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29"/>
  <workbookPr codeName="ThisWorkbook" defaultThemeVersion="124226"/>
  <mc:AlternateContent xmlns:mc="http://schemas.openxmlformats.org/markup-compatibility/2006">
    <mc:Choice Requires="x15">
      <x15ac:absPath xmlns:x15ac="http://schemas.microsoft.com/office/spreadsheetml/2010/11/ac" url="M:\ABAS-Listed\Allianz Ayudhaya Capital PCL\Allianz Ayudhaya Capital PCL._ March20 [newclient]\"/>
    </mc:Choice>
  </mc:AlternateContent>
  <xr:revisionPtr revIDLastSave="0" documentId="13_ncr:1_{93942B00-55B7-4A93-A8F3-C6A39BFE23F9}" xr6:coauthVersionLast="44" xr6:coauthVersionMax="44" xr10:uidLastSave="{00000000-0000-0000-0000-000000000000}"/>
  <bookViews>
    <workbookView showHorizontalScroll="0" showVerticalScroll="0" xWindow="-120" yWindow="-120" windowWidth="21840" windowHeight="13140" tabRatio="720" activeTab="4" xr2:uid="{00000000-000D-0000-FFFF-FFFF00000000}"/>
  </bookViews>
  <sheets>
    <sheet name="BS2-3" sheetId="10" r:id="rId1"/>
    <sheet name="PL4-5" sheetId="30" r:id="rId2"/>
    <sheet name="SH6" sheetId="33" r:id="rId3"/>
    <sheet name="SH7" sheetId="35" r:id="rId4"/>
    <sheet name="CF8" sheetId="34" r:id="rId5"/>
    <sheet name="Ls_AgXLB_WorkbookFile" sheetId="3" state="veryHidden" r:id="rId6"/>
  </sheets>
  <externalReferences>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s>
  <definedNames>
    <definedName name="\a" localSheetId="2">#REF!</definedName>
    <definedName name="\a" localSheetId="3">#REF!</definedName>
    <definedName name="\a">#REF!</definedName>
    <definedName name="\c" localSheetId="2">#REF!</definedName>
    <definedName name="\c" localSheetId="3">#REF!</definedName>
    <definedName name="\c">#REF!</definedName>
    <definedName name="\d" localSheetId="2">#REF!</definedName>
    <definedName name="\d" localSheetId="3">#REF!</definedName>
    <definedName name="\d">#REF!</definedName>
    <definedName name="__123Graph_LBL_A" localSheetId="2" hidden="1">#REF!</definedName>
    <definedName name="__123Graph_LBL_A" localSheetId="3" hidden="1">#REF!</definedName>
    <definedName name="__123Graph_LBL_A" hidden="1">#REF!</definedName>
    <definedName name="__123Graph_LBL_AGraph1" localSheetId="2" hidden="1">#REF!</definedName>
    <definedName name="__123Graph_LBL_AGraph1" localSheetId="3" hidden="1">#REF!</definedName>
    <definedName name="__123Graph_LBL_AGraph1" hidden="1">#REF!</definedName>
    <definedName name="__123Graph_LBL_B" localSheetId="2" hidden="1">#REF!</definedName>
    <definedName name="__123Graph_LBL_B" localSheetId="3" hidden="1">#REF!</definedName>
    <definedName name="__123Graph_LBL_B" hidden="1">#REF!</definedName>
    <definedName name="__123Graph_LBL_BGraph1" localSheetId="2" hidden="1">#REF!</definedName>
    <definedName name="__123Graph_LBL_BGraph1" localSheetId="3" hidden="1">#REF!</definedName>
    <definedName name="__123Graph_LBL_BGraph1" hidden="1">#REF!</definedName>
    <definedName name="_1__123Graph_ACHART_7" localSheetId="2" hidden="1">#REF!</definedName>
    <definedName name="_1__123Graph_ACHART_7" localSheetId="3" hidden="1">#REF!</definedName>
    <definedName name="_1__123Graph_ACHART_7" hidden="1">#REF!</definedName>
    <definedName name="_10__123Graph_LBL_BCHART_7" localSheetId="2" hidden="1">#REF!</definedName>
    <definedName name="_10__123Graph_LBL_BCHART_7" localSheetId="3" hidden="1">#REF!</definedName>
    <definedName name="_10__123Graph_LBL_BCHART_7" hidden="1">#REF!</definedName>
    <definedName name="_11__123Graph_LBL_BCHART_8" localSheetId="2" hidden="1">#REF!</definedName>
    <definedName name="_11__123Graph_LBL_BCHART_8" localSheetId="3" hidden="1">#REF!</definedName>
    <definedName name="_11__123Graph_LBL_BCHART_8" hidden="1">#REF!</definedName>
    <definedName name="_12__123Graph_LBL_CCHART_7" localSheetId="2" hidden="1">#REF!</definedName>
    <definedName name="_12__123Graph_LBL_CCHART_7" localSheetId="3" hidden="1">#REF!</definedName>
    <definedName name="_12__123Graph_LBL_CCHART_7" hidden="1">#REF!</definedName>
    <definedName name="_13__123Graph_LBL_CCHART_8" localSheetId="2" hidden="1">#REF!</definedName>
    <definedName name="_13__123Graph_LBL_CCHART_8" localSheetId="3" hidden="1">#REF!</definedName>
    <definedName name="_13__123Graph_LBL_CCHART_8" hidden="1">#REF!</definedName>
    <definedName name="_14__123Graph_LBL_DCHART_8" localSheetId="2" hidden="1">#REF!</definedName>
    <definedName name="_14__123Graph_LBL_DCHART_8" localSheetId="3" hidden="1">#REF!</definedName>
    <definedName name="_14__123Graph_LBL_DCHART_8" hidden="1">#REF!</definedName>
    <definedName name="_15__123Graph_XCHART_8" localSheetId="2" hidden="1">#REF!</definedName>
    <definedName name="_15__123Graph_XCHART_8" localSheetId="3" hidden="1">#REF!</definedName>
    <definedName name="_15__123Graph_XCHART_8" hidden="1">#REF!</definedName>
    <definedName name="_16_1HELP_GL" localSheetId="2">#REF!</definedName>
    <definedName name="_16_1HELP_GL" localSheetId="3">#REF!</definedName>
    <definedName name="_16_1HELP_GL">#REF!</definedName>
    <definedName name="_2__123Graph_ADIAGR_22" localSheetId="2" hidden="1">#REF!</definedName>
    <definedName name="_2__123Graph_ADIAGR_22" localSheetId="3" hidden="1">#REF!</definedName>
    <definedName name="_2__123Graph_ADIAGR_22" hidden="1">#REF!</definedName>
    <definedName name="_3__123Graph_BCHART_7" localSheetId="2" hidden="1">#REF!</definedName>
    <definedName name="_3__123Graph_BCHART_7" localSheetId="3" hidden="1">#REF!</definedName>
    <definedName name="_3__123Graph_BCHART_7" hidden="1">#REF!</definedName>
    <definedName name="_4__123Graph_BCHART_8" localSheetId="2" hidden="1">#REF!</definedName>
    <definedName name="_4__123Graph_BCHART_8" localSheetId="3" hidden="1">#REF!</definedName>
    <definedName name="_4__123Graph_BCHART_8" hidden="1">#REF!</definedName>
    <definedName name="_5__123Graph_CCHART_7" localSheetId="2" hidden="1">#REF!</definedName>
    <definedName name="_5__123Graph_CCHART_7" localSheetId="3" hidden="1">#REF!</definedName>
    <definedName name="_5__123Graph_CCHART_7" hidden="1">#REF!</definedName>
    <definedName name="_6__123Graph_CCHART_8" localSheetId="2" hidden="1">#REF!</definedName>
    <definedName name="_6__123Graph_CCHART_8" localSheetId="3" hidden="1">#REF!</definedName>
    <definedName name="_6__123Graph_CCHART_8" hidden="1">#REF!</definedName>
    <definedName name="_7__123Graph_DCHART_8" localSheetId="2" hidden="1">#REF!</definedName>
    <definedName name="_7__123Graph_DCHART_8" localSheetId="3" hidden="1">#REF!</definedName>
    <definedName name="_7__123Graph_DCHART_8" hidden="1">#REF!</definedName>
    <definedName name="_8__123Graph_LBL_ACHART_7" localSheetId="2" hidden="1">#REF!</definedName>
    <definedName name="_8__123Graph_LBL_ACHART_7" localSheetId="3" hidden="1">#REF!</definedName>
    <definedName name="_8__123Graph_LBL_ACHART_7" hidden="1">#REF!</definedName>
    <definedName name="_9__123Graph_LBL_ADIAGR_22" localSheetId="2" hidden="1">#REF!</definedName>
    <definedName name="_9__123Graph_LBL_ADIAGR_22" localSheetId="3" hidden="1">#REF!</definedName>
    <definedName name="_9__123Graph_LBL_ADIAGR_22" hidden="1">#REF!</definedName>
    <definedName name="_DAT1" localSheetId="2">#REF!</definedName>
    <definedName name="_DAT1" localSheetId="3">#REF!</definedName>
    <definedName name="_DAT1">#REF!</definedName>
    <definedName name="_DAT10" localSheetId="2">#REF!</definedName>
    <definedName name="_DAT10" localSheetId="3">#REF!</definedName>
    <definedName name="_DAT10">#REF!</definedName>
    <definedName name="_DAT11" localSheetId="2">#REF!</definedName>
    <definedName name="_DAT11" localSheetId="3">#REF!</definedName>
    <definedName name="_DAT11">#REF!</definedName>
    <definedName name="_DAT12" localSheetId="2">#REF!</definedName>
    <definedName name="_DAT12" localSheetId="3">#REF!</definedName>
    <definedName name="_DAT12">#REF!</definedName>
    <definedName name="_DAT13" localSheetId="2">#REF!</definedName>
    <definedName name="_DAT13" localSheetId="3">#REF!</definedName>
    <definedName name="_DAT13">#REF!</definedName>
    <definedName name="_DAT14" localSheetId="2">#REF!</definedName>
    <definedName name="_DAT14" localSheetId="3">#REF!</definedName>
    <definedName name="_DAT14">#REF!</definedName>
    <definedName name="_DAT15" localSheetId="2">#REF!</definedName>
    <definedName name="_DAT15" localSheetId="3">#REF!</definedName>
    <definedName name="_DAT15">#REF!</definedName>
    <definedName name="_DAT16" localSheetId="2">#REF!</definedName>
    <definedName name="_DAT16" localSheetId="3">#REF!</definedName>
    <definedName name="_DAT16">#REF!</definedName>
    <definedName name="_DAT17" localSheetId="2">#REF!</definedName>
    <definedName name="_DAT17" localSheetId="3">#REF!</definedName>
    <definedName name="_DAT17">#REF!</definedName>
    <definedName name="_DAT18" localSheetId="2">#REF!</definedName>
    <definedName name="_DAT18" localSheetId="3">#REF!</definedName>
    <definedName name="_DAT18">#REF!</definedName>
    <definedName name="_DAT19" localSheetId="2">#REF!</definedName>
    <definedName name="_DAT19" localSheetId="3">#REF!</definedName>
    <definedName name="_DAT19">#REF!</definedName>
    <definedName name="_DAT2" localSheetId="2">#REF!</definedName>
    <definedName name="_DAT2" localSheetId="3">#REF!</definedName>
    <definedName name="_DAT2">#REF!</definedName>
    <definedName name="_DAT20" localSheetId="2">#REF!</definedName>
    <definedName name="_DAT20" localSheetId="3">#REF!</definedName>
    <definedName name="_DAT20">#REF!</definedName>
    <definedName name="_DAT21" localSheetId="2">#REF!</definedName>
    <definedName name="_DAT21" localSheetId="3">#REF!</definedName>
    <definedName name="_DAT21">#REF!</definedName>
    <definedName name="_DAT22" localSheetId="2">#REF!</definedName>
    <definedName name="_DAT22" localSheetId="3">#REF!</definedName>
    <definedName name="_DAT22">#REF!</definedName>
    <definedName name="_DAT23" localSheetId="2">#REF!</definedName>
    <definedName name="_DAT23" localSheetId="3">#REF!</definedName>
    <definedName name="_DAT23">#REF!</definedName>
    <definedName name="_DAT24" localSheetId="2">#REF!</definedName>
    <definedName name="_DAT24" localSheetId="3">#REF!</definedName>
    <definedName name="_DAT24">#REF!</definedName>
    <definedName name="_DAT25" localSheetId="2">#REF!</definedName>
    <definedName name="_DAT25" localSheetId="3">#REF!</definedName>
    <definedName name="_DAT25">#REF!</definedName>
    <definedName name="_DAT26" localSheetId="2">#REF!</definedName>
    <definedName name="_DAT26" localSheetId="3">#REF!</definedName>
    <definedName name="_DAT26">#REF!</definedName>
    <definedName name="_DAT27" localSheetId="2">#REF!</definedName>
    <definedName name="_DAT27" localSheetId="3">#REF!</definedName>
    <definedName name="_DAT27">#REF!</definedName>
    <definedName name="_DAT3" localSheetId="2">#REF!</definedName>
    <definedName name="_DAT3" localSheetId="3">#REF!</definedName>
    <definedName name="_DAT3">#REF!</definedName>
    <definedName name="_DAT35">[1]Jefferson!$E$7</definedName>
    <definedName name="_DAT4" localSheetId="2">#REF!</definedName>
    <definedName name="_DAT4" localSheetId="3">#REF!</definedName>
    <definedName name="_DAT4">#REF!</definedName>
    <definedName name="_DAT45">[2]Jefferson!$E$7</definedName>
    <definedName name="_DAT5" localSheetId="2">#REF!</definedName>
    <definedName name="_DAT5" localSheetId="3">#REF!</definedName>
    <definedName name="_DAT5">#REF!</definedName>
    <definedName name="_DAT6" localSheetId="2">#REF!</definedName>
    <definedName name="_DAT6" localSheetId="3">#REF!</definedName>
    <definedName name="_DAT6">#REF!</definedName>
    <definedName name="_DAT7" localSheetId="2">#REF!</definedName>
    <definedName name="_DAT7" localSheetId="3">#REF!</definedName>
    <definedName name="_DAT7">#REF!</definedName>
    <definedName name="_DAT8" localSheetId="2">#REF!</definedName>
    <definedName name="_DAT8" localSheetId="3">#REF!</definedName>
    <definedName name="_DAT8">#REF!</definedName>
    <definedName name="_DAT9" localSheetId="2">#REF!</definedName>
    <definedName name="_DAT9" localSheetId="3">#REF!</definedName>
    <definedName name="_DAT9">#REF!</definedName>
    <definedName name="_Fill" localSheetId="2" hidden="1">#REF!</definedName>
    <definedName name="_Fill" localSheetId="3" hidden="1">#REF!</definedName>
    <definedName name="_Fill" hidden="1">#REF!</definedName>
    <definedName name="_Order1" hidden="1">255</definedName>
    <definedName name="_PL1" localSheetId="2">#REF!</definedName>
    <definedName name="_PL1" localSheetId="3">#REF!</definedName>
    <definedName name="_PL1">#REF!</definedName>
    <definedName name="_Sort" localSheetId="2" hidden="1">#REF!</definedName>
    <definedName name="_Sort" localSheetId="3" hidden="1">#REF!</definedName>
    <definedName name="_Sort" hidden="1">#REF!</definedName>
    <definedName name="_TOP10" localSheetId="2">#REF!</definedName>
    <definedName name="_TOP10" localSheetId="3">#REF!</definedName>
    <definedName name="_TOP10">#REF!</definedName>
    <definedName name="A" localSheetId="2">{"all",#N/A,FALSE,"IAS"}</definedName>
    <definedName name="A" localSheetId="3">{"all",#N/A,FALSE,"IAS"}</definedName>
    <definedName name="A">{"all",#N/A,FALSE,"IAS"}</definedName>
    <definedName name="aa" localSheetId="2">#REF!</definedName>
    <definedName name="aa" localSheetId="3">#REF!</definedName>
    <definedName name="aa">#REF!</definedName>
    <definedName name="AACLA" localSheetId="2">#REF!</definedName>
    <definedName name="AACLA" localSheetId="3">#REF!</definedName>
    <definedName name="AACLA">#REF!</definedName>
    <definedName name="acc_freq" localSheetId="2">#REF!</definedName>
    <definedName name="acc_freq" localSheetId="3">#REF!</definedName>
    <definedName name="acc_freq">#REF!</definedName>
    <definedName name="acc_timing" localSheetId="2">#REF!</definedName>
    <definedName name="acc_timing" localSheetId="3">#REF!</definedName>
    <definedName name="acc_timing">#REF!</definedName>
    <definedName name="acc_update" localSheetId="2">#REF!</definedName>
    <definedName name="acc_update" localSheetId="3">#REF!</definedName>
    <definedName name="acc_update">#REF!</definedName>
    <definedName name="AccessDatabase" hidden="1">"A:\CLPR88.mdb"</definedName>
    <definedName name="accounting" localSheetId="2">#REF!</definedName>
    <definedName name="accounting" localSheetId="3">#REF!</definedName>
    <definedName name="accounting">#REF!</definedName>
    <definedName name="ACQUIS" localSheetId="2">#REF!</definedName>
    <definedName name="ACQUIS" localSheetId="3">#REF!</definedName>
    <definedName name="ACQUIS">#REF!</definedName>
    <definedName name="ACT.DATE" localSheetId="2">#REF!</definedName>
    <definedName name="ACT.DATE" localSheetId="3">#REF!</definedName>
    <definedName name="ACT.DATE">#REF!</definedName>
    <definedName name="ACT.MONTH" localSheetId="2">#REF!</definedName>
    <definedName name="ACT.MONTH" localSheetId="3">#REF!</definedName>
    <definedName name="ACT.MONTH">#REF!</definedName>
    <definedName name="ACT.YEAR" localSheetId="2">#REF!</definedName>
    <definedName name="ACT.YEAR" localSheetId="3">#REF!</definedName>
    <definedName name="ACT.YEAR">#REF!</definedName>
    <definedName name="Address" localSheetId="2">#REF!</definedName>
    <definedName name="Address" localSheetId="3">#REF!</definedName>
    <definedName name="Address">#REF!</definedName>
    <definedName name="adj_sales_prio" localSheetId="2">#REF!</definedName>
    <definedName name="adj_sales_prio" localSheetId="3">#REF!</definedName>
    <definedName name="adj_sales_prio">#REF!</definedName>
    <definedName name="AdjTempStaff" localSheetId="2">#REF!</definedName>
    <definedName name="AdjTempStaff" localSheetId="3">#REF!</definedName>
    <definedName name="AdjTempStaff">#REF!</definedName>
    <definedName name="aidmulte" localSheetId="2">#REF!</definedName>
    <definedName name="aidmulte" localSheetId="3">#REF!</definedName>
    <definedName name="aidmulte">#REF!</definedName>
    <definedName name="aidmults" localSheetId="2">#REF!</definedName>
    <definedName name="aidmults" localSheetId="3">#REF!</definedName>
    <definedName name="aidmults">#REF!</definedName>
    <definedName name="aidmultv" localSheetId="2">#REF!</definedName>
    <definedName name="aidmultv" localSheetId="3">#REF!</definedName>
    <definedName name="aidmultv">#REF!</definedName>
    <definedName name="Allianz_a" localSheetId="2">#REF!</definedName>
    <definedName name="Allianz_a" localSheetId="3">#REF!</definedName>
    <definedName name="Allianz_a">#REF!</definedName>
    <definedName name="Allianz1" localSheetId="2">#REF!</definedName>
    <definedName name="Allianz1" localSheetId="3">#REF!</definedName>
    <definedName name="Allianz1">#REF!</definedName>
    <definedName name="Allianz2" localSheetId="2">#REF!</definedName>
    <definedName name="Allianz2" localSheetId="3">#REF!</definedName>
    <definedName name="Allianz2">#REF!</definedName>
    <definedName name="Allianz3" localSheetId="2">#REF!</definedName>
    <definedName name="Allianz3" localSheetId="3">#REF!</definedName>
    <definedName name="Allianz3">#REF!</definedName>
    <definedName name="AllowLoanLoss" localSheetId="2">#REF!</definedName>
    <definedName name="AllowLoanLoss" localSheetId="3">#REF!</definedName>
    <definedName name="AllowLoanLoss">#REF!</definedName>
    <definedName name="annual_data" localSheetId="2">#REF!</definedName>
    <definedName name="annual_data" localSheetId="3">#REF!</definedName>
    <definedName name="annual_data">#REF!</definedName>
    <definedName name="annual_prod1" localSheetId="2">#REF!</definedName>
    <definedName name="annual_prod1" localSheetId="3">#REF!</definedName>
    <definedName name="annual_prod1">#REF!</definedName>
    <definedName name="annual_prod2" localSheetId="2">#REF!</definedName>
    <definedName name="annual_prod2" localSheetId="3">#REF!</definedName>
    <definedName name="annual_prod2">#REF!</definedName>
    <definedName name="annual_prod3" localSheetId="2">#REF!</definedName>
    <definedName name="annual_prod3" localSheetId="3">#REF!</definedName>
    <definedName name="annual_prod3">#REF!</definedName>
    <definedName name="annual_prod5" localSheetId="2">#REF!</definedName>
    <definedName name="annual_prod5" localSheetId="3">#REF!</definedName>
    <definedName name="annual_prod5">#REF!</definedName>
    <definedName name="annual_prod6" localSheetId="2">#REF!</definedName>
    <definedName name="annual_prod6" localSheetId="3">#REF!</definedName>
    <definedName name="annual_prod6">#REF!</definedName>
    <definedName name="annuity_pol1">'[3]Annuity Stream for o.policy 1'!$B$8:$AG$53</definedName>
    <definedName name="annuity_pol2">'[4]Annuity Stream for o.policy 2'!$B$8:$AG$53</definedName>
    <definedName name="annuity_pol3">'[5]Annuity Stream for o.policy 3'!$B$8:$AG$52</definedName>
    <definedName name="annuity_pol4">'[6]Annuity Stream for o.policy 4'!$B$8:$AG$53</definedName>
    <definedName name="annuity_pol5">'[7]Annuity Stream for o.policy 5'!$B$8:$AG$53</definedName>
    <definedName name="apply_ph_target" localSheetId="2">#REF!</definedName>
    <definedName name="apply_ph_target" localSheetId="3">#REF!</definedName>
    <definedName name="apply_ph_target">#REF!</definedName>
    <definedName name="apply_sh_target" localSheetId="2">#REF!</definedName>
    <definedName name="apply_sh_target" localSheetId="3">#REF!</definedName>
    <definedName name="apply_sh_target">#REF!</definedName>
    <definedName name="AS2DocOpenMode" hidden="1">"AS2DocumentEdit"</definedName>
    <definedName name="asset_classes" localSheetId="2">#REF!</definedName>
    <definedName name="asset_classes" localSheetId="3">#REF!</definedName>
    <definedName name="asset_classes">#REF!</definedName>
    <definedName name="asset_mix_method" localSheetId="2">#REF!</definedName>
    <definedName name="asset_mix_method" localSheetId="3">#REF!</definedName>
    <definedName name="asset_mix_method">#REF!</definedName>
    <definedName name="asset_mix_tbl" localSheetId="2">#REF!</definedName>
    <definedName name="asset_mix_tbl" localSheetId="3">#REF!</definedName>
    <definedName name="asset_mix_tbl">#REF!</definedName>
    <definedName name="Assets" localSheetId="2">#REF!</definedName>
    <definedName name="Assets" localSheetId="3">#REF!</definedName>
    <definedName name="Assets">#REF!</definedName>
    <definedName name="B" localSheetId="2">#REF!</definedName>
    <definedName name="B" localSheetId="3">#REF!</definedName>
    <definedName name="B">#REF!</definedName>
    <definedName name="BADDEBT" localSheetId="2">#REF!</definedName>
    <definedName name="BADDEBT" localSheetId="3">#REF!</definedName>
    <definedName name="BADDEBT">#REF!</definedName>
    <definedName name="BAHT" localSheetId="2">#REF!</definedName>
    <definedName name="BAHT" localSheetId="3">#REF!</definedName>
    <definedName name="BAHT">#REF!</definedName>
    <definedName name="Batch2" localSheetId="2">#REF!</definedName>
    <definedName name="Batch2" localSheetId="3">#REF!</definedName>
    <definedName name="Batch2">#REF!</definedName>
    <definedName name="BBF" localSheetId="2">#REF!</definedName>
    <definedName name="BBF" localSheetId="3">#REF!</definedName>
    <definedName name="BBF">#REF!</definedName>
    <definedName name="BCF" localSheetId="2">#REF!</definedName>
    <definedName name="BCF" localSheetId="3">#REF!</definedName>
    <definedName name="BCF">#REF!</definedName>
    <definedName name="BF" localSheetId="2">#REF!</definedName>
    <definedName name="BF" localSheetId="3">#REF!</definedName>
    <definedName name="BF">#REF!</definedName>
    <definedName name="bh" localSheetId="2">#REF!</definedName>
    <definedName name="bh" localSheetId="3">#REF!</definedName>
    <definedName name="bh">#REF!</definedName>
    <definedName name="BIK" localSheetId="2">#REF!</definedName>
    <definedName name="BIK" localSheetId="3">#REF!</definedName>
    <definedName name="BIK">#REF!</definedName>
    <definedName name="bonbon" localSheetId="2">#REF!</definedName>
    <definedName name="bonbon" localSheetId="3">#REF!</definedName>
    <definedName name="bonbon">#REF!</definedName>
    <definedName name="Bond1" localSheetId="2">'[8]Port-UW99'!#REF!</definedName>
    <definedName name="Bond1" localSheetId="3">'[8]Port-UW99'!#REF!</definedName>
    <definedName name="Bond1">'[8]Port-UW99'!#REF!</definedName>
    <definedName name="Bond2" localSheetId="2">'[8]Port-UW99'!#REF!</definedName>
    <definedName name="Bond2" localSheetId="3">'[8]Port-UW99'!#REF!</definedName>
    <definedName name="Bond2">'[8]Port-UW99'!#REF!</definedName>
    <definedName name="bonsi" localSheetId="2">#REF!</definedName>
    <definedName name="bonsi" localSheetId="3">#REF!</definedName>
    <definedName name="bonsi">#REF!</definedName>
    <definedName name="Bonus" localSheetId="2">[9]Bonus!$D$27</definedName>
    <definedName name="Bonus" localSheetId="3">[9]Bonus!$D$27</definedName>
    <definedName name="Bonus">[10]Bonus!$D$27</definedName>
    <definedName name="Branch" localSheetId="2">#REF!</definedName>
    <definedName name="Branch" localSheetId="3">#REF!</definedName>
    <definedName name="Branch">#REF!</definedName>
    <definedName name="BS" localSheetId="2">#REF!</definedName>
    <definedName name="BS" localSheetId="3">#REF!</definedName>
    <definedName name="BS">#REF!</definedName>
    <definedName name="BSF" localSheetId="2">#REF!</definedName>
    <definedName name="BSF" localSheetId="3">#REF!</definedName>
    <definedName name="BSF">#REF!</definedName>
    <definedName name="C_CE" localSheetId="2">#REF!</definedName>
    <definedName name="C_CE" localSheetId="3">#REF!</definedName>
    <definedName name="C_CE">#REF!</definedName>
    <definedName name="C_EE" localSheetId="2">#REF!</definedName>
    <definedName name="C_EE" localSheetId="3">#REF!</definedName>
    <definedName name="C_EE">#REF!</definedName>
    <definedName name="C_FE" localSheetId="2">#REF!</definedName>
    <definedName name="C_FE" localSheetId="3">#REF!</definedName>
    <definedName name="C_FE">#REF!</definedName>
    <definedName name="C_VE" localSheetId="2">#REF!</definedName>
    <definedName name="C_VE" localSheetId="3">#REF!</definedName>
    <definedName name="C_VE">#REF!</definedName>
    <definedName name="CAPGAINS" localSheetId="2">#REF!</definedName>
    <definedName name="CAPGAINS" localSheetId="3">#REF!</definedName>
    <definedName name="CAPGAINS">#REF!</definedName>
    <definedName name="CAPLOSS" localSheetId="2">#REF!</definedName>
    <definedName name="CAPLOSS" localSheetId="3">#REF!</definedName>
    <definedName name="CAPLOSS">#REF!</definedName>
    <definedName name="cash" localSheetId="2">#REF!</definedName>
    <definedName name="cash" localSheetId="3">#REF!</definedName>
    <definedName name="cash">#REF!</definedName>
    <definedName name="cash_div" localSheetId="2">#REF!</definedName>
    <definedName name="cash_div" localSheetId="3">#REF!</definedName>
    <definedName name="cash_div">#REF!</definedName>
    <definedName name="CC_Instruction" localSheetId="2">#REF!</definedName>
    <definedName name="CC_Instruction" localSheetId="3">#REF!</definedName>
    <definedName name="CC_Instruction">#REF!</definedName>
    <definedName name="CF_Carryover_Effects_of_Prior_Year_Misstatements" localSheetId="2">#REF!</definedName>
    <definedName name="CF_Carryover_Effects_of_Prior_Year_Misstatements" localSheetId="3">#REF!</definedName>
    <definedName name="CF_Carryover_Effects_of_Prior_Year_Misstatements">#REF!</definedName>
    <definedName name="CF_Current_Year_Known_and_Likely_Misstatements" localSheetId="2">#REF!</definedName>
    <definedName name="CF_Current_Year_Known_and_Likely_Misstatements" localSheetId="3">#REF!</definedName>
    <definedName name="CF_Current_Year_Known_and_Likely_Misstatements">#REF!</definedName>
    <definedName name="CF_CY" localSheetId="2">#REF!</definedName>
    <definedName name="CF_CY" localSheetId="3">#REF!</definedName>
    <definedName name="CF_CY">#REF!</definedName>
    <definedName name="CF_Instructions" localSheetId="2">#REF!</definedName>
    <definedName name="CF_Instructions" localSheetId="3">#REF!</definedName>
    <definedName name="CF_Instructions">#REF!</definedName>
    <definedName name="CF_Monetary_Precision" localSheetId="2">#REF!</definedName>
    <definedName name="CF_Monetary_Precision" localSheetId="3">#REF!</definedName>
    <definedName name="CF_Monetary_Precision">#REF!</definedName>
    <definedName name="CF_MP" localSheetId="2">#REF!</definedName>
    <definedName name="CF_MP" localSheetId="3">#REF!</definedName>
    <definedName name="CF_MP">#REF!</definedName>
    <definedName name="CF_MP_POST_TAX" localSheetId="2">#REF!</definedName>
    <definedName name="CF_MP_POST_TAX" localSheetId="3">#REF!</definedName>
    <definedName name="CF_MP_POST_TAX">#REF!</definedName>
    <definedName name="CF_Planning_Materiality" localSheetId="2">#REF!</definedName>
    <definedName name="CF_Planning_Materiality" localSheetId="3">#REF!</definedName>
    <definedName name="CF_Planning_Materiality">#REF!</definedName>
    <definedName name="CF_PM" localSheetId="2">#REF!</definedName>
    <definedName name="CF_PM" localSheetId="3">#REF!</definedName>
    <definedName name="CF_PM">#REF!</definedName>
    <definedName name="CF_PY" localSheetId="2">#REF!</definedName>
    <definedName name="CF_PY" localSheetId="3">#REF!</definedName>
    <definedName name="CF_PY">#REF!</definedName>
    <definedName name="CF_TAX" localSheetId="2">#REF!</definedName>
    <definedName name="CF_TAX" localSheetId="3">#REF!</definedName>
    <definedName name="CF_TAX">#REF!</definedName>
    <definedName name="CF_Threshold" localSheetId="2">#REF!</definedName>
    <definedName name="CF_Threshold" localSheetId="3">#REF!</definedName>
    <definedName name="CF_Threshold">#REF!</definedName>
    <definedName name="CF_Threshold_for_Accumulating_Known_Misstatements" localSheetId="2">#REF!</definedName>
    <definedName name="CF_Threshold_for_Accumulating_Known_Misstatements" localSheetId="3">#REF!</definedName>
    <definedName name="CF_Threshold_for_Accumulating_Known_Misstatements">#REF!</definedName>
    <definedName name="ChecklistQuestion1" localSheetId="2">#REF!</definedName>
    <definedName name="ChecklistQuestion1" localSheetId="3">#REF!</definedName>
    <definedName name="ChecklistQuestion1">#REF!</definedName>
    <definedName name="ChecklistQuestion2" localSheetId="2">#REF!</definedName>
    <definedName name="ChecklistQuestion2" localSheetId="3">#REF!</definedName>
    <definedName name="ChecklistQuestion2">#REF!</definedName>
    <definedName name="ChecklistQuestion3" localSheetId="2">#REF!</definedName>
    <definedName name="ChecklistQuestion3" localSheetId="3">#REF!</definedName>
    <definedName name="ChecklistQuestion3">#REF!</definedName>
    <definedName name="City" localSheetId="2">#REF!</definedName>
    <definedName name="City" localSheetId="3">#REF!</definedName>
    <definedName name="City">#REF!</definedName>
    <definedName name="Claims" localSheetId="2">#REF!</definedName>
    <definedName name="Claims" localSheetId="3">#REF!</definedName>
    <definedName name="Claims">#REF!</definedName>
    <definedName name="Code" localSheetId="2" hidden="1">#REF!</definedName>
    <definedName name="Code" localSheetId="3" hidden="1">#REF!</definedName>
    <definedName name="Code" hidden="1">#REF!</definedName>
    <definedName name="COGS" localSheetId="2">#REF!</definedName>
    <definedName name="COGS" localSheetId="3">#REF!</definedName>
    <definedName name="COGS">#REF!</definedName>
    <definedName name="commclaw" localSheetId="2">#REF!</definedName>
    <definedName name="commclaw" localSheetId="3">#REF!</definedName>
    <definedName name="commclaw">#REF!</definedName>
    <definedName name="Commission" localSheetId="2">#REF!</definedName>
    <definedName name="Commission" localSheetId="3">#REF!</definedName>
    <definedName name="Commission">#REF!</definedName>
    <definedName name="COMP" localSheetId="2">#REF!</definedName>
    <definedName name="COMP" localSheetId="3">#REF!</definedName>
    <definedName name="COMP">#REF!</definedName>
    <definedName name="COMP2" localSheetId="2">#REF!</definedName>
    <definedName name="COMP2" localSheetId="3">#REF!</definedName>
    <definedName name="COMP2">#REF!</definedName>
    <definedName name="Company" localSheetId="2">#REF!</definedName>
    <definedName name="Company" localSheetId="3">#REF!</definedName>
    <definedName name="Company">#REF!</definedName>
    <definedName name="Conclusions2" localSheetId="2">#REF!</definedName>
    <definedName name="Conclusions2" localSheetId="3">#REF!</definedName>
    <definedName name="Conclusions2">#REF!</definedName>
    <definedName name="Conclusions4" localSheetId="2">#REF!</definedName>
    <definedName name="Conclusions4" localSheetId="3">#REF!</definedName>
    <definedName name="Conclusions4">#REF!</definedName>
    <definedName name="Correct_Total_Liabilities" localSheetId="2">#REF!</definedName>
    <definedName name="Correct_Total_Liabilities" localSheetId="3">#REF!</definedName>
    <definedName name="Correct_Total_Liabilities">#REF!</definedName>
    <definedName name="Corrected_Tax_Income" localSheetId="2">#REF!</definedName>
    <definedName name="Corrected_Tax_Income" localSheetId="3">#REF!</definedName>
    <definedName name="Corrected_Tax_Income">#REF!</definedName>
    <definedName name="Corrected_Tax_Liab" localSheetId="2">#REF!</definedName>
    <definedName name="Corrected_Tax_Liab" localSheetId="3">#REF!</definedName>
    <definedName name="Corrected_Tax_Liab">#REF!</definedName>
    <definedName name="Corrected_Tax_OtherEquity" localSheetId="2">#REF!</definedName>
    <definedName name="Corrected_Tax_OtherEquity" localSheetId="3">#REF!</definedName>
    <definedName name="Corrected_Tax_OtherEquity">#REF!</definedName>
    <definedName name="Corrected_Tax_RE" localSheetId="2">#REF!</definedName>
    <definedName name="Corrected_Tax_RE" localSheetId="3">#REF!</definedName>
    <definedName name="Corrected_Tax_RE">#REF!</definedName>
    <definedName name="Corrected_Total_Assets" localSheetId="2">#REF!</definedName>
    <definedName name="Corrected_Total_Assets" localSheetId="3">#REF!</definedName>
    <definedName name="Corrected_Total_Assets">#REF!</definedName>
    <definedName name="Corrected_Total_IncomeStatement" localSheetId="2">#REF!</definedName>
    <definedName name="Corrected_Total_IncomeStatement" localSheetId="3">#REF!</definedName>
    <definedName name="Corrected_Total_IncomeStatement">#REF!</definedName>
    <definedName name="Corrected_Total_OtherEquity" localSheetId="2">#REF!</definedName>
    <definedName name="Corrected_Total_OtherEquity" localSheetId="3">#REF!</definedName>
    <definedName name="Corrected_Total_OtherEquity">#REF!</definedName>
    <definedName name="Corrected_Total_RE" localSheetId="2">#REF!</definedName>
    <definedName name="Corrected_Total_RE" localSheetId="3">#REF!</definedName>
    <definedName name="Corrected_Total_RE">#REF!</definedName>
    <definedName name="CorrectedMisstatements_Tab" localSheetId="2">#REF!</definedName>
    <definedName name="CorrectedMisstatements_Tab" localSheetId="3">#REF!</definedName>
    <definedName name="CorrectedMisstatements_Tab">#REF!</definedName>
    <definedName name="cost_of_equity" localSheetId="2">#REF!</definedName>
    <definedName name="cost_of_equity" localSheetId="3">#REF!</definedName>
    <definedName name="cost_of_equity">#REF!</definedName>
    <definedName name="CostSellAst" localSheetId="2">#REF!</definedName>
    <definedName name="CostSellAst" localSheetId="3">#REF!</definedName>
    <definedName name="CostSellAst">#REF!</definedName>
    <definedName name="Country" localSheetId="2">#REF!</definedName>
    <definedName name="Country" localSheetId="3">#REF!</definedName>
    <definedName name="Country">#REF!</definedName>
    <definedName name="CP" localSheetId="2">#REF!</definedName>
    <definedName name="CP" localSheetId="3">#REF!</definedName>
    <definedName name="CP">#REF!</definedName>
    <definedName name="currencies" localSheetId="2">#REF!</definedName>
    <definedName name="currencies" localSheetId="3">#REF!</definedName>
    <definedName name="currencies">#REF!</definedName>
    <definedName name="currency" localSheetId="2">#REF!</definedName>
    <definedName name="currency" localSheetId="3">#REF!</definedName>
    <definedName name="currency">#REF!</definedName>
    <definedName name="Current_Year_Known_and_Likely_Misstatements" localSheetId="2">#REF!</definedName>
    <definedName name="Current_Year_Known_and_Likely_Misstatements" localSheetId="3">#REF!</definedName>
    <definedName name="Current_Year_Known_and_Likely_Misstatements">#REF!</definedName>
    <definedName name="CUSTOMER" localSheetId="2">#REF!</definedName>
    <definedName name="CUSTOMER" localSheetId="3">#REF!</definedName>
    <definedName name="CUSTOMER">#REF!</definedName>
    <definedName name="CY_all_Assets" localSheetId="2">'[11]Summary of Misstatements'!#REF!</definedName>
    <definedName name="CY_all_Assets" localSheetId="3">'[11]Summary of Misstatements'!#REF!</definedName>
    <definedName name="CY_all_Assets">'[11]Summary of Misstatements'!#REF!</definedName>
    <definedName name="CY_all_Equity" localSheetId="2">'[11]Summary of Misstatements'!#REF!</definedName>
    <definedName name="CY_all_Equity" localSheetId="3">'[11]Summary of Misstatements'!#REF!</definedName>
    <definedName name="CY_all_Equity">'[11]Summary of Misstatements'!#REF!</definedName>
    <definedName name="CY_all_Income" localSheetId="2">'[11]Summary of Misstatements'!#REF!</definedName>
    <definedName name="CY_all_Income" localSheetId="3">'[11]Summary of Misstatements'!#REF!</definedName>
    <definedName name="CY_all_Income">'[11]Summary of Misstatements'!#REF!</definedName>
    <definedName name="CY_all_Liabs" localSheetId="2">'[11]Summary of Misstatements'!#REF!</definedName>
    <definedName name="CY_all_Liabs" localSheetId="3">'[11]Summary of Misstatements'!#REF!</definedName>
    <definedName name="CY_all_Liabs">'[11]Summary of Misstatements'!#REF!</definedName>
    <definedName name="CY_all_RetEarn_bf" localSheetId="2">'[11]Summary of Misstatements'!#REF!</definedName>
    <definedName name="CY_all_RetEarn_bf" localSheetId="3">'[11]Summary of Misstatements'!#REF!</definedName>
    <definedName name="CY_all_RetEarn_bf">'[11]Summary of Misstatements'!#REF!</definedName>
    <definedName name="CY_lik_Assets" localSheetId="2">'[11]Summary of Misstatements'!#REF!</definedName>
    <definedName name="CY_lik_Assets" localSheetId="3">'[11]Summary of Misstatements'!#REF!</definedName>
    <definedName name="CY_lik_Assets">'[11]Summary of Misstatements'!#REF!</definedName>
    <definedName name="CY_lik_Assets_ex" localSheetId="2">'[11]Summary of Misstatements'!#REF!</definedName>
    <definedName name="CY_lik_Assets_ex" localSheetId="3">'[11]Summary of Misstatements'!#REF!</definedName>
    <definedName name="CY_lik_Assets_ex">'[11]Summary of Misstatements'!#REF!</definedName>
    <definedName name="CY_lik_Equity" localSheetId="2">'[11]Summary of Misstatements'!#REF!</definedName>
    <definedName name="CY_lik_Equity" localSheetId="3">'[11]Summary of Misstatements'!#REF!</definedName>
    <definedName name="CY_lik_Equity">'[11]Summary of Misstatements'!#REF!</definedName>
    <definedName name="CY_lik_Equity_eX" localSheetId="2">'[11]Summary of Misstatements'!#REF!</definedName>
    <definedName name="CY_lik_Equity_eX" localSheetId="3">'[11]Summary of Misstatements'!#REF!</definedName>
    <definedName name="CY_lik_Equity_eX">'[11]Summary of Misstatements'!#REF!</definedName>
    <definedName name="CY_lik_Income" localSheetId="2">'[11]Summary of Misstatements'!#REF!</definedName>
    <definedName name="CY_lik_Income" localSheetId="3">'[11]Summary of Misstatements'!#REF!</definedName>
    <definedName name="CY_lik_Income">'[11]Summary of Misstatements'!#REF!</definedName>
    <definedName name="CY_lik_Income_Ex" localSheetId="2">'[11]Summary of Misstatements'!#REF!</definedName>
    <definedName name="CY_lik_Income_Ex" localSheetId="3">'[11]Summary of Misstatements'!#REF!</definedName>
    <definedName name="CY_lik_Income_Ex">'[11]Summary of Misstatements'!#REF!</definedName>
    <definedName name="CY_lik_Liabs" localSheetId="2">'[11]Summary of Misstatements'!#REF!</definedName>
    <definedName name="CY_lik_Liabs" localSheetId="3">'[11]Summary of Misstatements'!#REF!</definedName>
    <definedName name="CY_lik_Liabs">'[11]Summary of Misstatements'!#REF!</definedName>
    <definedName name="CY_lik_Liabs_EX" localSheetId="2">'[11]Summary of Misstatements'!#REF!</definedName>
    <definedName name="CY_lik_Liabs_EX" localSheetId="3">'[11]Summary of Misstatements'!#REF!</definedName>
    <definedName name="CY_lik_Liabs_EX">'[11]Summary of Misstatements'!#REF!</definedName>
    <definedName name="CY_lik_RetEarn_bf" localSheetId="2">'[11]Summary of Misstatements'!#REF!</definedName>
    <definedName name="CY_lik_RetEarn_bf" localSheetId="3">'[11]Summary of Misstatements'!#REF!</definedName>
    <definedName name="CY_lik_RetEarn_bf">'[11]Summary of Misstatements'!#REF!</definedName>
    <definedName name="CY_tx_all_Equity" localSheetId="2">'[11]Summary of Misstatements'!#REF!</definedName>
    <definedName name="CY_tx_all_Equity" localSheetId="3">'[11]Summary of Misstatements'!#REF!</definedName>
    <definedName name="CY_tx_all_Equity">'[11]Summary of Misstatements'!#REF!</definedName>
    <definedName name="CY_tx_all_Income" localSheetId="2">'[11]Summary of Misstatements'!#REF!</definedName>
    <definedName name="CY_tx_all_Income" localSheetId="3">'[11]Summary of Misstatements'!#REF!</definedName>
    <definedName name="CY_tx_all_Income">'[11]Summary of Misstatements'!#REF!</definedName>
    <definedName name="CY_tx_all_Liabs" localSheetId="2">'[11]Summary of Misstatements'!#REF!</definedName>
    <definedName name="CY_tx_all_Liabs" localSheetId="3">'[11]Summary of Misstatements'!#REF!</definedName>
    <definedName name="CY_tx_all_Liabs">'[11]Summary of Misstatements'!#REF!</definedName>
    <definedName name="CY_tx_all_RetEarn_bf" localSheetId="2">'[11]Summary of Misstatements'!#REF!</definedName>
    <definedName name="CY_tx_all_RetEarn_bf" localSheetId="3">'[11]Summary of Misstatements'!#REF!</definedName>
    <definedName name="CY_tx_all_RetEarn_bf">'[11]Summary of Misstatements'!#REF!</definedName>
    <definedName name="CY_tx_lik_Equity" localSheetId="2">'[11]Summary of Misstatements'!#REF!</definedName>
    <definedName name="CY_tx_lik_Equity" localSheetId="3">'[11]Summary of Misstatements'!#REF!</definedName>
    <definedName name="CY_tx_lik_Equity">'[11]Summary of Misstatements'!#REF!</definedName>
    <definedName name="CY_tx_lik_Equity_ex" localSheetId="2">'[11]Summary of Misstatements'!#REF!</definedName>
    <definedName name="CY_tx_lik_Equity_ex" localSheetId="3">'[11]Summary of Misstatements'!#REF!</definedName>
    <definedName name="CY_tx_lik_Equity_ex">'[11]Summary of Misstatements'!#REF!</definedName>
    <definedName name="CY_tx_lik_Income" localSheetId="2">'[11]Summary of Misstatements'!#REF!</definedName>
    <definedName name="CY_tx_lik_Income" localSheetId="3">'[11]Summary of Misstatements'!#REF!</definedName>
    <definedName name="CY_tx_lik_Income">'[11]Summary of Misstatements'!#REF!</definedName>
    <definedName name="CY_tx_lik_Income_ex" localSheetId="2">'[11]Summary of Misstatements'!#REF!</definedName>
    <definedName name="CY_tx_lik_Income_ex" localSheetId="3">'[11]Summary of Misstatements'!#REF!</definedName>
    <definedName name="CY_tx_lik_Income_ex">'[11]Summary of Misstatements'!#REF!</definedName>
    <definedName name="CY_tx_lik_Liabs" localSheetId="2">'[11]Summary of Misstatements'!#REF!</definedName>
    <definedName name="CY_tx_lik_Liabs" localSheetId="3">'[11]Summary of Misstatements'!#REF!</definedName>
    <definedName name="CY_tx_lik_Liabs">'[11]Summary of Misstatements'!#REF!</definedName>
    <definedName name="CY_tx_lik_Liabs_ex" localSheetId="2">'[11]Summary of Misstatements'!#REF!</definedName>
    <definedName name="CY_tx_lik_Liabs_ex" localSheetId="3">'[11]Summary of Misstatements'!#REF!</definedName>
    <definedName name="CY_tx_lik_Liabs_ex">'[11]Summary of Misstatements'!#REF!</definedName>
    <definedName name="CY_tx_lik_RetEarn_bf" localSheetId="2">'[11]Summary of Misstatements'!#REF!</definedName>
    <definedName name="CY_tx_lik_RetEarn_bf" localSheetId="3">'[11]Summary of Misstatements'!#REF!</definedName>
    <definedName name="CY_tx_lik_RetEarn_bf">'[11]Summary of Misstatements'!#REF!</definedName>
    <definedName name="CY_tx_lik_RetEarn_bf_ex" localSheetId="2">'[11]Summary of Misstatements'!#REF!</definedName>
    <definedName name="CY_tx_lik_RetEarn_bf_ex" localSheetId="3">'[11]Summary of Misstatements'!#REF!</definedName>
    <definedName name="CY_tx_lik_RetEarn_bf_ex">'[11]Summary of Misstatements'!#REF!</definedName>
    <definedName name="DATA" localSheetId="2">#REF!</definedName>
    <definedName name="DATA" localSheetId="3">#REF!</definedName>
    <definedName name="DATA">#REF!</definedName>
    <definedName name="data1" localSheetId="2" hidden="1">#REF!</definedName>
    <definedName name="data1" localSheetId="3" hidden="1">#REF!</definedName>
    <definedName name="data1" hidden="1">#REF!</definedName>
    <definedName name="data2" localSheetId="2" hidden="1">#REF!</definedName>
    <definedName name="data2" localSheetId="3" hidden="1">#REF!</definedName>
    <definedName name="data2" hidden="1">#REF!</definedName>
    <definedName name="data3" localSheetId="2" hidden="1">#REF!</definedName>
    <definedName name="data3" localSheetId="3" hidden="1">#REF!</definedName>
    <definedName name="data3" hidden="1">#REF!</definedName>
    <definedName name="_xlnm.Database" localSheetId="2">#REF!</definedName>
    <definedName name="_xlnm.Database" localSheetId="3">#REF!</definedName>
    <definedName name="_xlnm.Database">#REF!</definedName>
    <definedName name="date" localSheetId="2">[12]Parameter!$B$4</definedName>
    <definedName name="date" localSheetId="3">[12]Parameter!$B$4</definedName>
    <definedName name="date">[13]Parameter!$B$4</definedName>
    <definedName name="DATE1" localSheetId="2">#REF!</definedName>
    <definedName name="DATE1" localSheetId="3">#REF!</definedName>
    <definedName name="DATE1">#REF!</definedName>
    <definedName name="DATE2" localSheetId="2">#REF!</definedName>
    <definedName name="DATE2" localSheetId="3">#REF!</definedName>
    <definedName name="DATE2">#REF!</definedName>
    <definedName name="DB_Fee" localSheetId="2">#REF!</definedName>
    <definedName name="DB_Fee" localSheetId="3">#REF!</definedName>
    <definedName name="DB_Fee">#REF!</definedName>
    <definedName name="DBF" localSheetId="2">#REF!</definedName>
    <definedName name="DBF" localSheetId="3">#REF!</definedName>
    <definedName name="DBF">#REF!</definedName>
    <definedName name="DBF_BANK">[14]DBF_BANK!$A$3:$AE$78</definedName>
    <definedName name="DBF_BANK_ACC" localSheetId="2">#REF!</definedName>
    <definedName name="DBF_BANK_ACC" localSheetId="3">#REF!</definedName>
    <definedName name="DBF_BANK_ACC">#REF!</definedName>
    <definedName name="DBF_BANK_BAY" localSheetId="2">[15]DBF_BANK_BAY!$1:$1048576</definedName>
    <definedName name="DBF_BANK_BAY" localSheetId="3">[15]DBF_BANK_BAY!$1:$1048576</definedName>
    <definedName name="DBF_BANK_BAY">[16]DBF_BANK_BAY!$A:$IV</definedName>
    <definedName name="DBF_BANK_CMIB" localSheetId="2">[15]DBF_BANK_CIMB!$A:$AB</definedName>
    <definedName name="DBF_BANK_CMIB" localSheetId="3">[15]DBF_BANK_CIMB!$A:$AB</definedName>
    <definedName name="DBF_BANK_CMIB">[16]DBF_BANK_CIMB!$A$1:$AB$65536</definedName>
    <definedName name="DBF_BANK_OTHS" localSheetId="2">[15]DBF_BANK_Others!$A:$AB</definedName>
    <definedName name="DBF_BANK_OTHS" localSheetId="3">[15]DBF_BANK_Others!$A:$AB</definedName>
    <definedName name="DBF_BANK_OTHS">[16]DBF_BANK_Others!$A$1:$AB$65536</definedName>
    <definedName name="DBF_BRO">[14]DBF_BROKER!$A$3:$AE$42</definedName>
    <definedName name="DBF_direct">[14]DBF_direct!$A$3:$AE$79</definedName>
    <definedName name="DBF_direct_aeon" localSheetId="2">[15]DBF_DIRECT_AEON!$A:$AB</definedName>
    <definedName name="DBF_direct_aeon" localSheetId="3">[15]DBF_DIRECT_AEON!$A:$AB</definedName>
    <definedName name="DBF_direct_aeon">[16]DBF_DIRECT_AEON!$A$1:$AB$65536</definedName>
    <definedName name="DBF_direct_citi" localSheetId="2">[15]DBF_DIRECT_CITI!$1:$1048576</definedName>
    <definedName name="DBF_direct_citi" localSheetId="3">[15]DBF_DIRECT_CITI!$1:$1048576</definedName>
    <definedName name="DBF_direct_citi">[16]DBF_DIRECT_CITI!$A:$IV</definedName>
    <definedName name="DBF_direct_cmib" localSheetId="2">[15]DBF_DIRECT_CIMB!$A:$AB</definedName>
    <definedName name="DBF_direct_cmib" localSheetId="3">[15]DBF_DIRECT_CIMB!$A:$AB</definedName>
    <definedName name="DBF_direct_cmib">[16]DBF_DIRECT_CIMB!$A$1:$AB$65536</definedName>
    <definedName name="DBF_direct_ge" localSheetId="2">[15]DBF_DIRECT_GE!$A:$AB</definedName>
    <definedName name="DBF_direct_ge" localSheetId="3">[15]DBF_DIRECT_GE!$A:$AB</definedName>
    <definedName name="DBF_direct_ge">[16]DBF_DIRECT_GE!$A$1:$AB$65536</definedName>
    <definedName name="DBF_direct_oths" localSheetId="2">[15]DBF_DIRECT_OTHS!$A:$AB</definedName>
    <definedName name="DBF_direct_oths" localSheetId="3">[15]DBF_DIRECT_OTHS!$A:$AB</definedName>
    <definedName name="DBF_direct_oths">[16]DBF_DIRECT_OTHS!$A$1:$AB$65536</definedName>
    <definedName name="DBF_GRES" localSheetId="2">'[15]DBF_G-RES'!$A:$AK</definedName>
    <definedName name="DBF_GRES" localSheetId="3">'[15]DBF_G-RES'!$A:$AK</definedName>
    <definedName name="DBF_GRES">'[16]DBF_G-RES'!$A$1:$AK$65536</definedName>
    <definedName name="DBF_Group_Direct" localSheetId="2">'[15]DBF_Group Direct'!$A:$AK</definedName>
    <definedName name="DBF_Group_Direct" localSheetId="3">'[15]DBF_Group Direct'!$A:$AK</definedName>
    <definedName name="DBF_Group_Direct">'[16]DBF_Group Direct'!$A$1:$AK$65536</definedName>
    <definedName name="DBF_OTHER">[14]DBF_OTHER!$A$3:$AE$79</definedName>
    <definedName name="DBF_RES">'[14]DBF-RES'!$A$3:$AE$79</definedName>
    <definedName name="DBF_SD">[14]DBF_SD!$A$1:$U$65536</definedName>
    <definedName name="DBF_TOTAL">[17]DBF_TOTAL!$A$2:$AE$79</definedName>
    <definedName name="DBF_WS">[14]DBF_WS!$A$3:$AE$81</definedName>
    <definedName name="Declare_D" localSheetId="2">[9]Dividend!$B$30</definedName>
    <definedName name="Declare_D" localSheetId="3">[9]Dividend!$B$30</definedName>
    <definedName name="Declare_D">[10]Dividend!$B$30</definedName>
    <definedName name="DELETE" localSheetId="2">#REF!</definedName>
    <definedName name="DELETE" localSheetId="3">#REF!</definedName>
    <definedName name="DELETE">#REF!</definedName>
    <definedName name="DEPRECIATION" localSheetId="2">#REF!</definedName>
    <definedName name="DEPRECIATION" localSheetId="3">#REF!</definedName>
    <definedName name="DEPRECIATION">#REF!</definedName>
    <definedName name="DEPRECIATION0" localSheetId="2">#REF!</definedName>
    <definedName name="DEPRECIATION0" localSheetId="3">#REF!</definedName>
    <definedName name="DEPRECIATION0">#REF!</definedName>
    <definedName name="DEPT" localSheetId="2">#REF!</definedName>
    <definedName name="DEPT" localSheetId="3">#REF!</definedName>
    <definedName name="DEPT">#REF!</definedName>
    <definedName name="DESCRIPTION" localSheetId="2">#REF!</definedName>
    <definedName name="DESCRIPTION" localSheetId="3">#REF!</definedName>
    <definedName name="DESCRIPTION">#REF!</definedName>
    <definedName name="dfgdfhfv" hidden="1">1</definedName>
    <definedName name="DFLGFADJKHGF" hidden="1">26</definedName>
    <definedName name="Direct" localSheetId="2">[18]DIRECT!$A:$AB</definedName>
    <definedName name="Direct" localSheetId="3">[18]DIRECT!$A:$AB</definedName>
    <definedName name="Direct">[19]DIRECT!$A$1:$AB$65536</definedName>
    <definedName name="Discount" localSheetId="2" hidden="1">#REF!</definedName>
    <definedName name="Discount" localSheetId="3" hidden="1">#REF!</definedName>
    <definedName name="Discount" hidden="1">#REF!</definedName>
    <definedName name="DISP_C" localSheetId="2">#REF!</definedName>
    <definedName name="DISP_C" localSheetId="3">#REF!</definedName>
    <definedName name="DISP_C">#REF!</definedName>
    <definedName name="DISP_E" localSheetId="2">#REF!</definedName>
    <definedName name="DISP_E" localSheetId="3">#REF!</definedName>
    <definedName name="DISP_E">#REF!</definedName>
    <definedName name="DISP_F" localSheetId="2">#REF!</definedName>
    <definedName name="DISP_F" localSheetId="3">#REF!</definedName>
    <definedName name="DISP_F">#REF!</definedName>
    <definedName name="display_area_2" localSheetId="2" hidden="1">#REF!</definedName>
    <definedName name="display_area_2" localSheetId="3" hidden="1">#REF!</definedName>
    <definedName name="display_area_2" hidden="1">#REF!</definedName>
    <definedName name="DIST" localSheetId="2">#REF!</definedName>
    <definedName name="DIST" localSheetId="3">#REF!</definedName>
    <definedName name="DIST">#REF!</definedName>
    <definedName name="DIST1" localSheetId="2">#REF!</definedName>
    <definedName name="DIST1" localSheetId="3">#REF!</definedName>
    <definedName name="DIST1">#REF!</definedName>
    <definedName name="DIST2" localSheetId="2">#REF!</definedName>
    <definedName name="DIST2" localSheetId="3">#REF!</definedName>
    <definedName name="DIST2">#REF!</definedName>
    <definedName name="div_perc" localSheetId="2">#REF!</definedName>
    <definedName name="div_perc" localSheetId="3">#REF!</definedName>
    <definedName name="div_perc">#REF!</definedName>
    <definedName name="DIVIDEND" localSheetId="2">#REF!</definedName>
    <definedName name="DIVIDEND" localSheetId="3">#REF!</definedName>
    <definedName name="DIVIDEND">#REF!</definedName>
    <definedName name="DN">[14]LIST!$F$3</definedName>
    <definedName name="Dt" localSheetId="2">#REF!</definedName>
    <definedName name="Dt" localSheetId="3">#REF!</definedName>
    <definedName name="Dt">#REF!</definedName>
    <definedName name="EBT" localSheetId="2">#REF!</definedName>
    <definedName name="EBT" localSheetId="3">#REF!</definedName>
    <definedName name="EBT">#REF!</definedName>
    <definedName name="ECONOM" localSheetId="2">#REF!</definedName>
    <definedName name="ECONOM" localSheetId="3">#REF!</definedName>
    <definedName name="ECONOM">#REF!</definedName>
    <definedName name="Effective_Tax_Rate" localSheetId="2">#REF!</definedName>
    <definedName name="Effective_Tax_Rate" localSheetId="3">#REF!</definedName>
    <definedName name="Effective_Tax_Rate">#REF!</definedName>
    <definedName name="efu" localSheetId="2">#REF!</definedName>
    <definedName name="efu" localSheetId="3">#REF!</definedName>
    <definedName name="efu">#REF!</definedName>
    <definedName name="eh" localSheetId="2">#REF!</definedName>
    <definedName name="eh" localSheetId="3">#REF!</definedName>
    <definedName name="eh">#REF!</definedName>
    <definedName name="Email" localSheetId="2">#REF!</definedName>
    <definedName name="Email" localSheetId="3">#REF!</definedName>
    <definedName name="Email">#REF!</definedName>
    <definedName name="EmbDerivBE" localSheetId="2">#REF!</definedName>
    <definedName name="EmbDerivBE" localSheetId="3">#REF!</definedName>
    <definedName name="EmbDerivBE">#REF!</definedName>
    <definedName name="EmbDerivCallOpt" localSheetId="2">#REF!</definedName>
    <definedName name="EmbDerivCallOpt" localSheetId="3">#REF!</definedName>
    <definedName name="EmbDerivCallOpt">#REF!</definedName>
    <definedName name="entities" localSheetId="2">#REF!</definedName>
    <definedName name="entities" localSheetId="3">#REF!</definedName>
    <definedName name="entities">#REF!</definedName>
    <definedName name="Entity_Name" localSheetId="2">#REF!</definedName>
    <definedName name="Entity_Name" localSheetId="3">#REF!</definedName>
    <definedName name="Entity_Name">#REF!</definedName>
    <definedName name="ENTRY" localSheetId="2">#REF!</definedName>
    <definedName name="ENTRY" localSheetId="3">#REF!</definedName>
    <definedName name="ENTRY">#REF!</definedName>
    <definedName name="equipment" localSheetId="2">#REF!</definedName>
    <definedName name="equipment" localSheetId="3">#REF!</definedName>
    <definedName name="equipment">#REF!</definedName>
    <definedName name="EQUIPTMENT" localSheetId="2">#REF!,#REF!,#REF!</definedName>
    <definedName name="EQUIPTMENT" localSheetId="3">#REF!,#REF!,#REF!</definedName>
    <definedName name="EQUIPTMENT">#REF!,#REF!,#REF!</definedName>
    <definedName name="ETR" localSheetId="2">#REF!</definedName>
    <definedName name="ETR" localSheetId="3">#REF!</definedName>
    <definedName name="ETR">#REF!</definedName>
    <definedName name="EXCHANGE_RATE" localSheetId="2">#REF!</definedName>
    <definedName name="EXCHANGE_RATE" localSheetId="3">#REF!</definedName>
    <definedName name="EXCHANGE_RATE">#REF!</definedName>
    <definedName name="EXP_RES" localSheetId="2">[15]EXP_RES!$A:$S</definedName>
    <definedName name="EXP_RES" localSheetId="3">[15]EXP_RES!$A:$S</definedName>
    <definedName name="EXP_RES">[16]EXP_RES!$A$1:$S$65536</definedName>
    <definedName name="expense" localSheetId="2">#REF!</definedName>
    <definedName name="expense" localSheetId="3">#REF!</definedName>
    <definedName name="expense">#REF!</definedName>
    <definedName name="Expenses" localSheetId="2">#REF!</definedName>
    <definedName name="Expenses" localSheetId="3">#REF!</definedName>
    <definedName name="Expenses">#REF!</definedName>
    <definedName name="Fax" localSheetId="2">#REF!</definedName>
    <definedName name="Fax" localSheetId="3">#REF!</definedName>
    <definedName name="Fax">#REF!</definedName>
    <definedName name="FCode" localSheetId="2" hidden="1">#REF!</definedName>
    <definedName name="FCode" localSheetId="3" hidden="1">#REF!</definedName>
    <definedName name="FCode" hidden="1">#REF!</definedName>
    <definedName name="fdgggg" hidden="1">"3RHIIYBU7DN3F5E7HSRIG7OTJ"</definedName>
    <definedName name="FGHFHADBGDF" hidden="1">26</definedName>
    <definedName name="files_used" localSheetId="2">#REF!</definedName>
    <definedName name="files_used" localSheetId="3">#REF!</definedName>
    <definedName name="files_used">#REF!</definedName>
    <definedName name="first_knw_Assets" localSheetId="2">#REF!</definedName>
    <definedName name="first_knw_Assets" localSheetId="3">#REF!</definedName>
    <definedName name="first_knw_Assets">#REF!</definedName>
    <definedName name="first_post_assets" localSheetId="2">'[11]Summary of Misstatements'!#REF!</definedName>
    <definedName name="first_post_assets" localSheetId="3">'[11]Summary of Misstatements'!#REF!</definedName>
    <definedName name="first_post_assets">'[11]Summary of Misstatements'!#REF!</definedName>
    <definedName name="first_post_equity" localSheetId="2">'[11]Summary of Misstatements'!#REF!</definedName>
    <definedName name="first_post_equity" localSheetId="3">'[11]Summary of Misstatements'!#REF!</definedName>
    <definedName name="first_post_equity">'[11]Summary of Misstatements'!#REF!</definedName>
    <definedName name="first_post_income" localSheetId="2">'[11]Summary of Misstatements'!#REF!</definedName>
    <definedName name="first_post_income" localSheetId="3">'[11]Summary of Misstatements'!#REF!</definedName>
    <definedName name="first_post_income">'[11]Summary of Misstatements'!#REF!</definedName>
    <definedName name="first_post_liabs" localSheetId="2">'[11]Summary of Misstatements'!#REF!</definedName>
    <definedName name="first_post_liabs" localSheetId="3">'[11]Summary of Misstatements'!#REF!</definedName>
    <definedName name="first_post_liabs">'[11]Summary of Misstatements'!#REF!</definedName>
    <definedName name="fixed_assets" localSheetId="2">#REF!</definedName>
    <definedName name="fixed_assets" localSheetId="3">#REF!</definedName>
    <definedName name="fixed_assets">#REF!</definedName>
    <definedName name="FJK" hidden="1">"3MXAD5LO7CKS15J6SZUAVPLRB"</definedName>
    <definedName name="FORM" localSheetId="2">#REF!</definedName>
    <definedName name="FORM" localSheetId="3">#REF!</definedName>
    <definedName name="FORM">#REF!</definedName>
    <definedName name="france" localSheetId="2">#REF!</definedName>
    <definedName name="france" localSheetId="3">#REF!</definedName>
    <definedName name="france">#REF!</definedName>
    <definedName name="fund_name" localSheetId="2">#REF!</definedName>
    <definedName name="fund_name" localSheetId="3">#REF!</definedName>
    <definedName name="fund_name">#REF!</definedName>
    <definedName name="FYP15T">[20]YTD!$O$16</definedName>
    <definedName name="FYPTC">[21]CURRENT!$O$18</definedName>
    <definedName name="G_HEALTH">[22]GROUP!$N$42</definedName>
    <definedName name="ggg" localSheetId="2">#REF!</definedName>
    <definedName name="ggg" localSheetId="3">#REF!</definedName>
    <definedName name="ggg">#REF!</definedName>
    <definedName name="HanaKorea" localSheetId="2">#REF!</definedName>
    <definedName name="HanaKorea" localSheetId="3">#REF!</definedName>
    <definedName name="HanaKorea">#REF!</definedName>
    <definedName name="HiddenRows" localSheetId="2" hidden="1">#REF!</definedName>
    <definedName name="HiddenRows" localSheetId="3" hidden="1">#REF!</definedName>
    <definedName name="HiddenRows" hidden="1">#REF!</definedName>
    <definedName name="i_res">'[23]cedants original tariff'!$E$15</definedName>
    <definedName name="IBNR_BENF" localSheetId="2">[15]Claim_Benefit!$A:$P</definedName>
    <definedName name="IBNR_BENF" localSheetId="3">[15]Claim_Benefit!$A:$P</definedName>
    <definedName name="IBNR_BENF">[16]Claim_Benefit!$A$1:$P$65536</definedName>
    <definedName name="ie_mult" localSheetId="2">#REF!</definedName>
    <definedName name="ie_mult" localSheetId="3">#REF!</definedName>
    <definedName name="ie_mult">#REF!</definedName>
    <definedName name="IN" localSheetId="2">#REF!</definedName>
    <definedName name="IN" localSheetId="3">#REF!</definedName>
    <definedName name="IN">#REF!</definedName>
    <definedName name="Indiv" localSheetId="2">#REF!</definedName>
    <definedName name="Indiv" localSheetId="3">#REF!</definedName>
    <definedName name="Indiv">#REF!</definedName>
    <definedName name="indo" localSheetId="2">#REF!</definedName>
    <definedName name="indo" localSheetId="3">#REF!</definedName>
    <definedName name="indo">#REF!</definedName>
    <definedName name="inicomm" localSheetId="2">#REF!</definedName>
    <definedName name="inicomm" localSheetId="3">#REF!</definedName>
    <definedName name="inicomm">#REF!</definedName>
    <definedName name="INTEREST" localSheetId="2">#REF!</definedName>
    <definedName name="INTEREST" localSheetId="3">#REF!</definedName>
    <definedName name="INTEREST">#REF!</definedName>
    <definedName name="INTERNAL" localSheetId="2">#REF!</definedName>
    <definedName name="INTERNAL" localSheetId="3">#REF!</definedName>
    <definedName name="INTERNAL">#REF!</definedName>
    <definedName name="inv_inc_mthd" localSheetId="2">#REF!</definedName>
    <definedName name="inv_inc_mthd" localSheetId="3">#REF!</definedName>
    <definedName name="inv_inc_mthd">#REF!</definedName>
    <definedName name="INVEST" localSheetId="2">#REF!</definedName>
    <definedName name="INVEST" localSheetId="3">#REF!</definedName>
    <definedName name="INVEST">#REF!</definedName>
    <definedName name="investment_income" localSheetId="2">#REF!</definedName>
    <definedName name="investment_income" localSheetId="3">#REF!</definedName>
    <definedName name="investment_income">#REF!</definedName>
    <definedName name="invrate" localSheetId="2">#REF!</definedName>
    <definedName name="invrate" localSheetId="3">#REF!</definedName>
    <definedName name="invrate">#REF!</definedName>
    <definedName name="IRRSC" localSheetId="2">#REF!</definedName>
    <definedName name="IRRSC" localSheetId="3">#REF!</definedName>
    <definedName name="IRRSC">#REF!</definedName>
    <definedName name="JOURNAL" localSheetId="2">#REF!</definedName>
    <definedName name="JOURNAL" localSheetId="3">#REF!</definedName>
    <definedName name="JOURNAL">#REF!</definedName>
    <definedName name="klafdhj" localSheetId="2">#REF!</definedName>
    <definedName name="klafdhj" localSheetId="3">#REF!</definedName>
    <definedName name="klafdhj">#REF!</definedName>
    <definedName name="KPC" localSheetId="2">#REF!</definedName>
    <definedName name="KPC" localSheetId="3">#REF!</definedName>
    <definedName name="KPC">#REF!</definedName>
    <definedName name="KRW" localSheetId="2">#REF!</definedName>
    <definedName name="KRW" localSheetId="3">#REF!</definedName>
    <definedName name="KRW">#REF!</definedName>
    <definedName name="lapse" localSheetId="2">#REF!</definedName>
    <definedName name="lapse" localSheetId="3">#REF!</definedName>
    <definedName name="lapse">#REF!</definedName>
    <definedName name="LASTY" localSheetId="2">#REF!</definedName>
    <definedName name="LASTY" localSheetId="3">#REF!</definedName>
    <definedName name="LASTY">#REF!</definedName>
    <definedName name="Liabilities" localSheetId="2">#REF!</definedName>
    <definedName name="Liabilities" localSheetId="3">#REF!</definedName>
    <definedName name="Liabilities">#REF!</definedName>
    <definedName name="Lo" localSheetId="2">'[24]Port-UW99'!#REF!</definedName>
    <definedName name="Lo" localSheetId="3">'[24]Port-UW99'!#REF!</definedName>
    <definedName name="Lo">'[24]Port-UW99'!#REF!</definedName>
    <definedName name="lx">'[23]kommutation values'!$C$8:$C$127</definedName>
    <definedName name="Matching" localSheetId="2">[9]Dividend!$B$27</definedName>
    <definedName name="Matching" localSheetId="3">[9]Dividend!$B$27</definedName>
    <definedName name="Matching">[10]Dividend!$B$27</definedName>
    <definedName name="mba" localSheetId="2">#REF!</definedName>
    <definedName name="mba" localSheetId="3">#REF!</definedName>
    <definedName name="mba">#REF!</definedName>
    <definedName name="md">[25]Sheet2!$C$15</definedName>
    <definedName name="MENU" localSheetId="2">#REF!</definedName>
    <definedName name="MENU" localSheetId="3">#REF!</definedName>
    <definedName name="MENU">#REF!</definedName>
    <definedName name="MetLife_a" localSheetId="2">#REF!</definedName>
    <definedName name="MetLife_a" localSheetId="3">#REF!</definedName>
    <definedName name="MetLife_a">#REF!</definedName>
    <definedName name="MetLife1" localSheetId="2">#REF!</definedName>
    <definedName name="MetLife1" localSheetId="3">#REF!</definedName>
    <definedName name="MetLife1">#REF!</definedName>
    <definedName name="MetLife2" localSheetId="2">#REF!</definedName>
    <definedName name="MetLife2" localSheetId="3">#REF!</definedName>
    <definedName name="MetLife2">#REF!</definedName>
    <definedName name="MetLife3" localSheetId="2">#REF!</definedName>
    <definedName name="MetLife3" localSheetId="3">#REF!</definedName>
    <definedName name="MetLife3">#REF!</definedName>
    <definedName name="MIX" localSheetId="2">#REF!</definedName>
    <definedName name="MIX" localSheetId="3">#REF!</definedName>
    <definedName name="MIX">#REF!</definedName>
    <definedName name="MN" localSheetId="2">#REF!</definedName>
    <definedName name="MN" localSheetId="3">#REF!</definedName>
    <definedName name="MN">#REF!</definedName>
    <definedName name="Monetary_Precision" localSheetId="2">#REF!</definedName>
    <definedName name="Monetary_Precision" localSheetId="3">#REF!</definedName>
    <definedName name="Monetary_Precision">#REF!</definedName>
    <definedName name="month">[26]Parameter!$B$4</definedName>
    <definedName name="mortmult" localSheetId="2">#REF!</definedName>
    <definedName name="mortmult" localSheetId="3">#REF!</definedName>
    <definedName name="mortmult">#REF!</definedName>
    <definedName name="MOTOR" localSheetId="2">#REF!</definedName>
    <definedName name="MOTOR" localSheetId="3">#REF!</definedName>
    <definedName name="MOTOR">#REF!</definedName>
    <definedName name="mre_bonds" localSheetId="2">#REF!</definedName>
    <definedName name="mre_bonds" localSheetId="3">#REF!</definedName>
    <definedName name="mre_bonds">#REF!</definedName>
    <definedName name="mre_equity_cf" localSheetId="2">#REF!</definedName>
    <definedName name="mre_equity_cf" localSheetId="3">#REF!</definedName>
    <definedName name="mre_equity_cf">#REF!</definedName>
    <definedName name="mre_liab_cf" localSheetId="2">#REF!</definedName>
    <definedName name="mre_liab_cf" localSheetId="3">#REF!</definedName>
    <definedName name="mre_liab_cf">#REF!</definedName>
    <definedName name="MT">[14]LIST!$F$1</definedName>
    <definedName name="Name" localSheetId="2">#REF!</definedName>
    <definedName name="Name" localSheetId="3">#REF!</definedName>
    <definedName name="Name">#REF!</definedName>
    <definedName name="Name1" localSheetId="2">#REF!</definedName>
    <definedName name="Name1" localSheetId="3">#REF!</definedName>
    <definedName name="Name1">#REF!</definedName>
    <definedName name="nb_polcy" localSheetId="2">#REF!</definedName>
    <definedName name="nb_polcy" localSheetId="3">#REF!</definedName>
    <definedName name="nb_polcy">#REF!</definedName>
    <definedName name="nb_sprd" localSheetId="2">#REF!</definedName>
    <definedName name="nb_sprd" localSheetId="3">#REF!</definedName>
    <definedName name="nb_sprd">#REF!</definedName>
    <definedName name="nb_vol" localSheetId="2">#REF!</definedName>
    <definedName name="nb_vol" localSheetId="3">#REF!</definedName>
    <definedName name="nb_vol">#REF!</definedName>
    <definedName name="NBV_E" localSheetId="2">#REF!</definedName>
    <definedName name="NBV_E" localSheetId="3">#REF!</definedName>
    <definedName name="NBV_E">#REF!</definedName>
    <definedName name="NC_Instructions" localSheetId="2">#REF!</definedName>
    <definedName name="NC_Instructions" localSheetId="3">#REF!</definedName>
    <definedName name="NC_Instructions">#REF!</definedName>
    <definedName name="NDATE">[14]LIST!$F$7</definedName>
    <definedName name="new_assets_characteristics" localSheetId="2">#REF!</definedName>
    <definedName name="new_assets_characteristics" localSheetId="3">#REF!</definedName>
    <definedName name="new_assets_characteristics">#REF!</definedName>
    <definedName name="nfjbhfjjkf" hidden="1">"EBP"</definedName>
    <definedName name="NGD" localSheetId="2">#REF!</definedName>
    <definedName name="NGD" localSheetId="3">#REF!</definedName>
    <definedName name="NGD">#REF!</definedName>
    <definedName name="NO._AMORT" localSheetId="2">#REF!</definedName>
    <definedName name="NO._AMORT" localSheetId="3">#REF!</definedName>
    <definedName name="NO._AMORT">#REF!</definedName>
    <definedName name="Non_Gua_Div" localSheetId="2">'[15]Non-Gua Div'!$A:$Q</definedName>
    <definedName name="Non_Gua_Div" localSheetId="3">'[15]Non-Gua Div'!$A:$Q</definedName>
    <definedName name="Non_Gua_Div">'[16]Non-Gua Div'!$A$1:$Q$65536</definedName>
    <definedName name="NWP" localSheetId="2">#REF!</definedName>
    <definedName name="NWP" localSheetId="3">#REF!</definedName>
    <definedName name="NWP">#REF!</definedName>
    <definedName name="NY">[25]allowances!$B$3</definedName>
    <definedName name="OC_Instruction" localSheetId="2">#REF!</definedName>
    <definedName name="OC_Instruction" localSheetId="3">#REF!</definedName>
    <definedName name="OC_Instruction">#REF!</definedName>
    <definedName name="OIC_Fee" localSheetId="2">'[27]OIC10.2009'!#REF!</definedName>
    <definedName name="OIC_Fee" localSheetId="3">'[27]OIC10.2009'!#REF!</definedName>
    <definedName name="OIC_Fee">'[27]OIC10.2009'!#REF!</definedName>
    <definedName name="OIC_PPF" localSheetId="2">'[27]OIC10.2009'!#REF!</definedName>
    <definedName name="OIC_PPF" localSheetId="3">'[27]OIC10.2009'!#REF!</definedName>
    <definedName name="OIC_PPF">'[27]OIC10.2009'!#REF!</definedName>
    <definedName name="OR_OC">'[28]Outstanding Claim'!$A$3:$M$65</definedName>
    <definedName name="OrderTable" localSheetId="2" hidden="1">#REF!</definedName>
    <definedName name="OrderTable" localSheetId="3" hidden="1">#REF!</definedName>
    <definedName name="OrderTable" hidden="1">#REF!</definedName>
    <definedName name="ORIG.PRICE" localSheetId="2">#REF!</definedName>
    <definedName name="ORIG.PRICE" localSheetId="3">#REF!</definedName>
    <definedName name="ORIG.PRICE">#REF!</definedName>
    <definedName name="other_i" localSheetId="2">#REF!</definedName>
    <definedName name="other_i" localSheetId="3">#REF!</definedName>
    <definedName name="other_i">#REF!</definedName>
    <definedName name="OtherConditions" localSheetId="2">#REF!</definedName>
    <definedName name="OtherConditions" localSheetId="3">#REF!</definedName>
    <definedName name="OtherConditions">#REF!</definedName>
    <definedName name="OTHEREXP" localSheetId="2">#REF!</definedName>
    <definedName name="OTHEREXP" localSheetId="3">#REF!</definedName>
    <definedName name="OTHEREXP">#REF!</definedName>
    <definedName name="OTHERINCOME" localSheetId="2">#REF!</definedName>
    <definedName name="OTHERINCOME" localSheetId="3">#REF!</definedName>
    <definedName name="OTHERINCOME">#REF!</definedName>
    <definedName name="OthExpCallOpt" localSheetId="2">#REF!</definedName>
    <definedName name="OthExpCallOpt" localSheetId="3">#REF!</definedName>
    <definedName name="OthExpCallOpt">#REF!</definedName>
    <definedName name="OthIncEmbBE" localSheetId="2">#REF!</definedName>
    <definedName name="OthIncEmbBE" localSheetId="3">#REF!</definedName>
    <definedName name="OthIncEmbBE">#REF!</definedName>
    <definedName name="OthIncEmbCallOpt" localSheetId="2">#REF!</definedName>
    <definedName name="OthIncEmbCallOpt" localSheetId="3">#REF!</definedName>
    <definedName name="OthIncEmbCallOpt">#REF!</definedName>
    <definedName name="OUTC" localSheetId="2">#REF!</definedName>
    <definedName name="OUTC" localSheetId="3">#REF!</definedName>
    <definedName name="OUTC">#REF!</definedName>
    <definedName name="P_AKEN" localSheetId="2">#REF!</definedName>
    <definedName name="P_AKEN" localSheetId="3">#REF!</definedName>
    <definedName name="P_AKEN">#REF!</definedName>
    <definedName name="P_ASKES" localSheetId="2">#REF!</definedName>
    <definedName name="P_ASKES" localSheetId="3">#REF!</definedName>
    <definedName name="P_ASKES">#REF!</definedName>
    <definedName name="P_BANDUNG" localSheetId="2">#REF!</definedName>
    <definedName name="P_BANDUNG" localSheetId="3">#REF!</definedName>
    <definedName name="P_BANDUNG">#REF!</definedName>
    <definedName name="PA">[29]PA!$A$1:$J$65536</definedName>
    <definedName name="PC" localSheetId="2">#REF!</definedName>
    <definedName name="PC" localSheetId="3">#REF!</definedName>
    <definedName name="PC">#REF!</definedName>
    <definedName name="PCFCAST" localSheetId="2">#REF!</definedName>
    <definedName name="PCFCAST" localSheetId="3">#REF!</definedName>
    <definedName name="PCFCAST">#REF!</definedName>
    <definedName name="PERSONELCOST" localSheetId="2">#REF!</definedName>
    <definedName name="PERSONELCOST" localSheetId="3">#REF!</definedName>
    <definedName name="PERSONELCOST">#REF!</definedName>
    <definedName name="PF_ID" localSheetId="2">#REF!</definedName>
    <definedName name="PF_ID" localSheetId="3">#REF!</definedName>
    <definedName name="PF_ID">#REF!</definedName>
    <definedName name="phil" localSheetId="2">#REF!</definedName>
    <definedName name="phil" localSheetId="3">#REF!</definedName>
    <definedName name="phil">#REF!</definedName>
    <definedName name="Phone" localSheetId="2">#REF!</definedName>
    <definedName name="Phone" localSheetId="3">#REF!</definedName>
    <definedName name="Phone">#REF!</definedName>
    <definedName name="PL" localSheetId="2">#REF!</definedName>
    <definedName name="PL" localSheetId="3">#REF!</definedName>
    <definedName name="PL">#REF!</definedName>
    <definedName name="Plan">[30]Input_Plan!$I$6:$DH$541</definedName>
    <definedName name="Plan_Calc">[30]Calculations_Plan!$I$6:$AY$223</definedName>
    <definedName name="PLF" localSheetId="2">#REF!</definedName>
    <definedName name="PLF" localSheetId="3">#REF!</definedName>
    <definedName name="PLF">#REF!</definedName>
    <definedName name="PNL" localSheetId="2">#REF!</definedName>
    <definedName name="PNL" localSheetId="3">#REF!</definedName>
    <definedName name="PNL">#REF!</definedName>
    <definedName name="Policy_Equity" localSheetId="2">#REF!</definedName>
    <definedName name="Policy_Equity" localSheetId="3">#REF!</definedName>
    <definedName name="Policy_Equity">#REF!</definedName>
    <definedName name="Post_tax_materiality" localSheetId="2">[31]Instructions!#REF!</definedName>
    <definedName name="Post_tax_materiality" localSheetId="3">[31]Instructions!#REF!</definedName>
    <definedName name="Post_tax_materiality">[31]Instructions!#REF!</definedName>
    <definedName name="PosttaxTable1" localSheetId="2">'[11]Summary of Misstatements'!#REF!</definedName>
    <definedName name="PosttaxTable1" localSheetId="3">'[11]Summary of Misstatements'!#REF!</definedName>
    <definedName name="PosttaxTable1">'[11]Summary of Misstatements'!#REF!</definedName>
    <definedName name="PosttaxTable2" localSheetId="2">'[11]Summary of Misstatements'!#REF!</definedName>
    <definedName name="PosttaxTable2" localSheetId="3">'[11]Summary of Misstatements'!#REF!</definedName>
    <definedName name="PosttaxTable2">'[11]Summary of Misstatements'!#REF!</definedName>
    <definedName name="PosttaxTable3" localSheetId="2">'[11]Summary of Misstatements'!#REF!</definedName>
    <definedName name="PosttaxTable3" localSheetId="3">'[11]Summary of Misstatements'!#REF!</definedName>
    <definedName name="PosttaxTable3">'[11]Summary of Misstatements'!#REF!</definedName>
    <definedName name="Pre_tax_materiality" localSheetId="2">#REF!</definedName>
    <definedName name="Pre_tax_materiality" localSheetId="3">#REF!</definedName>
    <definedName name="Pre_tax_materiality">#REF!</definedName>
    <definedName name="Precision" localSheetId="2">'[11]Summary of Misstatements'!#REF!</definedName>
    <definedName name="Precision" localSheetId="3">'[11]Summary of Misstatements'!#REF!</definedName>
    <definedName name="Precision">'[11]Summary of Misstatements'!#REF!</definedName>
    <definedName name="PREP.AMOUNT" localSheetId="2">#REF!</definedName>
    <definedName name="PREP.AMOUNT" localSheetId="3">#REF!</definedName>
    <definedName name="PREP.AMOUNT">#REF!</definedName>
    <definedName name="PRI" localSheetId="2">#REF!</definedName>
    <definedName name="PRI" localSheetId="3">#REF!</definedName>
    <definedName name="PRI">#REF!</definedName>
    <definedName name="_xlnm.Print_Area" localSheetId="0">'BS2-3'!$A$1:$L$91</definedName>
    <definedName name="_xlnm.Print_Area" localSheetId="1">'PL4-5'!$A$1:$M$94</definedName>
    <definedName name="_xlnm.Print_Area" localSheetId="2">'SH6'!$A$1:$Q$33</definedName>
    <definedName name="_xlnm.Print_Area" localSheetId="3">'SH7'!$A$1:$O$31</definedName>
    <definedName name="_xlnm.Print_Area">#REF!</definedName>
    <definedName name="Print_Area_MI" localSheetId="2">'[32]Port-UW98'!#REF!</definedName>
    <definedName name="Print_Area_MI" localSheetId="3">'[32]Port-UW98'!#REF!</definedName>
    <definedName name="Print_Area_MI">'[32]Port-UW98'!#REF!</definedName>
    <definedName name="Print_Area_Ml" localSheetId="2">'[33]port97-jan'!#REF!</definedName>
    <definedName name="Print_Area_Ml" localSheetId="3">'[33]port97-jan'!#REF!</definedName>
    <definedName name="Print_Area_Ml">'[34]port97-jan'!#REF!</definedName>
    <definedName name="PRINTENT" localSheetId="2">#REF!</definedName>
    <definedName name="PRINTENT" localSheetId="3">#REF!</definedName>
    <definedName name="PRINTENT">#REF!</definedName>
    <definedName name="prod_existing" localSheetId="2">#REF!</definedName>
    <definedName name="prod_existing" localSheetId="3">#REF!</definedName>
    <definedName name="prod_existing">#REF!</definedName>
    <definedName name="prod_name_index" localSheetId="2">#REF!</definedName>
    <definedName name="prod_name_index" localSheetId="3">#REF!</definedName>
    <definedName name="prod_name_index">#REF!</definedName>
    <definedName name="prod_new_name" localSheetId="2">#REF!</definedName>
    <definedName name="prod_new_name" localSheetId="3">#REF!</definedName>
    <definedName name="prod_new_name">#REF!</definedName>
    <definedName name="ProdForm" localSheetId="2" hidden="1">#REF!</definedName>
    <definedName name="ProdForm" localSheetId="3" hidden="1">#REF!</definedName>
    <definedName name="ProdForm" hidden="1">#REF!</definedName>
    <definedName name="Product" localSheetId="2" hidden="1">#REF!</definedName>
    <definedName name="Product" localSheetId="3" hidden="1">#REF!</definedName>
    <definedName name="Product" hidden="1">#REF!</definedName>
    <definedName name="PRODUCTS" localSheetId="2">#REF!</definedName>
    <definedName name="PRODUCTS" localSheetId="3">#REF!</definedName>
    <definedName name="PRODUCTS">#REF!</definedName>
    <definedName name="PROFILE1" localSheetId="2">#REF!</definedName>
    <definedName name="PROFILE1" localSheetId="3">#REF!</definedName>
    <definedName name="PROFILE1">#REF!</definedName>
    <definedName name="PROFILE2" localSheetId="2">#REF!</definedName>
    <definedName name="PROFILE2" localSheetId="3">#REF!</definedName>
    <definedName name="PROFILE2">#REF!</definedName>
    <definedName name="Profit" localSheetId="2">#REF!</definedName>
    <definedName name="Profit" localSheetId="3">#REF!</definedName>
    <definedName name="Profit">#REF!</definedName>
    <definedName name="PROP" localSheetId="2">#REF!</definedName>
    <definedName name="PROP" localSheetId="3">#REF!</definedName>
    <definedName name="PROP">#REF!</definedName>
    <definedName name="PROVISION" localSheetId="2">#REF!</definedName>
    <definedName name="PROVISION" localSheetId="3">#REF!</definedName>
    <definedName name="PROVISION">#REF!</definedName>
    <definedName name="PRT" localSheetId="2">#REF!</definedName>
    <definedName name="PRT" localSheetId="3">#REF!</definedName>
    <definedName name="PRT">#REF!</definedName>
    <definedName name="ps_tech_inc" localSheetId="2">#REF!</definedName>
    <definedName name="ps_tech_inc" localSheetId="3">#REF!</definedName>
    <definedName name="ps_tech_inc">#REF!</definedName>
    <definedName name="PUA_RES" localSheetId="2">[15]PUA_RES!$A:$S</definedName>
    <definedName name="PUA_RES" localSheetId="3">[15]PUA_RES!$A:$S</definedName>
    <definedName name="PUA_RES">[16]PUA_RES!$A$1:$S$65536</definedName>
    <definedName name="PY_all_Income" localSheetId="2">'[11]Summary of Misstatements'!#REF!</definedName>
    <definedName name="PY_all_Income" localSheetId="3">'[11]Summary of Misstatements'!#REF!</definedName>
    <definedName name="PY_all_Income">'[11]Summary of Misstatements'!#REF!</definedName>
    <definedName name="PY_all_RetEarn" localSheetId="2">'[11]Summary of Misstatements'!#REF!</definedName>
    <definedName name="PY_all_RetEarn" localSheetId="3">'[11]Summary of Misstatements'!#REF!</definedName>
    <definedName name="PY_all_RetEarn">'[11]Summary of Misstatements'!#REF!</definedName>
    <definedName name="PY_Discops">'[31]PY Entries'!$K$54</definedName>
    <definedName name="PY_Discops_Tax">'[31]PY Entries'!$Q$54</definedName>
    <definedName name="PY_Income">'[31]PY Entries'!$I$54</definedName>
    <definedName name="PY_Income_Tax">'[31]PY Entries'!$P$54</definedName>
    <definedName name="PY_knw_Income" localSheetId="2">'[35]Summary of Misstatements'!#REF!</definedName>
    <definedName name="PY_knw_Income" localSheetId="3">'[35]Summary of Misstatements'!#REF!</definedName>
    <definedName name="PY_knw_Income">'[35]Summary of Misstatements'!#REF!</definedName>
    <definedName name="PY_knw_RetEarn" localSheetId="2">'[35]Summary of Misstatements'!#REF!</definedName>
    <definedName name="PY_knw_RetEarn" localSheetId="3">'[35]Summary of Misstatements'!#REF!</definedName>
    <definedName name="PY_knw_RetEarn">'[35]Summary of Misstatements'!#REF!</definedName>
    <definedName name="PY_NetIncome">'[31]PY Entries'!$L$59</definedName>
    <definedName name="PY_Tax_Expense">'[31]PY Entries'!$J$54</definedName>
    <definedName name="PY_TaxRate">'[31]PY Entries'!$P$3</definedName>
    <definedName name="PY_tot_knw_Xfoot" localSheetId="2">'[35]Summary of Misstatements'!#REF!</definedName>
    <definedName name="PY_tot_knw_Xfoot" localSheetId="3">'[35]Summary of Misstatements'!#REF!</definedName>
    <definedName name="PY_tot_knw_Xfoot">'[35]Summary of Misstatements'!#REF!</definedName>
    <definedName name="PY_tx_all_Income" localSheetId="2">'[11]Summary of Misstatements'!#REF!</definedName>
    <definedName name="PY_tx_all_Income" localSheetId="3">'[11]Summary of Misstatements'!#REF!</definedName>
    <definedName name="PY_tx_all_Income">'[11]Summary of Misstatements'!#REF!</definedName>
    <definedName name="PY_tx_all_RetEarn" localSheetId="2">'[11]Summary of Misstatements'!#REF!</definedName>
    <definedName name="PY_tx_all_RetEarn" localSheetId="3">'[11]Summary of Misstatements'!#REF!</definedName>
    <definedName name="PY_tx_all_RetEarn">'[11]Summary of Misstatements'!#REF!</definedName>
    <definedName name="PY_tx_knw_Income" localSheetId="2">'[35]Summary of Misstatements'!#REF!</definedName>
    <definedName name="PY_tx_knw_Income" localSheetId="3">'[35]Summary of Misstatements'!#REF!</definedName>
    <definedName name="PY_tx_knw_Income">'[35]Summary of Misstatements'!#REF!</definedName>
    <definedName name="PY_tx_knw_RetEarn" localSheetId="2">'[35]Summary of Misstatements'!#REF!</definedName>
    <definedName name="PY_tx_knw_RetEarn" localSheetId="3">'[35]Summary of Misstatements'!#REF!</definedName>
    <definedName name="PY_tx_knw_RetEarn">'[35]Summary of Misstatements'!#REF!</definedName>
    <definedName name="Q1_Assets" localSheetId="2">#REF!</definedName>
    <definedName name="Q1_Assets" localSheetId="3">#REF!</definedName>
    <definedName name="Q1_Assets">#REF!</definedName>
    <definedName name="Q1_Discops" localSheetId="2">#REF!</definedName>
    <definedName name="Q1_Discops" localSheetId="3">#REF!</definedName>
    <definedName name="Q1_Discops">#REF!</definedName>
    <definedName name="Q1_Equity" localSheetId="2">#REF!</definedName>
    <definedName name="Q1_Equity" localSheetId="3">#REF!</definedName>
    <definedName name="Q1_Equity">#REF!</definedName>
    <definedName name="Q1_Income" localSheetId="2">#REF!</definedName>
    <definedName name="Q1_Income" localSheetId="3">#REF!</definedName>
    <definedName name="Q1_Income">#REF!</definedName>
    <definedName name="Q1_Liab" localSheetId="2">#REF!</definedName>
    <definedName name="Q1_Liab" localSheetId="3">#REF!</definedName>
    <definedName name="Q1_Liab">#REF!</definedName>
    <definedName name="Q1_NetIncome" localSheetId="2">#REF!</definedName>
    <definedName name="Q1_NetIncome" localSheetId="3">#REF!</definedName>
    <definedName name="Q1_NetIncome">#REF!</definedName>
    <definedName name="Q1_RetEarn" localSheetId="2">#REF!</definedName>
    <definedName name="Q1_RetEarn" localSheetId="3">#REF!</definedName>
    <definedName name="Q1_RetEarn">#REF!</definedName>
    <definedName name="Q1_Tax_Expense" localSheetId="2">#REF!</definedName>
    <definedName name="Q1_Tax_Expense" localSheetId="3">#REF!</definedName>
    <definedName name="Q1_Tax_Expense">#REF!</definedName>
    <definedName name="Q1_TaxRate" localSheetId="2">#REF!</definedName>
    <definedName name="Q1_TaxRate" localSheetId="3">#REF!</definedName>
    <definedName name="Q1_TaxRate">#REF!</definedName>
    <definedName name="Q2_Assets" localSheetId="2">#REF!</definedName>
    <definedName name="Q2_Assets" localSheetId="3">#REF!</definedName>
    <definedName name="Q2_Assets">#REF!</definedName>
    <definedName name="Q2_Discops" localSheetId="2">#REF!</definedName>
    <definedName name="Q2_Discops" localSheetId="3">#REF!</definedName>
    <definedName name="Q2_Discops">#REF!</definedName>
    <definedName name="Q2_Equity" localSheetId="2">#REF!</definedName>
    <definedName name="Q2_Equity" localSheetId="3">#REF!</definedName>
    <definedName name="Q2_Equity">#REF!</definedName>
    <definedName name="Q2_Income" localSheetId="2">#REF!</definedName>
    <definedName name="Q2_Income" localSheetId="3">#REF!</definedName>
    <definedName name="Q2_Income">#REF!</definedName>
    <definedName name="Q2_Liab" localSheetId="2">#REF!</definedName>
    <definedName name="Q2_Liab" localSheetId="3">#REF!</definedName>
    <definedName name="Q2_Liab">#REF!</definedName>
    <definedName name="Q2_NetIncome" localSheetId="2">#REF!</definedName>
    <definedName name="Q2_NetIncome" localSheetId="3">#REF!</definedName>
    <definedName name="Q2_NetIncome">#REF!</definedName>
    <definedName name="Q2_RetEarn" localSheetId="2">#REF!</definedName>
    <definedName name="Q2_RetEarn" localSheetId="3">#REF!</definedName>
    <definedName name="Q2_RetEarn">#REF!</definedName>
    <definedName name="Q2_Tax_Expense" localSheetId="2">#REF!</definedName>
    <definedName name="Q2_Tax_Expense" localSheetId="3">#REF!</definedName>
    <definedName name="Q2_Tax_Expense">#REF!</definedName>
    <definedName name="Q2_TaxRate" localSheetId="2">#REF!</definedName>
    <definedName name="Q2_TaxRate" localSheetId="3">#REF!</definedName>
    <definedName name="Q2_TaxRate">#REF!</definedName>
    <definedName name="Q3_Assets" localSheetId="2">#REF!</definedName>
    <definedName name="Q3_Assets" localSheetId="3">#REF!</definedName>
    <definedName name="Q3_Assets">#REF!</definedName>
    <definedName name="Q3_Discops" localSheetId="2">#REF!</definedName>
    <definedName name="Q3_Discops" localSheetId="3">#REF!</definedName>
    <definedName name="Q3_Discops">#REF!</definedName>
    <definedName name="Q3_Equity" localSheetId="2">#REF!</definedName>
    <definedName name="Q3_Equity" localSheetId="3">#REF!</definedName>
    <definedName name="Q3_Equity">#REF!</definedName>
    <definedName name="Q3_Income" localSheetId="2">#REF!</definedName>
    <definedName name="Q3_Income" localSheetId="3">#REF!</definedName>
    <definedName name="Q3_Income">#REF!</definedName>
    <definedName name="Q3_Liabs" localSheetId="2">#REF!</definedName>
    <definedName name="Q3_Liabs" localSheetId="3">#REF!</definedName>
    <definedName name="Q3_Liabs">#REF!</definedName>
    <definedName name="Q3_NetIncome" localSheetId="2">#REF!</definedName>
    <definedName name="Q3_NetIncome" localSheetId="3">#REF!</definedName>
    <definedName name="Q3_NetIncome">#REF!</definedName>
    <definedName name="Q3_RetEarn" localSheetId="2">#REF!</definedName>
    <definedName name="Q3_RetEarn" localSheetId="3">#REF!</definedName>
    <definedName name="Q3_RetEarn">#REF!</definedName>
    <definedName name="Q3_Tax_Expense" localSheetId="2">#REF!</definedName>
    <definedName name="Q3_Tax_Expense" localSheetId="3">#REF!</definedName>
    <definedName name="Q3_Tax_Expense">#REF!</definedName>
    <definedName name="Q3_TaxRate" localSheetId="2">#REF!</definedName>
    <definedName name="Q3_TaxRate" localSheetId="3">#REF!</definedName>
    <definedName name="Q3_TaxRate">#REF!</definedName>
    <definedName name="Q4_Misstatements" localSheetId="2">#REF!</definedName>
    <definedName name="Q4_Misstatements" localSheetId="3">#REF!</definedName>
    <definedName name="Q4_Misstatements">#REF!</definedName>
    <definedName name="Q4_TaxRate" localSheetId="2">#REF!</definedName>
    <definedName name="Q4_TaxRate" localSheetId="3">#REF!</definedName>
    <definedName name="Q4_TaxRate">#REF!</definedName>
    <definedName name="QC_Instruction" localSheetId="2">#REF!</definedName>
    <definedName name="QC_Instruction" localSheetId="3">#REF!</definedName>
    <definedName name="QC_Instruction">#REF!</definedName>
    <definedName name="Qualitative000" localSheetId="2">#REF!</definedName>
    <definedName name="Qualitative000" localSheetId="3">#REF!</definedName>
    <definedName name="Qualitative000">#REF!</definedName>
    <definedName name="Qualitative1" localSheetId="2">#REF!</definedName>
    <definedName name="Qualitative1" localSheetId="3">#REF!</definedName>
    <definedName name="Qualitative1">#REF!</definedName>
    <definedName name="Qualitative2" localSheetId="2">#REF!</definedName>
    <definedName name="Qualitative2" localSheetId="3">#REF!</definedName>
    <definedName name="Qualitative2">#REF!</definedName>
    <definedName name="Qualitative3" localSheetId="2">#REF!</definedName>
    <definedName name="Qualitative3" localSheetId="3">#REF!</definedName>
    <definedName name="Qualitative3">#REF!</definedName>
    <definedName name="QualitativeTextBox" localSheetId="2">#REF!</definedName>
    <definedName name="QualitativeTextBox" localSheetId="3">#REF!</definedName>
    <definedName name="QualitativeTextBox">#REF!</definedName>
    <definedName name="R_ACC">[36]RIDERS!$N$37</definedName>
    <definedName name="R_GROUP">[37]GROUP!$N$39</definedName>
    <definedName name="R_HEALTH">[38]RIDERS!$N$47</definedName>
    <definedName name="R_RE">[39]REINSURANCE!$N$14</definedName>
    <definedName name="R_RIDER">[38]RIDERS!$N$44</definedName>
    <definedName name="RCArea" localSheetId="2" hidden="1">#REF!</definedName>
    <definedName name="RCArea" localSheetId="3" hidden="1">#REF!</definedName>
    <definedName name="RCArea" hidden="1">#REF!</definedName>
    <definedName name="re_mult" localSheetId="2">#REF!</definedName>
    <definedName name="re_mult" localSheetId="3">#REF!</definedName>
    <definedName name="re_mult">#REF!</definedName>
    <definedName name="rebal_freq" localSheetId="2">#REF!</definedName>
    <definedName name="rebal_freq" localSheetId="3">#REF!</definedName>
    <definedName name="rebal_freq">#REF!</definedName>
    <definedName name="rebal_timing" localSheetId="2">#REF!</definedName>
    <definedName name="rebal_timing" localSheetId="3">#REF!</definedName>
    <definedName name="rebal_timing">#REF!</definedName>
    <definedName name="rebalance_method" localSheetId="2">#REF!</definedName>
    <definedName name="rebalance_method" localSheetId="3">#REF!</definedName>
    <definedName name="rebalance_method">#REF!</definedName>
    <definedName name="REC_E" localSheetId="2">#REF!</definedName>
    <definedName name="REC_E" localSheetId="3">#REF!</definedName>
    <definedName name="REC_E">#REF!</definedName>
    <definedName name="REC_F" localSheetId="2">#REF!</definedName>
    <definedName name="REC_F" localSheetId="3">#REF!</definedName>
    <definedName name="REC_F">#REF!</definedName>
    <definedName name="RECLAS_C" localSheetId="2">#REF!</definedName>
    <definedName name="RECLAS_C" localSheetId="3">#REF!</definedName>
    <definedName name="RECLAS_C">#REF!</definedName>
    <definedName name="Recorded_TaxRate">'[31]Recorded Entries'!$O$3</definedName>
    <definedName name="Reinsurance" localSheetId="2">#REF!</definedName>
    <definedName name="Reinsurance" localSheetId="3">#REF!</definedName>
    <definedName name="Reinsurance">#REF!</definedName>
    <definedName name="rencomm" localSheetId="2">#REF!</definedName>
    <definedName name="rencomm" localSheetId="3">#REF!</definedName>
    <definedName name="rencomm">#REF!</definedName>
    <definedName name="RENTALS" localSheetId="2">#REF!</definedName>
    <definedName name="RENTALS" localSheetId="3">#REF!</definedName>
    <definedName name="RENTALS">#REF!</definedName>
    <definedName name="res_int" localSheetId="2">#REF!</definedName>
    <definedName name="res_int" localSheetId="3">#REF!</definedName>
    <definedName name="res_int">#REF!</definedName>
    <definedName name="RevSellAst" localSheetId="2">#REF!</definedName>
    <definedName name="RevSellAst" localSheetId="3">#REF!</definedName>
    <definedName name="RevSellAst">#REF!</definedName>
    <definedName name="Riders_PA">'[40]Rider-PA'!$A$1:$L$65536</definedName>
    <definedName name="ROYALTIES" localSheetId="2">#REF!</definedName>
    <definedName name="ROYALTIES" localSheetId="3">#REF!</definedName>
    <definedName name="ROYALTIES">#REF!</definedName>
    <definedName name="RYPTC">[41]CURRENT!$O$36</definedName>
    <definedName name="SAPBEXhrIndnt" hidden="1">1</definedName>
    <definedName name="SAPBEXrevision" hidden="1">1</definedName>
    <definedName name="SAPBEXsysID" hidden="1">"EBP"</definedName>
    <definedName name="SAPBEXwbID" hidden="1">"3I6LE5C87I6YYGOOBB4LEX087"</definedName>
    <definedName name="Scor_a" localSheetId="2">#REF!</definedName>
    <definedName name="Scor_a" localSheetId="3">#REF!</definedName>
    <definedName name="Scor_a">#REF!</definedName>
    <definedName name="Scor1" localSheetId="2">#REF!</definedName>
    <definedName name="Scor1" localSheetId="3">#REF!</definedName>
    <definedName name="Scor1">#REF!</definedName>
    <definedName name="Scor2" localSheetId="2">#REF!</definedName>
    <definedName name="Scor2" localSheetId="3">#REF!</definedName>
    <definedName name="Scor2">#REF!</definedName>
    <definedName name="Scor3" localSheetId="2">#REF!</definedName>
    <definedName name="Scor3" localSheetId="3">#REF!</definedName>
    <definedName name="Scor3">#REF!</definedName>
    <definedName name="SCORE" localSheetId="2">#REF!</definedName>
    <definedName name="SCORE" localSheetId="3">#REF!</definedName>
    <definedName name="SCORE">#REF!</definedName>
    <definedName name="second_knw_assets" localSheetId="2">#REF!</definedName>
    <definedName name="second_knw_assets" localSheetId="3">#REF!</definedName>
    <definedName name="second_knw_assets">#REF!</definedName>
    <definedName name="second_kwn_assets" localSheetId="2">#REF!</definedName>
    <definedName name="second_kwn_assets" localSheetId="3">#REF!</definedName>
    <definedName name="second_kwn_assets">#REF!</definedName>
    <definedName name="second_kwn_equity" localSheetId="2">#REF!</definedName>
    <definedName name="second_kwn_equity" localSheetId="3">#REF!</definedName>
    <definedName name="second_kwn_equity">#REF!</definedName>
    <definedName name="second_kwn_equity_tax" localSheetId="2">#REF!</definedName>
    <definedName name="second_kwn_equity_tax" localSheetId="3">#REF!</definedName>
    <definedName name="second_kwn_equity_tax">#REF!</definedName>
    <definedName name="second_kwn_income" localSheetId="2">#REF!</definedName>
    <definedName name="second_kwn_income" localSheetId="3">#REF!</definedName>
    <definedName name="second_kwn_income">#REF!</definedName>
    <definedName name="second_kwn_income_tax" localSheetId="2">#REF!</definedName>
    <definedName name="second_kwn_income_tax" localSheetId="3">#REF!</definedName>
    <definedName name="second_kwn_income_tax">#REF!</definedName>
    <definedName name="second_kwn_liabs" localSheetId="2">#REF!</definedName>
    <definedName name="second_kwn_liabs" localSheetId="3">#REF!</definedName>
    <definedName name="second_kwn_liabs">#REF!</definedName>
    <definedName name="second_kwn_liabs_tax" localSheetId="2">#REF!</definedName>
    <definedName name="second_kwn_liabs_tax" localSheetId="3">#REF!</definedName>
    <definedName name="second_kwn_liabs_tax">#REF!</definedName>
    <definedName name="second_kwn_retearn_tax" localSheetId="2">#REF!</definedName>
    <definedName name="second_kwn_retearn_tax" localSheetId="3">#REF!</definedName>
    <definedName name="second_kwn_retearn_tax">#REF!</definedName>
    <definedName name="second_post_assets" localSheetId="2">'[11]Summary of Misstatements'!#REF!</definedName>
    <definedName name="second_post_assets" localSheetId="3">'[11]Summary of Misstatements'!#REF!</definedName>
    <definedName name="second_post_assets">'[11]Summary of Misstatements'!#REF!</definedName>
    <definedName name="second_post_equity" localSheetId="2">'[11]Summary of Misstatements'!#REF!</definedName>
    <definedName name="second_post_equity" localSheetId="3">'[11]Summary of Misstatements'!#REF!</definedName>
    <definedName name="second_post_equity">'[11]Summary of Misstatements'!#REF!</definedName>
    <definedName name="second_post_income" localSheetId="2">'[11]Summary of Misstatements'!#REF!</definedName>
    <definedName name="second_post_income" localSheetId="3">'[11]Summary of Misstatements'!#REF!</definedName>
    <definedName name="second_post_income">'[11]Summary of Misstatements'!#REF!</definedName>
    <definedName name="second_post_liabs" localSheetId="2">'[11]Summary of Misstatements'!#REF!</definedName>
    <definedName name="second_post_liabs" localSheetId="3">'[11]Summary of Misstatements'!#REF!</definedName>
    <definedName name="second_post_liabs">'[11]Summary of Misstatements'!#REF!</definedName>
    <definedName name="sh_capital_0" localSheetId="2">#REF!</definedName>
    <definedName name="sh_capital_0" localSheetId="3">#REF!</definedName>
    <definedName name="sh_capital_0">#REF!</definedName>
    <definedName name="sh_e" localSheetId="2">#REF!</definedName>
    <definedName name="sh_e" localSheetId="3">#REF!</definedName>
    <definedName name="sh_e">#REF!</definedName>
    <definedName name="sh_eq_int" localSheetId="2">#REF!</definedName>
    <definedName name="sh_eq_int" localSheetId="3">#REF!</definedName>
    <definedName name="sh_eq_int">#REF!</definedName>
    <definedName name="Singapore" localSheetId="2">#REF!</definedName>
    <definedName name="Singapore" localSheetId="3">#REF!</definedName>
    <definedName name="Singapore">#REF!</definedName>
    <definedName name="SM_XF4Rng1" localSheetId="2">'[35]Summary of Misstatements'!#REF!</definedName>
    <definedName name="SM_XF4Rng1" localSheetId="3">'[35]Summary of Misstatements'!#REF!</definedName>
    <definedName name="SM_XF4Rng1">'[35]Summary of Misstatements'!#REF!</definedName>
    <definedName name="special_funds" localSheetId="2">#REF!</definedName>
    <definedName name="special_funds" localSheetId="3">#REF!</definedName>
    <definedName name="special_funds">#REF!</definedName>
    <definedName name="SpecialPrice" localSheetId="2" hidden="1">#REF!</definedName>
    <definedName name="SpecialPrice" localSheetId="3" hidden="1">#REF!</definedName>
    <definedName name="SpecialPrice" hidden="1">#REF!</definedName>
    <definedName name="spore" localSheetId="2">#REF!</definedName>
    <definedName name="spore" localSheetId="3">#REF!</definedName>
    <definedName name="spore">#REF!</definedName>
    <definedName name="State" localSheetId="2">#REF!</definedName>
    <definedName name="State" localSheetId="3">#REF!</definedName>
    <definedName name="State">#REF!</definedName>
    <definedName name="STFTI" localSheetId="2">#REF!</definedName>
    <definedName name="STFTI" localSheetId="3">#REF!</definedName>
    <definedName name="STFTI">#REF!</definedName>
    <definedName name="strategy_purchases" localSheetId="2">#REF!</definedName>
    <definedName name="strategy_purchases" localSheetId="3">#REF!</definedName>
    <definedName name="strategy_purchases">#REF!</definedName>
    <definedName name="strategy_sales" localSheetId="2">#REF!</definedName>
    <definedName name="strategy_sales" localSheetId="3">#REF!</definedName>
    <definedName name="strategy_sales">#REF!</definedName>
    <definedName name="STRENGTHS" localSheetId="2">#REF!</definedName>
    <definedName name="STRENGTHS" localSheetId="3">#REF!</definedName>
    <definedName name="STRENGTHS">#REF!</definedName>
    <definedName name="SUB_PF_ID" localSheetId="2">#REF!</definedName>
    <definedName name="SUB_PF_ID" localSheetId="3">#REF!</definedName>
    <definedName name="SUB_PF_ID">#REF!</definedName>
    <definedName name="SUBSUB_PF_ID" localSheetId="2">#REF!</definedName>
    <definedName name="SUBSUB_PF_ID" localSheetId="3">#REF!</definedName>
    <definedName name="SUBSUB_PF_ID">#REF!</definedName>
    <definedName name="SUM.BS" localSheetId="2">#REF!</definedName>
    <definedName name="SUM.BS" localSheetId="3">#REF!</definedName>
    <definedName name="SUM.BS">#REF!</definedName>
    <definedName name="SUM.PL" localSheetId="2">#REF!</definedName>
    <definedName name="SUM.PL" localSheetId="3">#REF!</definedName>
    <definedName name="SUM.PL">#REF!</definedName>
    <definedName name="SwissRe_a" localSheetId="2">#REF!</definedName>
    <definedName name="SwissRe_a" localSheetId="3">#REF!</definedName>
    <definedName name="SwissRe_a">#REF!</definedName>
    <definedName name="SwissRe1" localSheetId="2">#REF!</definedName>
    <definedName name="SwissRe1" localSheetId="3">#REF!</definedName>
    <definedName name="SwissRe1">#REF!</definedName>
    <definedName name="SwissRe2" localSheetId="2">#REF!</definedName>
    <definedName name="SwissRe2" localSheetId="3">#REF!</definedName>
    <definedName name="SwissRe2">#REF!</definedName>
    <definedName name="SwissRe3" localSheetId="2">#REF!</definedName>
    <definedName name="SwissRe3" localSheetId="3">#REF!</definedName>
    <definedName name="SwissRe3">#REF!</definedName>
    <definedName name="TableDir" localSheetId="2">#REF!</definedName>
    <definedName name="TableDir" localSheetId="3">#REF!</definedName>
    <definedName name="TableDir">#REF!</definedName>
    <definedName name="TableList" localSheetId="2">#REF!</definedName>
    <definedName name="TableList" localSheetId="3">#REF!</definedName>
    <definedName name="TableList">#REF!</definedName>
    <definedName name="tax" localSheetId="2">#REF!</definedName>
    <definedName name="tax" localSheetId="3">#REF!</definedName>
    <definedName name="tax">#REF!</definedName>
    <definedName name="Tax_Rate_Q1" localSheetId="2">#REF!</definedName>
    <definedName name="Tax_Rate_Q1" localSheetId="3">#REF!</definedName>
    <definedName name="Tax_Rate_Q1">#REF!</definedName>
    <definedName name="Tax_Rate_Q2" localSheetId="2">#REF!</definedName>
    <definedName name="Tax_Rate_Q2" localSheetId="3">#REF!</definedName>
    <definedName name="Tax_Rate_Q2">#REF!</definedName>
    <definedName name="Tax_Rate_Q3" localSheetId="2">#REF!</definedName>
    <definedName name="Tax_Rate_Q3" localSheetId="3">#REF!</definedName>
    <definedName name="Tax_Rate_Q3">#REF!</definedName>
    <definedName name="tb_int" localSheetId="2">#REF!</definedName>
    <definedName name="tb_int" localSheetId="3">#REF!</definedName>
    <definedName name="tb_int">#REF!</definedName>
    <definedName name="tbl_ProdInfo" localSheetId="2" hidden="1">#REF!</definedName>
    <definedName name="tbl_ProdInfo" localSheetId="3" hidden="1">#REF!</definedName>
    <definedName name="tbl_ProdInfo" hidden="1">#REF!</definedName>
    <definedName name="TempStaff" localSheetId="2">#REF!</definedName>
    <definedName name="TempStaff" localSheetId="3">#REF!</definedName>
    <definedName name="TempStaff">#REF!</definedName>
    <definedName name="termbon" localSheetId="2">#REF!</definedName>
    <definedName name="termbon" localSheetId="3">#REF!</definedName>
    <definedName name="termbon">#REF!</definedName>
    <definedName name="test" localSheetId="2" hidden="1">{"investment",#N/A,FALSE,"Sheet1"}</definedName>
    <definedName name="test" localSheetId="3" hidden="1">{"investment",#N/A,FALSE,"Sheet1"}</definedName>
    <definedName name="test" hidden="1">{"investment",#N/A,FALSE,"Sheet1"}</definedName>
    <definedName name="TEST0" localSheetId="2">#REF!</definedName>
    <definedName name="TEST0" localSheetId="3">#REF!</definedName>
    <definedName name="TEST0">#REF!</definedName>
    <definedName name="TEST1" localSheetId="2">#REF!</definedName>
    <definedName name="TEST1" localSheetId="3">#REF!</definedName>
    <definedName name="TEST1">#REF!</definedName>
    <definedName name="TEST2" localSheetId="2">#REF!</definedName>
    <definedName name="TEST2" localSheetId="3">#REF!</definedName>
    <definedName name="TEST2">#REF!</definedName>
    <definedName name="TEST3" localSheetId="2">#REF!</definedName>
    <definedName name="TEST3" localSheetId="3">#REF!</definedName>
    <definedName name="TEST3">#REF!</definedName>
    <definedName name="test4" localSheetId="2" hidden="1">{"lob one",#N/A,FALSE,"Sheet1"}</definedName>
    <definedName name="test4" localSheetId="3" hidden="1">{"lob one",#N/A,FALSE,"Sheet1"}</definedName>
    <definedName name="test4" hidden="1">{"lob one",#N/A,FALSE,"Sheet1"}</definedName>
    <definedName name="TESTHKEY" localSheetId="2">#REF!</definedName>
    <definedName name="TESTHKEY" localSheetId="3">#REF!</definedName>
    <definedName name="TESTHKEY">#REF!</definedName>
    <definedName name="TESTKEYS" localSheetId="2">#REF!</definedName>
    <definedName name="TESTKEYS" localSheetId="3">#REF!</definedName>
    <definedName name="TESTKEYS">#REF!</definedName>
    <definedName name="TESTVKEY" localSheetId="2">#REF!</definedName>
    <definedName name="TESTVKEY" localSheetId="3">#REF!</definedName>
    <definedName name="TESTVKEY">#REF!</definedName>
    <definedName name="TextC" localSheetId="2">[35]MetaData!#REF!</definedName>
    <definedName name="TextC" localSheetId="3">[35]MetaData!#REF!</definedName>
    <definedName name="TextC">[35]MetaData!#REF!</definedName>
    <definedName name="TextD" localSheetId="2">[35]MetaData!#REF!</definedName>
    <definedName name="TextD" localSheetId="3">[35]MetaData!#REF!</definedName>
    <definedName name="TextD">[35]MetaData!#REF!</definedName>
    <definedName name="TextE" localSheetId="2">[35]MetaData!#REF!</definedName>
    <definedName name="TextE" localSheetId="3">[35]MetaData!#REF!</definedName>
    <definedName name="TextE">[35]MetaData!#REF!</definedName>
    <definedName name="TextF" localSheetId="2">[35]MetaData!#REF!</definedName>
    <definedName name="TextF" localSheetId="3">[35]MetaData!#REF!</definedName>
    <definedName name="TextF">[35]MetaData!#REF!</definedName>
    <definedName name="TextG" localSheetId="2">[35]MetaData!#REF!</definedName>
    <definedName name="TextG" localSheetId="3">[35]MetaData!#REF!</definedName>
    <definedName name="TextG">[35]MetaData!#REF!</definedName>
    <definedName name="TextH" localSheetId="2">[35]MetaData!#REF!</definedName>
    <definedName name="TextH" localSheetId="3">[35]MetaData!#REF!</definedName>
    <definedName name="TextH">[35]MetaData!#REF!</definedName>
    <definedName name="TextI" localSheetId="2">[35]MetaData!#REF!</definedName>
    <definedName name="TextI" localSheetId="3">[35]MetaData!#REF!</definedName>
    <definedName name="TextI">[35]MetaData!#REF!</definedName>
    <definedName name="TextJ" localSheetId="2">[35]MetaData!#REF!</definedName>
    <definedName name="TextJ" localSheetId="3">[35]MetaData!#REF!</definedName>
    <definedName name="TextJ">[35]MetaData!#REF!</definedName>
    <definedName name="TextO" localSheetId="2">[35]MetaData!#REF!</definedName>
    <definedName name="TextO" localSheetId="3">[35]MetaData!#REF!</definedName>
    <definedName name="TextO">[35]MetaData!#REF!</definedName>
    <definedName name="TextP" localSheetId="2">[35]MetaData!#REF!</definedName>
    <definedName name="TextP" localSheetId="3">[35]MetaData!#REF!</definedName>
    <definedName name="TextP">[35]MetaData!#REF!</definedName>
    <definedName name="TextQ" localSheetId="2">[35]MetaData!#REF!</definedName>
    <definedName name="TextQ" localSheetId="3">[35]MetaData!#REF!</definedName>
    <definedName name="TextQ">[35]MetaData!#REF!</definedName>
    <definedName name="TextR" localSheetId="2">[35]MetaData!#REF!</definedName>
    <definedName name="TextR" localSheetId="3">[35]MetaData!#REF!</definedName>
    <definedName name="TextR">[35]MetaData!#REF!</definedName>
    <definedName name="TextRefCopy1" localSheetId="2">#REF!</definedName>
    <definedName name="TextRefCopy1" localSheetId="3">#REF!</definedName>
    <definedName name="TextRefCopy1">#REF!</definedName>
    <definedName name="TextRefCopy10" localSheetId="2">#REF!</definedName>
    <definedName name="TextRefCopy10" localSheetId="3">#REF!</definedName>
    <definedName name="TextRefCopy10">#REF!</definedName>
    <definedName name="TextRefCopy100" localSheetId="2">#REF!</definedName>
    <definedName name="TextRefCopy100" localSheetId="3">#REF!</definedName>
    <definedName name="TextRefCopy100">#REF!</definedName>
    <definedName name="TextRefCopy101" localSheetId="2">#REF!</definedName>
    <definedName name="TextRefCopy101" localSheetId="3">#REF!</definedName>
    <definedName name="TextRefCopy101">#REF!</definedName>
    <definedName name="TextRefCopy102" localSheetId="2">#REF!</definedName>
    <definedName name="TextRefCopy102" localSheetId="3">#REF!</definedName>
    <definedName name="TextRefCopy102">#REF!</definedName>
    <definedName name="TextRefCopy103" localSheetId="2">#REF!</definedName>
    <definedName name="TextRefCopy103" localSheetId="3">#REF!</definedName>
    <definedName name="TextRefCopy103">#REF!</definedName>
    <definedName name="TextRefCopy104" localSheetId="2">#REF!</definedName>
    <definedName name="TextRefCopy104" localSheetId="3">#REF!</definedName>
    <definedName name="TextRefCopy104">#REF!</definedName>
    <definedName name="TextRefCopy105" localSheetId="2">#REF!</definedName>
    <definedName name="TextRefCopy105" localSheetId="3">#REF!</definedName>
    <definedName name="TextRefCopy105">#REF!</definedName>
    <definedName name="TextRefCopy106" localSheetId="2">#REF!</definedName>
    <definedName name="TextRefCopy106" localSheetId="3">#REF!</definedName>
    <definedName name="TextRefCopy106">#REF!</definedName>
    <definedName name="TextRefCopy107" localSheetId="2">#REF!</definedName>
    <definedName name="TextRefCopy107" localSheetId="3">#REF!</definedName>
    <definedName name="TextRefCopy107">#REF!</definedName>
    <definedName name="TextRefCopy108" localSheetId="2">#REF!</definedName>
    <definedName name="TextRefCopy108" localSheetId="3">#REF!</definedName>
    <definedName name="TextRefCopy108">#REF!</definedName>
    <definedName name="TextRefCopy109" localSheetId="2">#REF!</definedName>
    <definedName name="TextRefCopy109" localSheetId="3">#REF!</definedName>
    <definedName name="TextRefCopy109">#REF!</definedName>
    <definedName name="TextRefCopy11" localSheetId="2">'[42]Q1-03'!#REF!</definedName>
    <definedName name="TextRefCopy11" localSheetId="3">'[42]Q1-03'!#REF!</definedName>
    <definedName name="TextRefCopy11">'[42]Q1-03'!#REF!</definedName>
    <definedName name="TextRefCopy110" localSheetId="2">[43]Control!#REF!</definedName>
    <definedName name="TextRefCopy110" localSheetId="3">[43]Control!#REF!</definedName>
    <definedName name="TextRefCopy110">[43]Control!#REF!</definedName>
    <definedName name="TextRefCopy111" localSheetId="2">[43]Control!#REF!</definedName>
    <definedName name="TextRefCopy111" localSheetId="3">[43]Control!#REF!</definedName>
    <definedName name="TextRefCopy111">[43]Control!#REF!</definedName>
    <definedName name="TextRefCopy112" localSheetId="2">[43]Control!#REF!</definedName>
    <definedName name="TextRefCopy112" localSheetId="3">[43]Control!#REF!</definedName>
    <definedName name="TextRefCopy112">[43]Control!#REF!</definedName>
    <definedName name="TextRefCopy113" localSheetId="2">[43]Control!#REF!</definedName>
    <definedName name="TextRefCopy113" localSheetId="3">[43]Control!#REF!</definedName>
    <definedName name="TextRefCopy113">[43]Control!#REF!</definedName>
    <definedName name="TextRefCopy114" localSheetId="2">[43]Control!#REF!</definedName>
    <definedName name="TextRefCopy114" localSheetId="3">[43]Control!#REF!</definedName>
    <definedName name="TextRefCopy114">[43]Control!#REF!</definedName>
    <definedName name="TextRefCopy115" localSheetId="2">[43]Control!#REF!</definedName>
    <definedName name="TextRefCopy115" localSheetId="3">[43]Control!#REF!</definedName>
    <definedName name="TextRefCopy115">[43]Control!#REF!</definedName>
    <definedName name="TextRefCopy116" localSheetId="2">[43]Control!#REF!</definedName>
    <definedName name="TextRefCopy116" localSheetId="3">[43]Control!#REF!</definedName>
    <definedName name="TextRefCopy116">[43]Control!#REF!</definedName>
    <definedName name="TextRefCopy117" localSheetId="2">[43]Control!#REF!</definedName>
    <definedName name="TextRefCopy117" localSheetId="3">[43]Control!#REF!</definedName>
    <definedName name="TextRefCopy117">[43]Control!#REF!</definedName>
    <definedName name="TextRefCopy118" localSheetId="2">[43]Control!#REF!</definedName>
    <definedName name="TextRefCopy118" localSheetId="3">[43]Control!#REF!</definedName>
    <definedName name="TextRefCopy118">[43]Control!#REF!</definedName>
    <definedName name="TextRefCopy119" localSheetId="2">[43]Control!#REF!</definedName>
    <definedName name="TextRefCopy119" localSheetId="3">[43]Control!#REF!</definedName>
    <definedName name="TextRefCopy119">[43]Control!#REF!</definedName>
    <definedName name="TextRefCopy12" localSheetId="2">#REF!</definedName>
    <definedName name="TextRefCopy12" localSheetId="3">#REF!</definedName>
    <definedName name="TextRefCopy12">#REF!</definedName>
    <definedName name="TextRefCopy120" localSheetId="2">[43]Control!#REF!</definedName>
    <definedName name="TextRefCopy120" localSheetId="3">[43]Control!#REF!</definedName>
    <definedName name="TextRefCopy120">[43]Control!#REF!</definedName>
    <definedName name="TextRefCopy121" localSheetId="2">[43]Control!#REF!</definedName>
    <definedName name="TextRefCopy121" localSheetId="3">[43]Control!#REF!</definedName>
    <definedName name="TextRefCopy121">[43]Control!#REF!</definedName>
    <definedName name="TextRefCopy122" localSheetId="2">[43]Control!#REF!</definedName>
    <definedName name="TextRefCopy122" localSheetId="3">[43]Control!#REF!</definedName>
    <definedName name="TextRefCopy122">[43]Control!#REF!</definedName>
    <definedName name="TextRefCopy123" localSheetId="2">[43]Control!#REF!</definedName>
    <definedName name="TextRefCopy123" localSheetId="3">[43]Control!#REF!</definedName>
    <definedName name="TextRefCopy123">[43]Control!#REF!</definedName>
    <definedName name="TextRefCopy124" localSheetId="2">[43]Control!#REF!</definedName>
    <definedName name="TextRefCopy124" localSheetId="3">[43]Control!#REF!</definedName>
    <definedName name="TextRefCopy124">[43]Control!#REF!</definedName>
    <definedName name="TextRefCopy125" localSheetId="2">[43]Control!#REF!</definedName>
    <definedName name="TextRefCopy125" localSheetId="3">[43]Control!#REF!</definedName>
    <definedName name="TextRefCopy125">[43]Control!#REF!</definedName>
    <definedName name="TextRefCopy126" localSheetId="2">[43]Control!#REF!</definedName>
    <definedName name="TextRefCopy126" localSheetId="3">[43]Control!#REF!</definedName>
    <definedName name="TextRefCopy126">[43]Control!#REF!</definedName>
    <definedName name="TextRefCopy127" localSheetId="2">[43]Control!#REF!</definedName>
    <definedName name="TextRefCopy127" localSheetId="3">[43]Control!#REF!</definedName>
    <definedName name="TextRefCopy127">[43]Control!#REF!</definedName>
    <definedName name="TextRefCopy128" localSheetId="2">[43]Control!#REF!</definedName>
    <definedName name="TextRefCopy128" localSheetId="3">[43]Control!#REF!</definedName>
    <definedName name="TextRefCopy128">[43]Control!#REF!</definedName>
    <definedName name="TextRefCopy129" localSheetId="2">[43]Control!#REF!</definedName>
    <definedName name="TextRefCopy129" localSheetId="3">[43]Control!#REF!</definedName>
    <definedName name="TextRefCopy129">[43]Control!#REF!</definedName>
    <definedName name="TextRefCopy13" localSheetId="2">'[42]Q1-03'!#REF!</definedName>
    <definedName name="TextRefCopy13" localSheetId="3">'[42]Q1-03'!#REF!</definedName>
    <definedName name="TextRefCopy13">'[42]Q1-03'!#REF!</definedName>
    <definedName name="TextRefCopy130" localSheetId="2">[43]Control!#REF!</definedName>
    <definedName name="TextRefCopy130" localSheetId="3">[43]Control!#REF!</definedName>
    <definedName name="TextRefCopy130">[43]Control!#REF!</definedName>
    <definedName name="TextRefCopy131" localSheetId="2">#REF!</definedName>
    <definedName name="TextRefCopy131" localSheetId="3">#REF!</definedName>
    <definedName name="TextRefCopy131">#REF!</definedName>
    <definedName name="TextRefCopy132" localSheetId="2">#REF!</definedName>
    <definedName name="TextRefCopy132" localSheetId="3">#REF!</definedName>
    <definedName name="TextRefCopy132">#REF!</definedName>
    <definedName name="TextRefCopy133" localSheetId="2">#REF!</definedName>
    <definedName name="TextRefCopy133" localSheetId="3">#REF!</definedName>
    <definedName name="TextRefCopy133">#REF!</definedName>
    <definedName name="TextRefCopy134" localSheetId="2">#REF!</definedName>
    <definedName name="TextRefCopy134" localSheetId="3">#REF!</definedName>
    <definedName name="TextRefCopy134">#REF!</definedName>
    <definedName name="TextRefCopy135" localSheetId="2">#REF!</definedName>
    <definedName name="TextRefCopy135" localSheetId="3">#REF!</definedName>
    <definedName name="TextRefCopy135">#REF!</definedName>
    <definedName name="TextRefCopy136" localSheetId="2">#REF!</definedName>
    <definedName name="TextRefCopy136" localSheetId="3">#REF!</definedName>
    <definedName name="TextRefCopy136">#REF!</definedName>
    <definedName name="TextRefCopy137" localSheetId="2">#REF!</definedName>
    <definedName name="TextRefCopy137" localSheetId="3">#REF!</definedName>
    <definedName name="TextRefCopy137">#REF!</definedName>
    <definedName name="TextRefCopy14" localSheetId="2">'[42]Q1-03'!#REF!</definedName>
    <definedName name="TextRefCopy14" localSheetId="3">'[42]Q1-03'!#REF!</definedName>
    <definedName name="TextRefCopy14">'[42]Q1-03'!#REF!</definedName>
    <definedName name="TextRefCopy15" localSheetId="2">'[42]Q1-03'!#REF!</definedName>
    <definedName name="TextRefCopy15" localSheetId="3">'[42]Q1-03'!#REF!</definedName>
    <definedName name="TextRefCopy15">'[42]Q1-03'!#REF!</definedName>
    <definedName name="TextRefCopy16" localSheetId="2">#REF!</definedName>
    <definedName name="TextRefCopy16" localSheetId="3">#REF!</definedName>
    <definedName name="TextRefCopy16">#REF!</definedName>
    <definedName name="TextRefCopy17" localSheetId="2">'[42]Q1-03'!#REF!</definedName>
    <definedName name="TextRefCopy17" localSheetId="3">'[42]Q1-03'!#REF!</definedName>
    <definedName name="TextRefCopy17">'[42]Q1-03'!#REF!</definedName>
    <definedName name="TextRefCopy18" localSheetId="2">'[42]Q1-03'!#REF!</definedName>
    <definedName name="TextRefCopy18" localSheetId="3">'[42]Q1-03'!#REF!</definedName>
    <definedName name="TextRefCopy18">'[42]Q1-03'!#REF!</definedName>
    <definedName name="TextRefCopy19" localSheetId="2">#REF!</definedName>
    <definedName name="TextRefCopy19" localSheetId="3">#REF!</definedName>
    <definedName name="TextRefCopy19">#REF!</definedName>
    <definedName name="TextRefCopy2" localSheetId="2">#REF!</definedName>
    <definedName name="TextRefCopy2" localSheetId="3">#REF!</definedName>
    <definedName name="TextRefCopy2">#REF!</definedName>
    <definedName name="TextRefCopy20" localSheetId="2">'[42]Q1-03'!#REF!</definedName>
    <definedName name="TextRefCopy20" localSheetId="3">'[42]Q1-03'!#REF!</definedName>
    <definedName name="TextRefCopy20">'[42]Q1-03'!#REF!</definedName>
    <definedName name="TextRefCopy21" localSheetId="2">'[42]Q1-03'!#REF!</definedName>
    <definedName name="TextRefCopy21" localSheetId="3">'[42]Q1-03'!#REF!</definedName>
    <definedName name="TextRefCopy21">'[42]Q1-03'!#REF!</definedName>
    <definedName name="TextRefCopy22" localSheetId="2">#REF!</definedName>
    <definedName name="TextRefCopy22" localSheetId="3">#REF!</definedName>
    <definedName name="TextRefCopy22">#REF!</definedName>
    <definedName name="TextRefCopy23" localSheetId="2">#REF!</definedName>
    <definedName name="TextRefCopy23" localSheetId="3">#REF!</definedName>
    <definedName name="TextRefCopy23">#REF!</definedName>
    <definedName name="TextRefCopy24" localSheetId="2">#REF!</definedName>
    <definedName name="TextRefCopy24" localSheetId="3">#REF!</definedName>
    <definedName name="TextRefCopy24">#REF!</definedName>
    <definedName name="TextRefCopy25" localSheetId="2">#REF!</definedName>
    <definedName name="TextRefCopy25" localSheetId="3">#REF!</definedName>
    <definedName name="TextRefCopy25">#REF!</definedName>
    <definedName name="TextRefCopy26" localSheetId="2">#REF!</definedName>
    <definedName name="TextRefCopy26" localSheetId="3">#REF!</definedName>
    <definedName name="TextRefCopy26">#REF!</definedName>
    <definedName name="TextRefCopy27" localSheetId="2">#REF!</definedName>
    <definedName name="TextRefCopy27" localSheetId="3">#REF!</definedName>
    <definedName name="TextRefCopy27">#REF!</definedName>
    <definedName name="TextRefCopy28" localSheetId="2">#REF!</definedName>
    <definedName name="TextRefCopy28" localSheetId="3">#REF!</definedName>
    <definedName name="TextRefCopy28">#REF!</definedName>
    <definedName name="TextRefCopy29" localSheetId="2">#REF!</definedName>
    <definedName name="TextRefCopy29" localSheetId="3">#REF!</definedName>
    <definedName name="TextRefCopy29">#REF!</definedName>
    <definedName name="TextRefCopy3" localSheetId="2">#REF!</definedName>
    <definedName name="TextRefCopy3" localSheetId="3">#REF!</definedName>
    <definedName name="TextRefCopy3">#REF!</definedName>
    <definedName name="TextRefCopy30" localSheetId="2">#REF!</definedName>
    <definedName name="TextRefCopy30" localSheetId="3">#REF!</definedName>
    <definedName name="TextRefCopy30">#REF!</definedName>
    <definedName name="TextRefCopy31" localSheetId="2">#REF!</definedName>
    <definedName name="TextRefCopy31" localSheetId="3">#REF!</definedName>
    <definedName name="TextRefCopy31">#REF!</definedName>
    <definedName name="TextRefCopy32" localSheetId="2">#REF!</definedName>
    <definedName name="TextRefCopy32" localSheetId="3">#REF!</definedName>
    <definedName name="TextRefCopy32">#REF!</definedName>
    <definedName name="TextRefCopy33" localSheetId="2">#REF!</definedName>
    <definedName name="TextRefCopy33" localSheetId="3">#REF!</definedName>
    <definedName name="TextRefCopy33">#REF!</definedName>
    <definedName name="TextRefCopy34" localSheetId="2">#REF!</definedName>
    <definedName name="TextRefCopy34" localSheetId="3">#REF!</definedName>
    <definedName name="TextRefCopy34">#REF!</definedName>
    <definedName name="TextRefCopy35" localSheetId="2">#REF!</definedName>
    <definedName name="TextRefCopy35" localSheetId="3">#REF!</definedName>
    <definedName name="TextRefCopy35">#REF!</definedName>
    <definedName name="TextRefCopy36" localSheetId="2">'[44]Normal Q1-Q3'!#REF!</definedName>
    <definedName name="TextRefCopy36" localSheetId="3">'[44]Normal Q1-Q3'!#REF!</definedName>
    <definedName name="TextRefCopy36">'[44]Normal Q1-Q3'!#REF!</definedName>
    <definedName name="TextRefCopy37" localSheetId="2">'[44]Normal Q1-Q3'!#REF!</definedName>
    <definedName name="TextRefCopy37" localSheetId="3">'[44]Normal Q1-Q3'!#REF!</definedName>
    <definedName name="TextRefCopy37">'[44]Normal Q1-Q3'!#REF!</definedName>
    <definedName name="TextRefCopy38" localSheetId="2">#REF!</definedName>
    <definedName name="TextRefCopy38" localSheetId="3">#REF!</definedName>
    <definedName name="TextRefCopy38">#REF!</definedName>
    <definedName name="TextRefCopy39" localSheetId="2">#REF!</definedName>
    <definedName name="TextRefCopy39" localSheetId="3">#REF!</definedName>
    <definedName name="TextRefCopy39">#REF!</definedName>
    <definedName name="TextRefCopy4" localSheetId="2">#REF!</definedName>
    <definedName name="TextRefCopy4" localSheetId="3">#REF!</definedName>
    <definedName name="TextRefCopy4">#REF!</definedName>
    <definedName name="TextRefCopy40" localSheetId="2">#REF!</definedName>
    <definedName name="TextRefCopy40" localSheetId="3">#REF!</definedName>
    <definedName name="TextRefCopy40">#REF!</definedName>
    <definedName name="TextRefCopy41" localSheetId="2">#REF!</definedName>
    <definedName name="TextRefCopy41" localSheetId="3">#REF!</definedName>
    <definedName name="TextRefCopy41">#REF!</definedName>
    <definedName name="TextRefCopy42">'[44]Normal Q1-Q3'!$H$98</definedName>
    <definedName name="TextRefCopy43" localSheetId="2">#REF!</definedName>
    <definedName name="TextRefCopy43" localSheetId="3">#REF!</definedName>
    <definedName name="TextRefCopy43">#REF!</definedName>
    <definedName name="TextRefCopy44" localSheetId="2">#REF!</definedName>
    <definedName name="TextRefCopy44" localSheetId="3">#REF!</definedName>
    <definedName name="TextRefCopy44">#REF!</definedName>
    <definedName name="TextRefCopy45" localSheetId="2">#REF!</definedName>
    <definedName name="TextRefCopy45" localSheetId="3">#REF!</definedName>
    <definedName name="TextRefCopy45">#REF!</definedName>
    <definedName name="TextRefCopy46" localSheetId="2">#REF!</definedName>
    <definedName name="TextRefCopy46" localSheetId="3">#REF!</definedName>
    <definedName name="TextRefCopy46">#REF!</definedName>
    <definedName name="TextRefCopy47" localSheetId="2">#REF!</definedName>
    <definedName name="TextRefCopy47" localSheetId="3">#REF!</definedName>
    <definedName name="TextRefCopy47">#REF!</definedName>
    <definedName name="TextRefCopy48" localSheetId="2">#REF!</definedName>
    <definedName name="TextRefCopy48" localSheetId="3">#REF!</definedName>
    <definedName name="TextRefCopy48">#REF!</definedName>
    <definedName name="TextRefCopy49" localSheetId="2">#REF!</definedName>
    <definedName name="TextRefCopy49" localSheetId="3">#REF!</definedName>
    <definedName name="TextRefCopy49">#REF!</definedName>
    <definedName name="TextRefCopy5" localSheetId="2">'[42]Q1-03'!#REF!</definedName>
    <definedName name="TextRefCopy5" localSheetId="3">'[42]Q1-03'!#REF!</definedName>
    <definedName name="TextRefCopy5">'[42]Q1-03'!#REF!</definedName>
    <definedName name="TextRefCopy50" localSheetId="2">#REF!</definedName>
    <definedName name="TextRefCopy50" localSheetId="3">#REF!</definedName>
    <definedName name="TextRefCopy50">#REF!</definedName>
    <definedName name="TextRefCopy51" localSheetId="2">#REF!</definedName>
    <definedName name="TextRefCopy51" localSheetId="3">#REF!</definedName>
    <definedName name="TextRefCopy51">#REF!</definedName>
    <definedName name="TextRefCopy52" localSheetId="2">#REF!</definedName>
    <definedName name="TextRefCopy52" localSheetId="3">#REF!</definedName>
    <definedName name="TextRefCopy52">#REF!</definedName>
    <definedName name="TextRefCopy53" localSheetId="2">#REF!</definedName>
    <definedName name="TextRefCopy53" localSheetId="3">#REF!</definedName>
    <definedName name="TextRefCopy53">#REF!</definedName>
    <definedName name="TextRefCopy54" localSheetId="2">#REF!</definedName>
    <definedName name="TextRefCopy54" localSheetId="3">#REF!</definedName>
    <definedName name="TextRefCopy54">#REF!</definedName>
    <definedName name="TextRefCopy55" localSheetId="2">#REF!</definedName>
    <definedName name="TextRefCopy55" localSheetId="3">#REF!</definedName>
    <definedName name="TextRefCopy55">#REF!</definedName>
    <definedName name="TextRefCopy56" localSheetId="2">#REF!</definedName>
    <definedName name="TextRefCopy56" localSheetId="3">#REF!</definedName>
    <definedName name="TextRefCopy56">#REF!</definedName>
    <definedName name="TextRefCopy57" localSheetId="2">#REF!</definedName>
    <definedName name="TextRefCopy57" localSheetId="3">#REF!</definedName>
    <definedName name="TextRefCopy57">#REF!</definedName>
    <definedName name="TextRefCopy58" localSheetId="2">#REF!</definedName>
    <definedName name="TextRefCopy58" localSheetId="3">#REF!</definedName>
    <definedName name="TextRefCopy58">#REF!</definedName>
    <definedName name="TextRefCopy59" localSheetId="2">#REF!</definedName>
    <definedName name="TextRefCopy59" localSheetId="3">#REF!</definedName>
    <definedName name="TextRefCopy59">#REF!</definedName>
    <definedName name="TextRefCopy6" localSheetId="2">'[42]Q1-03'!#REF!</definedName>
    <definedName name="TextRefCopy6" localSheetId="3">'[42]Q1-03'!#REF!</definedName>
    <definedName name="TextRefCopy6">'[42]Q1-03'!#REF!</definedName>
    <definedName name="TextRefCopy60" localSheetId="2">#REF!</definedName>
    <definedName name="TextRefCopy60" localSheetId="3">#REF!</definedName>
    <definedName name="TextRefCopy60">#REF!</definedName>
    <definedName name="TextRefCopy61" localSheetId="2">#REF!</definedName>
    <definedName name="TextRefCopy61" localSheetId="3">#REF!</definedName>
    <definedName name="TextRefCopy61">#REF!</definedName>
    <definedName name="TextRefCopy62" localSheetId="2">#REF!</definedName>
    <definedName name="TextRefCopy62" localSheetId="3">#REF!</definedName>
    <definedName name="TextRefCopy62">#REF!</definedName>
    <definedName name="TextRefCopy63" localSheetId="2">#REF!</definedName>
    <definedName name="TextRefCopy63" localSheetId="3">#REF!</definedName>
    <definedName name="TextRefCopy63">#REF!</definedName>
    <definedName name="TextRefCopy64" localSheetId="2">#REF!</definedName>
    <definedName name="TextRefCopy64" localSheetId="3">#REF!</definedName>
    <definedName name="TextRefCopy64">#REF!</definedName>
    <definedName name="TextRefCopy65" localSheetId="2">#REF!</definedName>
    <definedName name="TextRefCopy65" localSheetId="3">#REF!</definedName>
    <definedName name="TextRefCopy65">#REF!</definedName>
    <definedName name="TextRefCopy66" localSheetId="2">#REF!</definedName>
    <definedName name="TextRefCopy66" localSheetId="3">#REF!</definedName>
    <definedName name="TextRefCopy66">#REF!</definedName>
    <definedName name="TextRefCopy67" localSheetId="2">#REF!</definedName>
    <definedName name="TextRefCopy67" localSheetId="3">#REF!</definedName>
    <definedName name="TextRefCopy67">#REF!</definedName>
    <definedName name="TextRefCopy68" localSheetId="2">#REF!</definedName>
    <definedName name="TextRefCopy68" localSheetId="3">#REF!</definedName>
    <definedName name="TextRefCopy68">#REF!</definedName>
    <definedName name="TextRefCopy69" localSheetId="2">#REF!</definedName>
    <definedName name="TextRefCopy69" localSheetId="3">#REF!</definedName>
    <definedName name="TextRefCopy69">#REF!</definedName>
    <definedName name="TextRefCopy7" localSheetId="2">#REF!</definedName>
    <definedName name="TextRefCopy7" localSheetId="3">#REF!</definedName>
    <definedName name="TextRefCopy7">#REF!</definedName>
    <definedName name="TextRefCopy70" localSheetId="2">#REF!</definedName>
    <definedName name="TextRefCopy70" localSheetId="3">#REF!</definedName>
    <definedName name="TextRefCopy70">#REF!</definedName>
    <definedName name="TextRefCopy71" localSheetId="2">#REF!</definedName>
    <definedName name="TextRefCopy71" localSheetId="3">#REF!</definedName>
    <definedName name="TextRefCopy71">#REF!</definedName>
    <definedName name="TextRefCopy72" localSheetId="2">#REF!</definedName>
    <definedName name="TextRefCopy72" localSheetId="3">#REF!</definedName>
    <definedName name="TextRefCopy72">#REF!</definedName>
    <definedName name="TextRefCopy73" localSheetId="2">#REF!</definedName>
    <definedName name="TextRefCopy73" localSheetId="3">#REF!</definedName>
    <definedName name="TextRefCopy73">#REF!</definedName>
    <definedName name="TextRefCopy74" localSheetId="2">#REF!</definedName>
    <definedName name="TextRefCopy74" localSheetId="3">#REF!</definedName>
    <definedName name="TextRefCopy74">#REF!</definedName>
    <definedName name="TextRefCopy75" localSheetId="2">#REF!</definedName>
    <definedName name="TextRefCopy75" localSheetId="3">#REF!</definedName>
    <definedName name="TextRefCopy75">#REF!</definedName>
    <definedName name="TextRefCopy76" localSheetId="2">#REF!</definedName>
    <definedName name="TextRefCopy76" localSheetId="3">#REF!</definedName>
    <definedName name="TextRefCopy76">#REF!</definedName>
    <definedName name="TextRefCopy77" localSheetId="2">#REF!</definedName>
    <definedName name="TextRefCopy77" localSheetId="3">#REF!</definedName>
    <definedName name="TextRefCopy77">#REF!</definedName>
    <definedName name="TextRefCopy78">'[45]Quota Share'!$D$16</definedName>
    <definedName name="TextRefCopy79" localSheetId="2">#REF!</definedName>
    <definedName name="TextRefCopy79" localSheetId="3">#REF!</definedName>
    <definedName name="TextRefCopy79">#REF!</definedName>
    <definedName name="TextRefCopy8" localSheetId="2">'[42]Q1-03'!#REF!</definedName>
    <definedName name="TextRefCopy8" localSheetId="3">'[42]Q1-03'!#REF!</definedName>
    <definedName name="TextRefCopy8">'[42]Q1-03'!#REF!</definedName>
    <definedName name="TextRefCopy80" localSheetId="2">#REF!</definedName>
    <definedName name="TextRefCopy80" localSheetId="3">#REF!</definedName>
    <definedName name="TextRefCopy80">#REF!</definedName>
    <definedName name="TextRefCopy81" localSheetId="2">#REF!</definedName>
    <definedName name="TextRefCopy81" localSheetId="3">#REF!</definedName>
    <definedName name="TextRefCopy81">#REF!</definedName>
    <definedName name="TextRefCopy82" localSheetId="2">#REF!</definedName>
    <definedName name="TextRefCopy82" localSheetId="3">#REF!</definedName>
    <definedName name="TextRefCopy82">#REF!</definedName>
    <definedName name="TextRefCopy83" localSheetId="2">#REF!</definedName>
    <definedName name="TextRefCopy83" localSheetId="3">#REF!</definedName>
    <definedName name="TextRefCopy83">#REF!</definedName>
    <definedName name="TextRefCopy84" localSheetId="2">#REF!</definedName>
    <definedName name="TextRefCopy84" localSheetId="3">#REF!</definedName>
    <definedName name="TextRefCopy84">#REF!</definedName>
    <definedName name="TextRefCopy85" localSheetId="2">#REF!</definedName>
    <definedName name="TextRefCopy85" localSheetId="3">#REF!</definedName>
    <definedName name="TextRefCopy85">#REF!</definedName>
    <definedName name="TextRefCopy86" localSheetId="2">#REF!</definedName>
    <definedName name="TextRefCopy86" localSheetId="3">#REF!</definedName>
    <definedName name="TextRefCopy86">#REF!</definedName>
    <definedName name="TextRefCopy87" localSheetId="2">#REF!</definedName>
    <definedName name="TextRefCopy87" localSheetId="3">#REF!</definedName>
    <definedName name="TextRefCopy87">#REF!</definedName>
    <definedName name="TextRefCopy88" localSheetId="2">#REF!</definedName>
    <definedName name="TextRefCopy88" localSheetId="3">#REF!</definedName>
    <definedName name="TextRefCopy88">#REF!</definedName>
    <definedName name="TextRefCopy89" localSheetId="2">#REF!</definedName>
    <definedName name="TextRefCopy89" localSheetId="3">#REF!</definedName>
    <definedName name="TextRefCopy89">#REF!</definedName>
    <definedName name="TextRefCopy9" localSheetId="2">'[42]Q1-03'!#REF!</definedName>
    <definedName name="TextRefCopy9" localSheetId="3">'[42]Q1-03'!#REF!</definedName>
    <definedName name="TextRefCopy9">'[42]Q1-03'!#REF!</definedName>
    <definedName name="TextRefCopy90" localSheetId="2">#REF!</definedName>
    <definedName name="TextRefCopy90" localSheetId="3">#REF!</definedName>
    <definedName name="TextRefCopy90">#REF!</definedName>
    <definedName name="TextRefCopy91">'[45]Quota Share'!$D$16</definedName>
    <definedName name="TextRefCopy92" localSheetId="2">#REF!</definedName>
    <definedName name="TextRefCopy92" localSheetId="3">#REF!</definedName>
    <definedName name="TextRefCopy92">#REF!</definedName>
    <definedName name="TextRefCopy93" localSheetId="2">#REF!</definedName>
    <definedName name="TextRefCopy93" localSheetId="3">#REF!</definedName>
    <definedName name="TextRefCopy93">#REF!</definedName>
    <definedName name="TextRefCopy94" localSheetId="2">#REF!</definedName>
    <definedName name="TextRefCopy94" localSheetId="3">#REF!</definedName>
    <definedName name="TextRefCopy94">#REF!</definedName>
    <definedName name="TextRefCopy95" localSheetId="2">#REF!</definedName>
    <definedName name="TextRefCopy95" localSheetId="3">#REF!</definedName>
    <definedName name="TextRefCopy95">#REF!</definedName>
    <definedName name="TextRefCopy96" localSheetId="2">#REF!</definedName>
    <definedName name="TextRefCopy96" localSheetId="3">#REF!</definedName>
    <definedName name="TextRefCopy96">#REF!</definedName>
    <definedName name="TextRefCopy97" localSheetId="2">#REF!</definedName>
    <definedName name="TextRefCopy97" localSheetId="3">#REF!</definedName>
    <definedName name="TextRefCopy97">#REF!</definedName>
    <definedName name="TextRefCopy98" localSheetId="2">#REF!</definedName>
    <definedName name="TextRefCopy98" localSheetId="3">#REF!</definedName>
    <definedName name="TextRefCopy98">#REF!</definedName>
    <definedName name="TextRefCopy99" localSheetId="2">#REF!</definedName>
    <definedName name="TextRefCopy99" localSheetId="3">#REF!</definedName>
    <definedName name="TextRefCopy99">#REF!</definedName>
    <definedName name="TextRefCopyRangeCount" hidden="1">3</definedName>
    <definedName name="TextT" localSheetId="2">[35]MetaData!#REF!</definedName>
    <definedName name="TextT" localSheetId="3">[35]MetaData!#REF!</definedName>
    <definedName name="TextT">[35]MetaData!#REF!</definedName>
    <definedName name="TextV" localSheetId="2">[35]MetaData!#REF!</definedName>
    <definedName name="TextV" localSheetId="3">[35]MetaData!#REF!</definedName>
    <definedName name="TextV">[35]MetaData!#REF!</definedName>
    <definedName name="TextY" localSheetId="2">[35]MetaData!#REF!</definedName>
    <definedName name="TextY" localSheetId="3">[35]MetaData!#REF!</definedName>
    <definedName name="TextY">[35]MetaData!#REF!</definedName>
    <definedName name="ThaiRe_a" localSheetId="2">#REF!</definedName>
    <definedName name="ThaiRe_a" localSheetId="3">#REF!</definedName>
    <definedName name="ThaiRe_a">#REF!</definedName>
    <definedName name="ThaiRe1" localSheetId="2">#REF!</definedName>
    <definedName name="ThaiRe1" localSheetId="3">#REF!</definedName>
    <definedName name="ThaiRe1">#REF!</definedName>
    <definedName name="ThaiRe2" localSheetId="2">#REF!</definedName>
    <definedName name="ThaiRe2" localSheetId="3">#REF!</definedName>
    <definedName name="ThaiRe2">#REF!</definedName>
    <definedName name="ThaiRe3" localSheetId="2">#REF!</definedName>
    <definedName name="ThaiRe3" localSheetId="3">#REF!</definedName>
    <definedName name="ThaiRe3">#REF!</definedName>
    <definedName name="third_post_assets" localSheetId="2">#REF!</definedName>
    <definedName name="third_post_assets" localSheetId="3">#REF!</definedName>
    <definedName name="third_post_assets">#REF!</definedName>
    <definedName name="third_post_equity" localSheetId="2">#REF!</definedName>
    <definedName name="third_post_equity" localSheetId="3">#REF!</definedName>
    <definedName name="third_post_equity">#REF!</definedName>
    <definedName name="third_post_income" localSheetId="2">#REF!</definedName>
    <definedName name="third_post_income" localSheetId="3">#REF!</definedName>
    <definedName name="third_post_income">#REF!</definedName>
    <definedName name="third_post_liabs" localSheetId="2">#REF!</definedName>
    <definedName name="third_post_liabs" localSheetId="3">#REF!</definedName>
    <definedName name="third_post_liabs">#REF!</definedName>
    <definedName name="THISY" localSheetId="2">#REF!</definedName>
    <definedName name="THISY" localSheetId="3">#REF!</definedName>
    <definedName name="THISY">#REF!</definedName>
    <definedName name="TM_Fund" localSheetId="2">'[15]TM Fund'!$A:$Q</definedName>
    <definedName name="TM_Fund" localSheetId="3">'[15]TM Fund'!$A:$Q</definedName>
    <definedName name="TM_Fund">'[16]TM Fund'!$A$1:$Q$65536</definedName>
    <definedName name="TOTAL_KNOWN" localSheetId="2">'[35]Summary of Misstatements'!#REF!</definedName>
    <definedName name="TOTAL_KNOWN" localSheetId="3">'[35]Summary of Misstatements'!#REF!</definedName>
    <definedName name="TOTAL_KNOWN">'[35]Summary of Misstatements'!#REF!</definedName>
    <definedName name="TotalKnownCheck" localSheetId="2">'[35]Summary of Misstatements'!#REF!</definedName>
    <definedName name="TotalKnownCheck" localSheetId="3">'[35]Summary of Misstatements'!#REF!</definedName>
    <definedName name="TotalKnownCheck">'[35]Summary of Misstatements'!#REF!</definedName>
    <definedName name="TRENDS" localSheetId="2">#REF!</definedName>
    <definedName name="TRENDS" localSheetId="3">#REF!</definedName>
    <definedName name="TRENDS">#REF!</definedName>
    <definedName name="TURNOVER" localSheetId="2">#REF!</definedName>
    <definedName name="TURNOVER" localSheetId="3">#REF!</definedName>
    <definedName name="TURNOVER">#REF!</definedName>
    <definedName name="uar_0" localSheetId="2">#REF!</definedName>
    <definedName name="uar_0" localSheetId="3">#REF!</definedName>
    <definedName name="uar_0">#REF!</definedName>
    <definedName name="uar_em_p" localSheetId="2">#REF!</definedName>
    <definedName name="uar_em_p" localSheetId="3">#REF!</definedName>
    <definedName name="uar_em_p">#REF!</definedName>
    <definedName name="uar_int" localSheetId="2">#REF!</definedName>
    <definedName name="uar_int" localSheetId="3">#REF!</definedName>
    <definedName name="uar_int">#REF!</definedName>
    <definedName name="uar_max_p" localSheetId="2">#REF!</definedName>
    <definedName name="uar_max_p" localSheetId="3">#REF!</definedName>
    <definedName name="uar_max_p">#REF!</definedName>
    <definedName name="uar_min_p" localSheetId="2">#REF!</definedName>
    <definedName name="uar_min_p" localSheetId="3">#REF!</definedName>
    <definedName name="uar_min_p">#REF!</definedName>
    <definedName name="uar_solver" localSheetId="2">#REF!</definedName>
    <definedName name="uar_solver" localSheetId="3">#REF!</definedName>
    <definedName name="uar_solver">#REF!</definedName>
    <definedName name="UPL" localSheetId="2">#REF!</definedName>
    <definedName name="UPL" localSheetId="3">#REF!</definedName>
    <definedName name="UPL">#REF!</definedName>
    <definedName name="Upload" localSheetId="2">#REF!</definedName>
    <definedName name="Upload" localSheetId="3">#REF!</definedName>
    <definedName name="Upload">#REF!</definedName>
    <definedName name="use_solver" localSheetId="2">#REF!</definedName>
    <definedName name="use_solver" localSheetId="3">#REF!</definedName>
    <definedName name="use_solver">#REF!</definedName>
    <definedName name="use_tb_res" localSheetId="2">#REF!</definedName>
    <definedName name="use_tb_res" localSheetId="3">#REF!</definedName>
    <definedName name="use_tb_res">#REF!</definedName>
    <definedName name="use_ti" localSheetId="2">#REF!</definedName>
    <definedName name="use_ti" localSheetId="3">#REF!</definedName>
    <definedName name="use_ti">#REF!</definedName>
    <definedName name="use_uar" localSheetId="2">#REF!</definedName>
    <definedName name="use_uar" localSheetId="3">#REF!</definedName>
    <definedName name="use_uar">#REF!</definedName>
    <definedName name="VEHICLE" localSheetId="2">#REF!,#REF!,#REF!</definedName>
    <definedName name="VEHICLE" localSheetId="3">#REF!,#REF!,#REF!</definedName>
    <definedName name="VEHICLE">#REF!,#REF!,#REF!</definedName>
    <definedName name="VOUCHER_NO." localSheetId="2">#REF!</definedName>
    <definedName name="VOUCHER_NO." localSheetId="3">#REF!</definedName>
    <definedName name="VOUCHER_NO.">#REF!</definedName>
    <definedName name="w">'[46]AZEFU Pakistan'!$E$2:$IV$1916</definedName>
    <definedName name="wrn.Aging._.and._.Trend._.Analysis." localSheetId="2">{#N/A,#N/A,FALSE,"Aging Summary";#N/A,#N/A,FALSE,"Ratio Analysis";#N/A,#N/A,FALSE,"Test 120 Day Accts";#N/A,#N/A,FALSE,"Tickmarks"}</definedName>
    <definedName name="wrn.Aging._.and._.Trend._.Analysis." localSheetId="3">{#N/A,#N/A,FALSE,"Aging Summary";#N/A,#N/A,FALSE,"Ratio Analysis";#N/A,#N/A,FALSE,"Test 120 Day Accts";#N/A,#N/A,FALSE,"Tickmarks"}</definedName>
    <definedName name="wrn.Aging._.and._.Trend._.Analysis.">{#N/A,#N/A,FALSE,"Aging Summary";#N/A,#N/A,FALSE,"Ratio Analysis";#N/A,#N/A,FALSE,"Test 120 Day Accts";#N/A,#N/A,FALSE,"Tickmarks"}</definedName>
    <definedName name="wrn.all." localSheetId="2" hidden="1">{"all",#N/A,FALSE,"IAS"}</definedName>
    <definedName name="wrn.all." localSheetId="3" hidden="1">{"all",#N/A,FALSE,"IAS"}</definedName>
    <definedName name="wrn.all." hidden="1">{"all",#N/A,FALSE,"IAS"}</definedName>
    <definedName name="wrn.all._.up._.to._.lob5." localSheetId="2" hidden="1">{"all up to lob5",#N/A,FALSE,"Sheet1"}</definedName>
    <definedName name="wrn.all._.up._.to._.lob5." localSheetId="3" hidden="1">{"all up to lob5",#N/A,FALSE,"Sheet1"}</definedName>
    <definedName name="wrn.all._.up._.to._.lob5." hidden="1">{"all up to lob5",#N/A,FALSE,"Sheet1"}</definedName>
    <definedName name="wrn.all.new" localSheetId="2" hidden="1">{"all",#N/A,FALSE,"IAS"}</definedName>
    <definedName name="wrn.all.new" localSheetId="3" hidden="1">{"all",#N/A,FALSE,"IAS"}</definedName>
    <definedName name="wrn.all.new" hidden="1">{"all",#N/A,FALSE,"IAS"}</definedName>
    <definedName name="wrn.fixed._.assets." localSheetId="2" hidden="1">{"fixed assets",#N/A,FALSE,"Sheet1"}</definedName>
    <definedName name="wrn.fixed._.assets." localSheetId="3" hidden="1">{"fixed assets",#N/A,FALSE,"Sheet1"}</definedName>
    <definedName name="wrn.fixed._.assets." hidden="1">{"fixed assets",#N/A,FALSE,"Sheet1"}</definedName>
    <definedName name="wrn.investment." localSheetId="2" hidden="1">{"investment",#N/A,FALSE,"Sheet1"}</definedName>
    <definedName name="wrn.investment." localSheetId="3" hidden="1">{"investment",#N/A,FALSE,"Sheet1"}</definedName>
    <definedName name="wrn.investment." hidden="1">{"investment",#N/A,FALSE,"Sheet1"}</definedName>
    <definedName name="wrn.lob._.one." localSheetId="2" hidden="1">{"lob one",#N/A,FALSE,"Sheet1"}</definedName>
    <definedName name="wrn.lob._.one." localSheetId="3" hidden="1">{"lob one",#N/A,FALSE,"Sheet1"}</definedName>
    <definedName name="wrn.lob._.one." hidden="1">{"lob one",#N/A,FALSE,"Sheet1"}</definedName>
    <definedName name="wrn.lob._.one._.part._.two." localSheetId="2" hidden="1">{"lob one part two",#N/A,FALSE,"Sheet1"}</definedName>
    <definedName name="wrn.lob._.one._.part._.two." localSheetId="3" hidden="1">{"lob one part two",#N/A,FALSE,"Sheet1"}</definedName>
    <definedName name="wrn.lob._.one._.part._.two." hidden="1">{"lob one part two",#N/A,FALSE,"Sheet1"}</definedName>
    <definedName name="wrn.lob._.xl." localSheetId="2" hidden="1">{"lob xl",#N/A,FALSE,"Sheet1"}</definedName>
    <definedName name="wrn.lob._.xl." localSheetId="3" hidden="1">{"lob xl",#N/A,FALSE,"Sheet1"}</definedName>
    <definedName name="wrn.lob._.xl." hidden="1">{"lob xl",#N/A,FALSE,"Sheet1"}</definedName>
    <definedName name="wrn.new" localSheetId="2">{#N/A,#N/A,FALSE,"Aging Summary";#N/A,#N/A,FALSE,"Ratio Analysis";#N/A,#N/A,FALSE,"Test 120 Day Accts";#N/A,#N/A,FALSE,"Tickmarks"}</definedName>
    <definedName name="wrn.new" localSheetId="3">{#N/A,#N/A,FALSE,"Aging Summary";#N/A,#N/A,FALSE,"Ratio Analysis";#N/A,#N/A,FALSE,"Test 120 Day Accts";#N/A,#N/A,FALSE,"Tickmarks"}</definedName>
    <definedName name="wrn.new">{#N/A,#N/A,FALSE,"Aging Summary";#N/A,#N/A,FALSE,"Ratio Analysis";#N/A,#N/A,FALSE,"Test 120 Day Accts";#N/A,#N/A,FALSE,"Tickmarks"}</definedName>
    <definedName name="wrn.output._.first._.lob." localSheetId="2" hidden="1">{"output first lob",#N/A,FALSE,"Sheet1"}</definedName>
    <definedName name="wrn.output._.first._.lob." localSheetId="3" hidden="1">{"output first lob",#N/A,FALSE,"Sheet1"}</definedName>
    <definedName name="wrn.output._.first._.lob." hidden="1">{"output first lob",#N/A,FALSE,"Sheet1"}</definedName>
    <definedName name="wrn.overhead._.expenses." localSheetId="2" hidden="1">{"overhead expenses",#N/A,FALSE,"Sheet1"}</definedName>
    <definedName name="wrn.overhead._.expenses." localSheetId="3" hidden="1">{"overhead expenses",#N/A,FALSE,"Sheet1"}</definedName>
    <definedName name="wrn.overhead._.expenses." hidden="1">{"overhead expenses",#N/A,FALSE,"Sheet1"}</definedName>
    <definedName name="wrn.profit._.to._.cash._.flow." localSheetId="2" hidden="1">{"profit to cash flow",#N/A,FALSE,"IAS"}</definedName>
    <definedName name="wrn.profit._.to._.cash._.flow." localSheetId="3" hidden="1">{"profit to cash flow",#N/A,FALSE,"IAS"}</definedName>
    <definedName name="wrn.profit._.to._.cash._.flow." hidden="1">{"profit to cash flow",#N/A,FALSE,"IAS"}</definedName>
    <definedName name="wrn.uw._.output." localSheetId="2" hidden="1">{"uw output",#N/A,FALSE,"Sheet1"}</definedName>
    <definedName name="wrn.uw._.output." localSheetId="3" hidden="1">{"uw output",#N/A,FALSE,"Sheet1"}</definedName>
    <definedName name="wrn.uw._.output." hidden="1">{"uw output",#N/A,FALSE,"Sheet1"}</definedName>
    <definedName name="XREF_COLUMN_1" localSheetId="2" hidden="1">#REF!</definedName>
    <definedName name="XREF_COLUMN_1" localSheetId="3" hidden="1">#REF!</definedName>
    <definedName name="XREF_COLUMN_1" hidden="1">#REF!</definedName>
    <definedName name="XREF_COLUMN_10" localSheetId="2" hidden="1">#REF!</definedName>
    <definedName name="XREF_COLUMN_10" localSheetId="3" hidden="1">#REF!</definedName>
    <definedName name="XREF_COLUMN_10" hidden="1">#REF!</definedName>
    <definedName name="XREF_COLUMN_11" localSheetId="2" hidden="1">[47]Narmal!#REF!</definedName>
    <definedName name="XREF_COLUMN_11" localSheetId="3" hidden="1">[47]Narmal!#REF!</definedName>
    <definedName name="XREF_COLUMN_11" hidden="1">[47]Narmal!#REF!</definedName>
    <definedName name="XREF_COLUMN_2" localSheetId="2" hidden="1">'[48]Statement of GG'!#REF!</definedName>
    <definedName name="XREF_COLUMN_2" localSheetId="3" hidden="1">'[48]Statement of GG'!#REF!</definedName>
    <definedName name="XREF_COLUMN_2" hidden="1">'[48]Statement of GG'!#REF!</definedName>
    <definedName name="XREF_COLUMN_3" localSheetId="2" hidden="1">'[48]Statement of GG'!#REF!</definedName>
    <definedName name="XREF_COLUMN_3" localSheetId="3" hidden="1">'[48]Statement of GG'!#REF!</definedName>
    <definedName name="XREF_COLUMN_3" hidden="1">'[48]Statement of GG'!#REF!</definedName>
    <definedName name="XREF_COLUMN_5" localSheetId="2" hidden="1">#REF!</definedName>
    <definedName name="XREF_COLUMN_5" localSheetId="3" hidden="1">#REF!</definedName>
    <definedName name="XREF_COLUMN_5" hidden="1">#REF!</definedName>
    <definedName name="XREF_COLUMN_8" localSheetId="2" hidden="1">[47]Narmal!#REF!</definedName>
    <definedName name="XREF_COLUMN_8" localSheetId="3" hidden="1">[47]Narmal!#REF!</definedName>
    <definedName name="XREF_COLUMN_8" hidden="1">[47]Narmal!#REF!</definedName>
    <definedName name="XREF_COLUMN_9" localSheetId="2" hidden="1">#REF!</definedName>
    <definedName name="XREF_COLUMN_9" localSheetId="3" hidden="1">#REF!</definedName>
    <definedName name="XREF_COLUMN_9" hidden="1">#REF!</definedName>
    <definedName name="XRefActiveRow" localSheetId="2" hidden="1">#REF!</definedName>
    <definedName name="XRefActiveRow" localSheetId="3" hidden="1">#REF!</definedName>
    <definedName name="XRefActiveRow" hidden="1">#REF!</definedName>
    <definedName name="XRefColumnsCount" hidden="1">3</definedName>
    <definedName name="XRefCopy1" localSheetId="2" hidden="1">#REF!</definedName>
    <definedName name="XRefCopy1" localSheetId="3" hidden="1">#REF!</definedName>
    <definedName name="XRefCopy1" hidden="1">#REF!</definedName>
    <definedName name="XRefCopy1Row" localSheetId="2" hidden="1">#REF!</definedName>
    <definedName name="XRefCopy1Row" localSheetId="3" hidden="1">#REF!</definedName>
    <definedName name="XRefCopy1Row" hidden="1">#REF!</definedName>
    <definedName name="XRefCopy2" localSheetId="2" hidden="1">'[44]Normal Q1-Q3'!#REF!</definedName>
    <definedName name="XRefCopy2" localSheetId="3" hidden="1">'[44]Normal Q1-Q3'!#REF!</definedName>
    <definedName name="XRefCopy2" hidden="1">'[44]Normal Q1-Q3'!#REF!</definedName>
    <definedName name="XRefCopy2Row" localSheetId="2" hidden="1">#REF!</definedName>
    <definedName name="XRefCopy2Row" localSheetId="3" hidden="1">#REF!</definedName>
    <definedName name="XRefCopy2Row" hidden="1">#REF!</definedName>
    <definedName name="XRefCopy3Row" localSheetId="2" hidden="1">#REF!</definedName>
    <definedName name="XRefCopy3Row" localSheetId="3" hidden="1">#REF!</definedName>
    <definedName name="XRefCopy3Row" hidden="1">#REF!</definedName>
    <definedName name="XRefCopy4" localSheetId="2" hidden="1">#REF!</definedName>
    <definedName name="XRefCopy4" localSheetId="3" hidden="1">#REF!</definedName>
    <definedName name="XRefCopy4" hidden="1">#REF!</definedName>
    <definedName name="XRefCopy4Row" localSheetId="2" hidden="1">#REF!</definedName>
    <definedName name="XRefCopy4Row" localSheetId="3" hidden="1">#REF!</definedName>
    <definedName name="XRefCopy4Row" hidden="1">#REF!</definedName>
    <definedName name="XRefCopy6" localSheetId="2" hidden="1">#REF!</definedName>
    <definedName name="XRefCopy6" localSheetId="3" hidden="1">#REF!</definedName>
    <definedName name="XRefCopy6" hidden="1">#REF!</definedName>
    <definedName name="XRefCopyRangeCount" hidden="1">4</definedName>
    <definedName name="XRefPaste1" localSheetId="2" hidden="1">#REF!</definedName>
    <definedName name="XRefPaste1" localSheetId="3" hidden="1">#REF!</definedName>
    <definedName name="XRefPaste1" hidden="1">#REF!</definedName>
    <definedName name="XRefPaste1Row" localSheetId="2" hidden="1">#REF!</definedName>
    <definedName name="XRefPaste1Row" localSheetId="3" hidden="1">#REF!</definedName>
    <definedName name="XRefPaste1Row" hidden="1">#REF!</definedName>
    <definedName name="XRefPaste2" localSheetId="2" hidden="1">#REF!</definedName>
    <definedName name="XRefPaste2" localSheetId="3" hidden="1">#REF!</definedName>
    <definedName name="XRefPaste2" hidden="1">#REF!</definedName>
    <definedName name="XRefPaste2Row" localSheetId="2" hidden="1">#REF!</definedName>
    <definedName name="XRefPaste2Row" localSheetId="3" hidden="1">#REF!</definedName>
    <definedName name="XRefPaste2Row" hidden="1">#REF!</definedName>
    <definedName name="XRefPaste3" localSheetId="2" hidden="1">#REF!</definedName>
    <definedName name="XRefPaste3" localSheetId="3" hidden="1">#REF!</definedName>
    <definedName name="XRefPaste3" hidden="1">#REF!</definedName>
    <definedName name="XRefPaste3Row" localSheetId="2" hidden="1">#REF!</definedName>
    <definedName name="XRefPaste3Row" localSheetId="3" hidden="1">#REF!</definedName>
    <definedName name="XRefPaste3Row" hidden="1">#REF!</definedName>
    <definedName name="XRefPaste4" localSheetId="2" hidden="1">#REF!</definedName>
    <definedName name="XRefPaste4" localSheetId="3" hidden="1">#REF!</definedName>
    <definedName name="XRefPaste4" hidden="1">#REF!</definedName>
    <definedName name="XRefPaste4Row" localSheetId="2" hidden="1">#REF!</definedName>
    <definedName name="XRefPaste4Row" localSheetId="3" hidden="1">#REF!</definedName>
    <definedName name="XRefPaste4Row" hidden="1">#REF!</definedName>
    <definedName name="XRefPaste5" localSheetId="2" hidden="1">'[44]Normal Q1-Q3'!#REF!</definedName>
    <definedName name="XRefPaste5" localSheetId="3" hidden="1">'[44]Normal Q1-Q3'!#REF!</definedName>
    <definedName name="XRefPaste5" hidden="1">'[44]Normal Q1-Q3'!#REF!</definedName>
    <definedName name="XRefPaste6" localSheetId="2" hidden="1">#REF!</definedName>
    <definedName name="XRefPaste6" localSheetId="3" hidden="1">#REF!</definedName>
    <definedName name="XRefPaste6" hidden="1">#REF!</definedName>
    <definedName name="XRefPaste6Row" localSheetId="2" hidden="1">#REF!</definedName>
    <definedName name="XRefPaste6Row" localSheetId="3" hidden="1">#REF!</definedName>
    <definedName name="XRefPaste6Row" hidden="1">#REF!</definedName>
    <definedName name="XRefPaste7" localSheetId="2" hidden="1">#REF!</definedName>
    <definedName name="XRefPaste7" localSheetId="3" hidden="1">#REF!</definedName>
    <definedName name="XRefPaste7" hidden="1">#REF!</definedName>
    <definedName name="XRefPaste7Row" localSheetId="2" hidden="1">#REF!</definedName>
    <definedName name="XRefPaste7Row" localSheetId="3" hidden="1">#REF!</definedName>
    <definedName name="XRefPaste7Row" hidden="1">#REF!</definedName>
    <definedName name="XRefPaste9" localSheetId="2" hidden="1">#REF!</definedName>
    <definedName name="XRefPaste9" localSheetId="3" hidden="1">#REF!</definedName>
    <definedName name="XRefPaste9" hidden="1">#REF!</definedName>
    <definedName name="XRefPasteRangeCount" hidden="1">4</definedName>
    <definedName name="Year1997" localSheetId="2">#REF!</definedName>
    <definedName name="Year1997" localSheetId="3">#REF!</definedName>
    <definedName name="Year1997">#REF!</definedName>
    <definedName name="Year1998" localSheetId="2">#REF!</definedName>
    <definedName name="Year1998" localSheetId="3">#REF!</definedName>
    <definedName name="Year1998">#REF!</definedName>
    <definedName name="YN">[14]LIST!$G$1</definedName>
    <definedName name="Zip" localSheetId="2">#REF!</definedName>
    <definedName name="Zip" localSheetId="3">#REF!</definedName>
    <definedName name="Zip">#REF!</definedName>
    <definedName name="ทวงถาม">'[49]#REF'!$G$166:$G$182</definedName>
    <definedName name="ฟ303" localSheetId="2">#REF!</definedName>
    <definedName name="ฟ303" localSheetId="3">#REF!</definedName>
    <definedName name="ฟ303">#REF!</definedName>
    <definedName name="ฟ46" localSheetId="2">#REF!</definedName>
    <definedName name="ฟ46" localSheetId="3">#REF!</definedName>
    <definedName name="ฟ46">#REF!</definedName>
    <definedName name="ฟ48" localSheetId="2">#REF!</definedName>
    <definedName name="ฟ48" localSheetId="3">#REF!</definedName>
    <definedName name="ฟ48">#REF!</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J22" i="34" l="1"/>
  <c r="O25" i="33" l="1"/>
  <c r="O26" i="35" l="1"/>
  <c r="O24" i="35"/>
  <c r="M21" i="35"/>
  <c r="M28" i="35" s="1"/>
  <c r="K21" i="35"/>
  <c r="M31" i="30" l="1"/>
  <c r="M37" i="30" s="1"/>
  <c r="K31" i="30"/>
  <c r="K37" i="30" s="1"/>
  <c r="I31" i="30"/>
  <c r="I37" i="30" s="1"/>
  <c r="G31" i="30"/>
  <c r="G37" i="30" s="1"/>
  <c r="F87" i="10" l="1"/>
  <c r="J38" i="10" l="1"/>
  <c r="F36" i="34" l="1"/>
  <c r="F25" i="34"/>
  <c r="F38" i="34" l="1"/>
  <c r="F41" i="34" s="1"/>
  <c r="F43" i="34" s="1"/>
  <c r="Q19" i="33"/>
  <c r="F38" i="10"/>
  <c r="M21" i="33" l="1"/>
  <c r="M27" i="33" s="1"/>
  <c r="O21" i="33"/>
  <c r="O27" i="33" s="1"/>
  <c r="L25" i="34" l="1"/>
  <c r="J18" i="34"/>
  <c r="Q25" i="33"/>
  <c r="I76" i="30" l="1"/>
  <c r="M76" i="30"/>
  <c r="Q24" i="33" l="1"/>
  <c r="O19" i="35" l="1"/>
  <c r="O18" i="35" l="1"/>
  <c r="O21" i="35" s="1"/>
  <c r="J87" i="10" l="1"/>
  <c r="J67" i="10"/>
  <c r="J89" i="10" l="1"/>
  <c r="K21" i="33"/>
  <c r="I21" i="33"/>
  <c r="I27" i="33" s="1"/>
  <c r="G21" i="33"/>
  <c r="G27" i="33" s="1"/>
  <c r="E21" i="33"/>
  <c r="E27" i="33" s="1"/>
  <c r="I21" i="35"/>
  <c r="I28" i="35" s="1"/>
  <c r="G21" i="35"/>
  <c r="G28" i="35" s="1"/>
  <c r="E21" i="35"/>
  <c r="E28" i="35" s="1"/>
  <c r="Q18" i="33" l="1"/>
  <c r="Q21" i="33" s="1"/>
  <c r="Q14" i="33"/>
  <c r="Q13" i="33"/>
  <c r="O14" i="35"/>
  <c r="O13" i="35"/>
  <c r="M16" i="35"/>
  <c r="M16" i="33"/>
  <c r="O16" i="35" l="1"/>
  <c r="I13" i="30"/>
  <c r="H38" i="10"/>
  <c r="L36" i="34" l="1"/>
  <c r="L38" i="34" s="1"/>
  <c r="J36" i="34"/>
  <c r="H36" i="34"/>
  <c r="J25" i="34"/>
  <c r="H25" i="34"/>
  <c r="K16" i="35"/>
  <c r="I16" i="35"/>
  <c r="G16" i="35"/>
  <c r="E16" i="35"/>
  <c r="O16" i="33"/>
  <c r="K16" i="33"/>
  <c r="I16" i="33"/>
  <c r="G16" i="33"/>
  <c r="E16" i="33"/>
  <c r="G76" i="30"/>
  <c r="K76" i="30"/>
  <c r="M65" i="30"/>
  <c r="K65" i="30"/>
  <c r="G65" i="30"/>
  <c r="I65" i="30"/>
  <c r="I78" i="30" s="1"/>
  <c r="I16" i="30"/>
  <c r="I24" i="30" s="1"/>
  <c r="I39" i="30" s="1"/>
  <c r="I42" i="30" s="1"/>
  <c r="M13" i="30"/>
  <c r="M16" i="30" s="1"/>
  <c r="M24" i="30" s="1"/>
  <c r="K13" i="30"/>
  <c r="K16" i="30" s="1"/>
  <c r="K24" i="30" s="1"/>
  <c r="G13" i="30"/>
  <c r="L87" i="10"/>
  <c r="H87" i="10"/>
  <c r="L67" i="10"/>
  <c r="F67" i="10"/>
  <c r="H67" i="10"/>
  <c r="L38" i="10"/>
  <c r="J38" i="34" l="1"/>
  <c r="K39" i="30"/>
  <c r="K42" i="30" s="1"/>
  <c r="H38" i="34"/>
  <c r="G16" i="30"/>
  <c r="H89" i="10"/>
  <c r="L89" i="10"/>
  <c r="Q16" i="33"/>
  <c r="K78" i="30"/>
  <c r="I80" i="30"/>
  <c r="M78" i="30"/>
  <c r="G78" i="30"/>
  <c r="M39" i="30"/>
  <c r="M42" i="30" s="1"/>
  <c r="L41" i="34" l="1"/>
  <c r="L43" i="34" s="1"/>
  <c r="J41" i="34"/>
  <c r="J43" i="34" s="1"/>
  <c r="H41" i="34"/>
  <c r="H43" i="34" s="1"/>
  <c r="G24" i="30"/>
  <c r="G39" i="30" s="1"/>
  <c r="G42" i="30" s="1"/>
  <c r="K22" i="35"/>
  <c r="K87" i="30"/>
  <c r="K83" i="30"/>
  <c r="K80" i="30"/>
  <c r="M80" i="30"/>
  <c r="O22" i="35" l="1"/>
  <c r="O28" i="35" s="1"/>
  <c r="K28" i="35"/>
  <c r="K22" i="33"/>
  <c r="G87" i="30"/>
  <c r="G83" i="30"/>
  <c r="G80" i="30"/>
  <c r="K27" i="33" l="1"/>
  <c r="Q22" i="33"/>
  <c r="Q27" i="33" s="1"/>
  <c r="F89" i="10" l="1"/>
</calcChain>
</file>

<file path=xl/sharedStrings.xml><?xml version="1.0" encoding="utf-8"?>
<sst xmlns="http://schemas.openxmlformats.org/spreadsheetml/2006/main" count="312" uniqueCount="189">
  <si>
    <t>งบแสดงฐานะการเงิน</t>
  </si>
  <si>
    <t>สินทรัพย์</t>
  </si>
  <si>
    <t>หมายเหตุ</t>
  </si>
  <si>
    <t>สินทรัพย์ลงทุน</t>
  </si>
  <si>
    <t>เงินลงทุนเผื่อขาย</t>
  </si>
  <si>
    <t>สินทรัพย์อื่น</t>
  </si>
  <si>
    <t>รวมสินทรัพย์</t>
  </si>
  <si>
    <t>หนี้สิน</t>
  </si>
  <si>
    <t>เจ้าหนี้บริษัทประกันภัยต่อ</t>
  </si>
  <si>
    <t>หนี้สินจากสัญญาประกันภัย</t>
  </si>
  <si>
    <t>หนี้สินอื่น</t>
  </si>
  <si>
    <t>รวมหนี้สิน</t>
  </si>
  <si>
    <t>ทุนเรือนหุ้น</t>
  </si>
  <si>
    <t>ทุนที่ออกและชำระแล้ว</t>
  </si>
  <si>
    <t>กำไรสะสม</t>
  </si>
  <si>
    <t>จัดสรรแล้ว</t>
  </si>
  <si>
    <t>รายได้จากการลงทุนสุทธิ</t>
  </si>
  <si>
    <t>รวมรายได้</t>
  </si>
  <si>
    <t>ค่าใช้จ่ายในการรับประกันภัยอื่น</t>
  </si>
  <si>
    <t>ค่าใช้จ่ายในการดำเนินงาน</t>
  </si>
  <si>
    <t>รายได้อื่น</t>
  </si>
  <si>
    <t>ค่าจ้างและค่าบำเหน็จ</t>
  </si>
  <si>
    <t>ทุนเรือนหุ้นที่</t>
  </si>
  <si>
    <t>ทุนสำรอง</t>
  </si>
  <si>
    <t>รวมส่วนของ</t>
  </si>
  <si>
    <t>ออกและชำระแล้ว</t>
  </si>
  <si>
    <t>ตามกฎหมาย</t>
  </si>
  <si>
    <t>ยังไม่ได้จัดสรร</t>
  </si>
  <si>
    <t>ดอกเบี้ยรับ</t>
  </si>
  <si>
    <t>เงินปันผลรับ</t>
  </si>
  <si>
    <t>กระแสเงินสดจากกิจกรรมดำเนินงาน</t>
  </si>
  <si>
    <t>เบี้ยประกันภัยรับสุทธิ</t>
  </si>
  <si>
    <t>รายได้</t>
  </si>
  <si>
    <t>เบี้ยประกันภัยรับ</t>
  </si>
  <si>
    <t>รายได้ค่าจ้างและค่าบำเหน็จ</t>
  </si>
  <si>
    <t>ค่าใช้จ่าย</t>
  </si>
  <si>
    <t>รวมค่าใช้จ่าย</t>
  </si>
  <si>
    <t>31 ธันวาคม</t>
  </si>
  <si>
    <t>หนี้สินและส่วนของเจ้าของ</t>
  </si>
  <si>
    <t>ทุนจดทะเบียน</t>
  </si>
  <si>
    <t>ทุนสำรองตามกฎหมาย</t>
  </si>
  <si>
    <t>องค์ประกอบอื่นของส่วนของเจ้าของ</t>
  </si>
  <si>
    <t>รวมส่วนของเจ้าของ</t>
  </si>
  <si>
    <t>รวมหนี้สินและส่วนของเจ้าของ</t>
  </si>
  <si>
    <t>ค่าใช้จ่ายค้างจ่าย</t>
  </si>
  <si>
    <t>ส่วนของเจ้าของ</t>
  </si>
  <si>
    <t>กำไร (ขาดทุน) เบ็ดเสร็จอื่น</t>
  </si>
  <si>
    <t>เจ้าของ</t>
  </si>
  <si>
    <t>กำไร (ขาดทุน) เบ็ดเสร็จสำหรับงวด</t>
  </si>
  <si>
    <t>กระแสเงินสดจากกิจกรรมลงทุน</t>
  </si>
  <si>
    <t>(ยังไม่ได้ตรวจสอบ)</t>
  </si>
  <si>
    <t>หมายเหตุประกอบข้อมูลทางการเงินระหว่างกาลแบบย่อเป็นส่วนหนึ่งของข้อมูลทางการเงินระหว่างกาลนี้</t>
  </si>
  <si>
    <t>งบกำไรขาดทุนเบ็ดเสร็จ (ยังไม่ได้ตรวจสอบ)</t>
  </si>
  <si>
    <t>งบกระแสเงินสด (ยังไม่ได้ตรวจสอบ)</t>
  </si>
  <si>
    <t>พันบาท</t>
  </si>
  <si>
    <t>รายการที่จะไม่ถูกจัดประเภทใหม่ไว้ในกำไรหรือขาดทุนในภายหลัง</t>
  </si>
  <si>
    <t>เงินสดจ่ายเพื่อซื้อที่ดิน อาคารและอุปกรณ์</t>
  </si>
  <si>
    <t xml:space="preserve">เงินสดจ่ายเพื่อซื้อสินทรัพย์ไม่มีตัวตน </t>
  </si>
  <si>
    <t>รวมรายการที่จะไม่ถูกจัดประเภทใหม่ไว้ในกำไรหรือขาดทุนในภายหลัง</t>
  </si>
  <si>
    <t xml:space="preserve">   </t>
  </si>
  <si>
    <t xml:space="preserve"> พ.ศ. 2562</t>
  </si>
  <si>
    <t>(ตรวจสอบแล้ว)</t>
  </si>
  <si>
    <t>กระแสเงินสดใช้ไป</t>
  </si>
  <si>
    <t>พ.ศ. 2562</t>
  </si>
  <si>
    <t>ยอดคงเหลือ ณ วันที่ 1 มกราคม พ.ศ. 2562</t>
  </si>
  <si>
    <t>รายการที่จะถูกจัดประเภทใหม่ไว้ในกำไรหรือขาดทุนในภายหลัง</t>
  </si>
  <si>
    <t>รวมรายการที่จะถูกจัดประเภทใหม่ไว้ในกำไรหรือขาดทุนในภายหลัง</t>
  </si>
  <si>
    <t>กระแสเงินสดได้มา</t>
  </si>
  <si>
    <t>เงินรับจากการขายที่ดิน อาคารและอุปกรณ์</t>
  </si>
  <si>
    <t>เงินสดและรายการเทียบเท่าเงินสดเพิ่มขึ้น(ลดลง)สุทธิ</t>
  </si>
  <si>
    <t>ลูกหนี้จากสัญญาประกันภัยต่อ</t>
  </si>
  <si>
    <t>ณ วันที่ 31 มีนาคม พ.ศ. 2563</t>
  </si>
  <si>
    <t>31 มีนาคม</t>
  </si>
  <si>
    <t xml:space="preserve"> พ.ศ. 2563</t>
  </si>
  <si>
    <t>ข้อมูลทางการเงินรวม</t>
  </si>
  <si>
    <t>ข้อมูลทางการเงินเฉพาะกิจการ</t>
  </si>
  <si>
    <t>เบี้ยประกันภัยค้างรับ - สุทธิ</t>
  </si>
  <si>
    <t xml:space="preserve">รายได้จากการลงทุนค้างรับ </t>
  </si>
  <si>
    <t>สินทรัพย์จากการประกันภัยต่อ</t>
  </si>
  <si>
    <t>เงินให้กู้ยืม</t>
  </si>
  <si>
    <t>เงินลงทุนในบริษัทร่วม</t>
  </si>
  <si>
    <t>เงินลงทุนในบริษัทย่อย</t>
  </si>
  <si>
    <t>ค่าความนิยม</t>
  </si>
  <si>
    <t>สินทรัพย์ภาษีเงินได้รอการตัดบัญชี - สุทธิ</t>
  </si>
  <si>
    <t>ค่านายหน้าจ่ายรอการตัดบัญชี</t>
  </si>
  <si>
    <t>เจ้าหนี้ค่าซื้อหลักทรัพย์</t>
  </si>
  <si>
    <t>ภาระผูกพันผลประโยชน์พนักงาน</t>
  </si>
  <si>
    <t>เบี้ยประกันภัยรับล่วงหน้า</t>
  </si>
  <si>
    <t>ค่านายหน้าค้างจ่าย</t>
  </si>
  <si>
    <t xml:space="preserve">หุ้นสามัญ 463,473,361 หุ้น มูลค่าหุ้นละ 1 บาท </t>
  </si>
  <si>
    <t xml:space="preserve">หุ้นสามัญ 384,964,961 หุ้น มูลค่าหุ้นละ 1 บาท </t>
  </si>
  <si>
    <t>ส่วนเกินมูลค่าหุ้นสามัญ</t>
  </si>
  <si>
    <t>ส่วนแบ่งกำไรเบ็ดเสร็จอื่นในบริษัทร่วม</t>
  </si>
  <si>
    <t>-</t>
  </si>
  <si>
    <t>สำหรับงวดสามเดือนสิ้นสุดวันที่ 31 มีนาคม พ.ศ. 2563</t>
  </si>
  <si>
    <t>พ.ศ. 2563</t>
  </si>
  <si>
    <t>ส่วนแบ่งกำไรจากเงินลงทุนในบริษัทร่วม</t>
  </si>
  <si>
    <t>ค่าสินไหมทดแทน</t>
  </si>
  <si>
    <t>ค่าใช้จ่าย (รายได้) ภาษีเงินได้</t>
  </si>
  <si>
    <t>ส่วนแบ่งขาดทุนเบ็ดเสร็จอื่นในบริษัทร่วม</t>
  </si>
  <si>
    <t>จำนวนหุ้นสามัญถัวเฉลี่ยถ่วงน้ำหนัก (พันหุ้น)</t>
  </si>
  <si>
    <t>ส่วนเกิน</t>
  </si>
  <si>
    <t>มูลค่า</t>
  </si>
  <si>
    <t>หุ้นสามัญ</t>
  </si>
  <si>
    <t>ส่วนแบ่งกำไร (ขาดทุน)</t>
  </si>
  <si>
    <t>เบ็ดเสร็จอื่นในบริษัทร่วม</t>
  </si>
  <si>
    <t>ยอดคงเหลือ ณ วันที่ 31 มีนาคม พ.ศ. 2562</t>
  </si>
  <si>
    <t>ยอดคงเหลือ ณ วันที่ 1 มกราคม พ.ศ. 2563</t>
  </si>
  <si>
    <t>ยอดคงเหลือ ณ วันที่ 31 มีนาคม พ.ศ. 2563</t>
  </si>
  <si>
    <t>เบี้ยประกันภัยรับจากการรับประกันภัยโดยตรง</t>
  </si>
  <si>
    <t>เงินสดรับ (จ่าย) เกี่ยวกับการประกันภัยต่อ</t>
  </si>
  <si>
    <t>ค่าสินไหมทดแทนจากการรับประกันภัยโดยตรง</t>
  </si>
  <si>
    <t>ค่าจ้างและค่าบำเหน็จจากการรับประกันภัยโดยตรง</t>
  </si>
  <si>
    <t>ค่าใช้จ่ายภาษีเงินได้</t>
  </si>
  <si>
    <t>เบี้ยประกันภัยที่ถือเป็นรายได้สุทธิจากการประกันภัยต่อ</t>
  </si>
  <si>
    <t>ส่วนแบ่งกำไร (ขาดทุน) เบ็ดเสร็จอื่นในบริษัทร่วม</t>
  </si>
  <si>
    <t>กำไร (ขาดทุน) เบ็ดเสร็จอื่นสำหรับงวด - สุทธิจากภาษีเงินได้</t>
  </si>
  <si>
    <t>กำไร (ขาดทุน) เบ็ดเสร็จรวมสำหรับงวด</t>
  </si>
  <si>
    <t>ภาษีเงินได้ของรายการที่จะไม่ถูกจัดประเภทรายการใหม่ไว้ใน</t>
  </si>
  <si>
    <t>กำไรหรือขาดทุนในภายหลัง</t>
  </si>
  <si>
    <t>มูลค่ายุติธรรมผ่านกำไรขาดทุนเบ็ดเสร็จอื่น</t>
  </si>
  <si>
    <t>เงินให้กู้ยืมและดอกเบี้ยค้างรับ</t>
  </si>
  <si>
    <t>ผลขาดทุนด้านเครดิตที่คาดว่าจะเกิดขึ้น</t>
  </si>
  <si>
    <t>ส่วนเกินทุนจากการ</t>
  </si>
  <si>
    <t>วัดมูลค่าเงินลงทุนที่วัด</t>
  </si>
  <si>
    <t>มูลค่ายุติธรรมผ่านกำไร</t>
  </si>
  <si>
    <t>ขาดทุนเบ็ดเสร็จอื่น</t>
  </si>
  <si>
    <t>ผ่านกำไรขาดทุนเบ็ดเสร็จอื่น</t>
  </si>
  <si>
    <t>เงินลงทุนในหลักทรัพย์ - สุทธิ</t>
  </si>
  <si>
    <t>กำไร (ขาดทุน) จากการวัดมูลค่าเงินลงทุนที่วัดมูลค่ายุติธรรม</t>
  </si>
  <si>
    <t xml:space="preserve">   ผ่านกำไรขาดทุนเบ็ดเสร็จอื่น</t>
  </si>
  <si>
    <t>ด้วยมูลค่ายุติธรรมผ่านกำไรขาดทุนเบ็ดเสร็จอื่น</t>
  </si>
  <si>
    <t>เงินสดรับ - สินทรัพย์ทางการเงิน</t>
  </si>
  <si>
    <t>เงินสดจ่าย - สินทรัพย์ทางการเงิน</t>
  </si>
  <si>
    <t>รายการที่ไม่ใช่เงินสด</t>
  </si>
  <si>
    <t>เจ้าหนี้จากการซื้อหลักทรัพย์</t>
  </si>
  <si>
    <t>เงินสดและรายการเทียบเท่าเงินสด - สุทธิ</t>
  </si>
  <si>
    <t>สินทรัพย์ทางการเงินที่วัดมูลค่าด้วยมูลค่ายุติธรรม</t>
  </si>
  <si>
    <t>ผ่านกำไรหรือขาดทุน</t>
  </si>
  <si>
    <t>สินทรัพย์ทางการเงินที่วัดมูลค่าด้วย</t>
  </si>
  <si>
    <t>วิธีราคาทุนตัดจำหน่าย</t>
  </si>
  <si>
    <t>หนี้สินตามสัญญาเช่า</t>
  </si>
  <si>
    <t>กำไรขาดทุนเบ็ดเสร็จอื่น</t>
  </si>
  <si>
    <t>วัดมูลค่ายุติธรรมผ่าน</t>
  </si>
  <si>
    <t>สินทรัพย์ทางการเงินที่</t>
  </si>
  <si>
    <t>องค์ประกอบอื่นของ</t>
  </si>
  <si>
    <t>สินทรัพย์ทางการเงินที่วัดมูลค่ายุติธรรมผ่านกำไรขาดทุนเบ็ดเสร็จอื่น</t>
  </si>
  <si>
    <t>ผลกระทบจากการนำมาตรฐานการรายงานทางการเงินใหม่มาถือปฏิบัติ (หมายเหตุ 5)</t>
  </si>
  <si>
    <t>ส่วนเกิน(ต่ำกว่า)ทุนจากการวัดมูลค่า</t>
  </si>
  <si>
    <t>เงินสดและรายการเทียบเท่าเงินสด ณ วันต้นงวด</t>
  </si>
  <si>
    <t>เงินสดและรายการเทียบเท่าเงินสด - สุทธิ ณ วันสิ้นงวด</t>
  </si>
  <si>
    <t>เงินสดและรายการเทียบเท่าเงินสด ณ วันสิ้นงวด</t>
  </si>
  <si>
    <t>เงินสดสุทธิใช้ไปในกิจกรรมลงทุน</t>
  </si>
  <si>
    <t>ลูกหนี้จากการขายหลักทรัพย์</t>
  </si>
  <si>
    <t>ลูกหนี้ค่าขายหลักทรัพย์</t>
  </si>
  <si>
    <t>งบแสดงการเปลี่ยนแปลงส่วนของเจ้าของ (ยังไม่ได้ตรวจสอบ)</t>
  </si>
  <si>
    <t>ค่าสินไหมทดแทนสุทธิ</t>
  </si>
  <si>
    <t>กำไร (ขาดทุน) สุทธิ</t>
  </si>
  <si>
    <t>เงินสดสุทธิได้มาจาก(ใช้ไปใน)กิจกรรมดำเนินงาน</t>
  </si>
  <si>
    <t>ที่ดิน อาคารและอุปกรณ์ - สุทธิ</t>
  </si>
  <si>
    <t xml:space="preserve">ผลกำไร (ขาดทุน) จากเงินลงทุน </t>
  </si>
  <si>
    <t>กำไร (ขาดทุน) ก่อนภาษีเงินได้</t>
  </si>
  <si>
    <t>เงินสดจ่ายเพื่อซื้อสินทรัพย์สิทธิการใช้</t>
  </si>
  <si>
    <t>ผลกำไรจากการขายเงินลงทุนที่วัดมูลค่ายุติธรรมผ่านกำไรขาดทุนเบ็ดเสร็จอื่น</t>
  </si>
  <si>
    <t>ที่โอนเข้าไปยังกำไรหรือขาดทุน</t>
  </si>
  <si>
    <t>สินทรัพย์สิทธิการใช้ - สุทธิ</t>
  </si>
  <si>
    <t>สินทรัพย์ไม่มีตัวตน - สุทธิ</t>
  </si>
  <si>
    <t>กำไร (ขาดทุน) ต่อหุ้น</t>
  </si>
  <si>
    <t>กำไร (ขาดทุน) ต่อหุ้นขั้นพื้นฐาน (บาท)</t>
  </si>
  <si>
    <t>กำไร (ขาดทุน) ต่อหุ้นปรับลด (บาท)</t>
  </si>
  <si>
    <t>12, 13</t>
  </si>
  <si>
    <t>ยอดคงเหลือที่ปรับปรุงแล้ว</t>
  </si>
  <si>
    <t>เงินฝากธนาคารที่มีกำหนดจ่ายคืนเกิน 3 เดือน และที่นำไปวางประกัน</t>
  </si>
  <si>
    <t>ภาษีเงินได้เกี่ยวกับรายการที่ต้องจัดประเภทรายการใหม่ไว้</t>
  </si>
  <si>
    <t>ในกำไรหรือขาดทุนในภายหลัง</t>
  </si>
  <si>
    <t>บริษัท อลิอันซ์ อยุธยา แคปปิตอล จำกัด (มหาชน)</t>
  </si>
  <si>
    <t>(ปรับปรุงใหม่)</t>
  </si>
  <si>
    <t>ผลกำไรจากการปรับมูลค่ายุติธรรม</t>
  </si>
  <si>
    <t>ขาดทุนจากการวัดมูลค่าเงินลงทุนในตราสารทุน</t>
  </si>
  <si>
    <t>กำไรจากการวัดมูลค่าเงินลงทุนในตราสารหนี้ด้วย</t>
  </si>
  <si>
    <t>ขาดทุนสุทธิ</t>
  </si>
  <si>
    <t>กำไรจากการวัดมูลค่าเงินลงทุนที่วัดมูลค่ายุติธรรมผ่านกำไรขาดทุนเบ็ดเสร็จอื่น</t>
  </si>
  <si>
    <r>
      <t>งบแสดงฐานะการเงิน</t>
    </r>
    <r>
      <rPr>
        <sz val="12"/>
        <rFont val="Browallia New"/>
        <family val="2"/>
      </rPr>
      <t xml:space="preserve"> (ต่อ)</t>
    </r>
  </si>
  <si>
    <r>
      <rPr>
        <u/>
        <sz val="12"/>
        <rFont val="Browallia New"/>
        <family val="2"/>
      </rPr>
      <t>หัก</t>
    </r>
    <r>
      <rPr>
        <sz val="12"/>
        <rFont val="Browallia New"/>
        <family val="2"/>
      </rPr>
      <t xml:space="preserve">  เบี้ยประกันภัยจากการเอาประกันภัยต่อ</t>
    </r>
  </si>
  <si>
    <r>
      <rPr>
        <u/>
        <sz val="12"/>
        <rFont val="Browallia New"/>
        <family val="2"/>
      </rPr>
      <t>หัก</t>
    </r>
    <r>
      <rPr>
        <sz val="12"/>
        <rFont val="Browallia New"/>
        <family val="2"/>
      </rPr>
      <t xml:space="preserve">  สำรองเบี้ยประกันภัยที่ยังไม่ถือเป็นรายได้เพิ่มจากงวดก่อน</t>
    </r>
  </si>
  <si>
    <r>
      <rPr>
        <u/>
        <sz val="12"/>
        <rFont val="Browallia New"/>
        <family val="2"/>
      </rPr>
      <t>หัก</t>
    </r>
    <r>
      <rPr>
        <sz val="12"/>
        <rFont val="Browallia New"/>
        <family val="2"/>
      </rPr>
      <t xml:space="preserve"> ค่าสินไหมทดแทนรับคืนจากการประกันต่อ</t>
    </r>
  </si>
  <si>
    <r>
      <t xml:space="preserve">งบกำไรขาดทุนเบ็ดเสร็จ (ยังไม่ได้ตรวจสอบ) </t>
    </r>
    <r>
      <rPr>
        <sz val="12"/>
        <rFont val="Browallia New"/>
        <family val="2"/>
      </rPr>
      <t>(ต่อ)</t>
    </r>
  </si>
  <si>
    <r>
      <t xml:space="preserve">งบแสดงการเปลี่ยนแปลงส่วนของเจ้าของ (ยังไม่ได้ตรวจสอบ) </t>
    </r>
    <r>
      <rPr>
        <sz val="12"/>
        <rFont val="Browallia New"/>
        <family val="2"/>
      </rPr>
      <t>(ต่อ)</t>
    </r>
  </si>
  <si>
    <r>
      <rPr>
        <u/>
        <sz val="12"/>
        <rFont val="Browallia New"/>
        <family val="2"/>
      </rPr>
      <t>หัก</t>
    </r>
    <r>
      <rPr>
        <sz val="12"/>
        <rFont val="Browallia New"/>
        <family val="2"/>
      </rPr>
      <t xml:space="preserve"> ค่าเผื่อผลขาดทุนด้านเครดิตที่คาดว่าจะเกิดขึ้น</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</si>
</sst>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2">
    <numFmt numFmtId="41" formatCode="_-* #,##0_-;\-* #,##0_-;_-* &quot;-&quot;_-;_-@_-"/>
    <numFmt numFmtId="44" formatCode="_-&quot;£&quot;* #,##0.00_-;\-&quot;£&quot;* #,##0.00_-;_-&quot;£&quot;* &quot;-&quot;??_-;_-@_-"/>
    <numFmt numFmtId="43" formatCode="_-* #,##0.00_-;\-* #,##0.00_-;_-* &quot;-&quot;??_-;_-@_-"/>
    <numFmt numFmtId="164" formatCode="&quot;$&quot;#,##0.00_);[Red]\(&quot;$&quot;#,##0.00\)"/>
    <numFmt numFmtId="165" formatCode="_(* #,##0_);_(* \(#,##0\);_(* &quot;-&quot;_);_(@_)"/>
    <numFmt numFmtId="166" formatCode="_(* #,##0.00_);_(* \(#,##0.00\);_(* &quot;-&quot;??_);_(@_)"/>
    <numFmt numFmtId="167" formatCode="\ #,##0.0"/>
    <numFmt numFmtId="168" formatCode="#,##0.00\ &quot;DM&quot;;[Red]\-#,##0.00\ &quot;DM&quot;"/>
    <numFmt numFmtId="169" formatCode="_-* #,##0\ _D_M_-;\-* #,##0\ _D_M_-;_-* &quot;-&quot;\ _D_M_-;_-@_-"/>
    <numFmt numFmtId="170" formatCode="_-* #,##0.00\ _D_M_-;\-* #,##0.00\ _D_M_-;_-* &quot;-&quot;??\ _D_M_-;_-@_-"/>
    <numFmt numFmtId="171" formatCode="#,##0\ &quot;DM&quot;;\-#,##0\ &quot;DM&quot;"/>
    <numFmt numFmtId="172" formatCode="_-* #,##0.00\ &quot;Kč&quot;_-;\-* #,##0.00\ &quot;Kč&quot;_-;_-* &quot;-&quot;??\ &quot;Kč&quot;_-;_-@_-"/>
    <numFmt numFmtId="173" formatCode="_-* #,##0.00\ &quot;Kc&quot;_-;\-* #,##0.00\ &quot;Kc&quot;_-;_-* &quot;-&quot;??\ &quot;Kc&quot;_-;_-@_-"/>
    <numFmt numFmtId="174" formatCode="_-&quot;Ł&quot;* #,##0.00_-;\-&quot;Ł&quot;* #,##0.00_-;_-&quot;Ł&quot;* &quot;-&quot;??_-;_-@_-"/>
    <numFmt numFmtId="175" formatCode="0.0"/>
    <numFmt numFmtId="176" formatCode="\ #,##0.00"/>
    <numFmt numFmtId="177" formatCode="_-* #,##0.00\ &quot;DM&quot;_-;\-* #,##0.00\ &quot;DM&quot;_-;_-* &quot;-&quot;??\ &quot;DM&quot;_-;_-@_-"/>
    <numFmt numFmtId="178" formatCode="#,##0.000_);\(#,##0.000\)"/>
    <numFmt numFmtId="179" formatCode="_(* #,##0.0_);_(* \(#,##0.0\);_(* &quot;-&quot;_);_(@_)"/>
    <numFmt numFmtId="180" formatCode="0."/>
    <numFmt numFmtId="181" formatCode="_(* #,##0.0_);_(* \(#,##0.0\);_(* &quot;-&quot;??_);_(@_)"/>
    <numFmt numFmtId="182" formatCode="_-* #,##0\ &quot;DM&quot;_-;\-* #,##0\ &quot;DM&quot;_-;_-* &quot;-&quot;\ &quot;DM&quot;_-;_-@_-"/>
    <numFmt numFmtId="183" formatCode="_-* #,##0_-;&quot;\&quot;&quot;\&quot;&quot;\&quot;\-* #,##0_-;_-* &quot;-&quot;_-;_-@_-"/>
    <numFmt numFmtId="184" formatCode="_-* #,##0.00_-;&quot;\&quot;&quot;\&quot;&quot;\&quot;\-* #,##0.00_-;_-* &quot;-&quot;??_-;_-@_-"/>
    <numFmt numFmtId="185" formatCode="_-&quot;\&quot;* #,##0_-;&quot;\&quot;&quot;\&quot;&quot;\&quot;\-&quot;\&quot;* #,##0_-;_-&quot;\&quot;* &quot;-&quot;_-;_-@_-"/>
    <numFmt numFmtId="186" formatCode="_-&quot;\&quot;* #,##0.00_-;&quot;\&quot;&quot;\&quot;&quot;\&quot;\-&quot;\&quot;* #,##0.00_-;_-&quot;\&quot;* &quot;-&quot;??_-;_-@_-"/>
    <numFmt numFmtId="187" formatCode="_-&quot;\&quot;* #,##0_-;\-&quot;\&quot;* #,##0_-;_-&quot;\&quot;* &quot;-&quot;_-;_-@_-"/>
    <numFmt numFmtId="188" formatCode="_-&quot;\&quot;* #,##0.00_-;\-&quot;\&quot;* #,##0.00_-;_-&quot;\&quot;* &quot;-&quot;??_-;_-@_-"/>
    <numFmt numFmtId="189" formatCode="#,##0;\(#,##0\)"/>
    <numFmt numFmtId="190" formatCode="#,##0;\(#,##0\);&quot;-&quot;;@"/>
    <numFmt numFmtId="191" formatCode="#,##0.00;\(#,##0.00\);&quot;-&quot;;@"/>
    <numFmt numFmtId="192" formatCode="_-* #,##0_-;\-* #,##0_-;_-* &quot;-&quot;??_-;_-@_-"/>
  </numFmts>
  <fonts count="50">
    <font>
      <sz val="15"/>
      <name val="Angsana New"/>
      <family val="1"/>
    </font>
    <font>
      <sz val="10"/>
      <name val="Times New Roman"/>
      <family val="1"/>
      <charset val="222"/>
    </font>
    <font>
      <sz val="14"/>
      <name val="Cordia New"/>
      <family val="2"/>
    </font>
    <font>
      <sz val="10"/>
      <name val="Arial"/>
      <family val="2"/>
    </font>
    <font>
      <sz val="10"/>
      <name val="Courier"/>
      <family val="3"/>
    </font>
    <font>
      <sz val="14"/>
      <name val="AngsanaUPC"/>
      <family val="1"/>
    </font>
    <font>
      <sz val="12"/>
      <name val="Helv"/>
    </font>
    <font>
      <sz val="10"/>
      <name val="Courier MonoThai"/>
      <family val="3"/>
    </font>
    <font>
      <sz val="8"/>
      <name val="Arial"/>
      <family val="2"/>
    </font>
    <font>
      <b/>
      <sz val="12"/>
      <name val="Arial"/>
      <family val="2"/>
    </font>
    <font>
      <b/>
      <sz val="10"/>
      <name val="Arial"/>
      <family val="2"/>
    </font>
    <font>
      <u/>
      <sz val="8"/>
      <color indexed="12"/>
      <name val="Arial"/>
      <family val="2"/>
    </font>
    <font>
      <sz val="12"/>
      <name val="CordiaUPC"/>
      <family val="2"/>
      <charset val="222"/>
    </font>
    <font>
      <sz val="10"/>
      <name val="Arial CE"/>
      <family val="2"/>
      <charset val="238"/>
    </font>
    <font>
      <sz val="10"/>
      <name val="MS Sans"/>
      <family val="2"/>
    </font>
    <font>
      <sz val="10"/>
      <name val="Arial CE"/>
      <family val="2"/>
    </font>
    <font>
      <sz val="7"/>
      <name val="Small Fonts"/>
      <family val="2"/>
    </font>
    <font>
      <sz val="12"/>
      <name val="Arial"/>
      <family val="2"/>
    </font>
    <font>
      <sz val="10"/>
      <name val="Arial"/>
      <family val="2"/>
      <charset val="238"/>
    </font>
    <font>
      <sz val="10"/>
      <name val="MS Sans Serif"/>
      <family val="2"/>
    </font>
    <font>
      <b/>
      <sz val="10"/>
      <name val="MS Sans Serif"/>
      <family val="2"/>
    </font>
    <font>
      <sz val="10"/>
      <name val="Helv"/>
      <family val="2"/>
    </font>
    <font>
      <b/>
      <sz val="12"/>
      <color indexed="8"/>
      <name val="Arial"/>
      <family val="2"/>
    </font>
    <font>
      <b/>
      <i/>
      <sz val="12"/>
      <color indexed="8"/>
      <name val="Arial"/>
      <family val="2"/>
    </font>
    <font>
      <sz val="12"/>
      <color indexed="8"/>
      <name val="Arial"/>
      <family val="2"/>
    </font>
    <font>
      <sz val="10"/>
      <color indexed="8"/>
      <name val="Arial"/>
      <family val="2"/>
    </font>
    <font>
      <i/>
      <sz val="12"/>
      <color indexed="8"/>
      <name val="Arial"/>
      <family val="2"/>
    </font>
    <font>
      <b/>
      <sz val="10"/>
      <color indexed="8"/>
      <name val="Arial"/>
      <family val="2"/>
    </font>
    <font>
      <sz val="19"/>
      <color indexed="48"/>
      <name val="Arial"/>
      <family val="2"/>
    </font>
    <font>
      <sz val="12"/>
      <color indexed="14"/>
      <name val="Arial"/>
      <family val="2"/>
    </font>
    <font>
      <sz val="12"/>
      <name val="SWISS"/>
      <family val="2"/>
    </font>
    <font>
      <b/>
      <sz val="12"/>
      <name val="MS Sans Serif"/>
      <family val="2"/>
    </font>
    <font>
      <sz val="12"/>
      <name val="MS Sans Serif"/>
      <family val="2"/>
    </font>
    <font>
      <b/>
      <sz val="10"/>
      <color indexed="10"/>
      <name val="Arial"/>
      <family val="2"/>
    </font>
    <font>
      <sz val="14"/>
      <name val="CordiaUPC"/>
      <family val="2"/>
    </font>
    <font>
      <u/>
      <sz val="11.2"/>
      <color indexed="12"/>
      <name val="CordiaUPC"/>
      <family val="2"/>
    </font>
    <font>
      <u/>
      <sz val="11.2"/>
      <color indexed="36"/>
      <name val="CordiaUPC"/>
      <family val="2"/>
    </font>
    <font>
      <sz val="12"/>
      <name val="นูลมรผ"/>
      <charset val="129"/>
    </font>
    <font>
      <sz val="12"/>
      <name val="นูลมรผ"/>
    </font>
    <font>
      <sz val="11"/>
      <name val="돋움"/>
      <family val="3"/>
      <charset val="129"/>
    </font>
    <font>
      <sz val="10"/>
      <name val="굴림체"/>
      <family val="3"/>
      <charset val="129"/>
    </font>
    <font>
      <sz val="12"/>
      <name val="新細明體"/>
      <charset val="136"/>
    </font>
    <font>
      <sz val="8"/>
      <name val="Angsana New"/>
      <family val="1"/>
    </font>
    <font>
      <sz val="15"/>
      <name val="Angsana New"/>
      <family val="1"/>
    </font>
    <font>
      <b/>
      <sz val="12"/>
      <name val="Browallia New"/>
      <family val="2"/>
    </font>
    <font>
      <sz val="12"/>
      <name val="Browallia New"/>
      <family val="2"/>
    </font>
    <font>
      <sz val="12"/>
      <color rgb="FFFF0000"/>
      <name val="Browallia New"/>
      <family val="2"/>
    </font>
    <font>
      <u/>
      <sz val="12"/>
      <name val="Browallia New"/>
      <family val="2"/>
    </font>
    <font>
      <i/>
      <sz val="12"/>
      <name val="Browallia New"/>
      <family val="2"/>
    </font>
    <font>
      <b/>
      <i/>
      <sz val="12"/>
      <name val="Browallia New"/>
      <family val="2"/>
    </font>
  </fonts>
  <fills count="23">
    <fill>
      <patternFill patternType="none"/>
    </fill>
    <fill>
      <patternFill patternType="gray125"/>
    </fill>
    <fill>
      <patternFill patternType="solid">
        <fgColor indexed="48"/>
        <bgColor indexed="64"/>
      </patternFill>
    </fill>
    <fill>
      <patternFill patternType="solid">
        <fgColor indexed="43"/>
        <bgColor indexed="64"/>
      </patternFill>
    </fill>
    <fill>
      <patternFill patternType="solid">
        <fgColor indexed="22"/>
        <bgColor indexed="64"/>
      </patternFill>
    </fill>
    <fill>
      <patternFill patternType="solid">
        <fgColor indexed="27"/>
        <bgColor indexed="64"/>
      </patternFill>
    </fill>
    <fill>
      <patternFill patternType="solid">
        <fgColor indexed="44"/>
        <bgColor indexed="64"/>
      </patternFill>
    </fill>
    <fill>
      <patternFill patternType="solid">
        <fgColor indexed="26"/>
        <bgColor indexed="64"/>
      </patternFill>
    </fill>
    <fill>
      <patternFill patternType="mediumGray">
        <fgColor indexed="22"/>
      </patternFill>
    </fill>
    <fill>
      <patternFill patternType="solid">
        <fgColor indexed="54"/>
        <bgColor indexed="64"/>
      </patternFill>
    </fill>
    <fill>
      <patternFill patternType="solid">
        <fgColor indexed="10"/>
        <bgColor indexed="64"/>
      </patternFill>
    </fill>
    <fill>
      <patternFill patternType="solid">
        <fgColor indexed="45"/>
        <bgColor indexed="64"/>
      </patternFill>
    </fill>
    <fill>
      <patternFill patternType="solid">
        <fgColor indexed="29"/>
        <bgColor indexed="64"/>
      </patternFill>
    </fill>
    <fill>
      <patternFill patternType="solid">
        <fgColor indexed="42"/>
        <bgColor indexed="64"/>
      </patternFill>
    </fill>
    <fill>
      <patternFill patternType="solid">
        <fgColor indexed="51"/>
        <bgColor indexed="64"/>
      </patternFill>
    </fill>
    <fill>
      <patternFill patternType="solid">
        <fgColor indexed="47"/>
        <bgColor indexed="64"/>
      </patternFill>
    </fill>
    <fill>
      <patternFill patternType="solid">
        <fgColor indexed="50"/>
        <bgColor indexed="64"/>
      </patternFill>
    </fill>
    <fill>
      <patternFill patternType="solid">
        <fgColor indexed="57"/>
        <bgColor indexed="64"/>
      </patternFill>
    </fill>
    <fill>
      <patternFill patternType="solid">
        <fgColor indexed="21"/>
        <bgColor indexed="64"/>
      </patternFill>
    </fill>
    <fill>
      <patternFill patternType="lightUp">
        <fgColor indexed="48"/>
        <bgColor indexed="44"/>
      </patternFill>
    </fill>
    <fill>
      <patternFill patternType="solid">
        <fgColor indexed="41"/>
        <bgColor indexed="64"/>
      </patternFill>
    </fill>
    <fill>
      <patternFill patternType="solid">
        <fgColor indexed="40"/>
        <bgColor indexed="64"/>
      </patternFill>
    </fill>
    <fill>
      <patternFill patternType="solid">
        <fgColor indexed="9"/>
        <bgColor indexed="9"/>
      </patternFill>
    </fill>
  </fills>
  <borders count="13">
    <border>
      <left/>
      <right/>
      <top/>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style="thin">
        <color indexed="64"/>
      </left>
      <right/>
      <top style="thin">
        <color indexed="64"/>
      </top>
      <bottom/>
      <diagonal/>
    </border>
    <border>
      <left style="thin">
        <color indexed="8"/>
      </left>
      <right/>
      <top style="thin">
        <color indexed="8"/>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style="thin">
        <color indexed="48"/>
      </top>
      <bottom style="thin">
        <color indexed="48"/>
      </bottom>
      <diagonal/>
    </border>
    <border>
      <left/>
      <right/>
      <top/>
      <bottom style="thin">
        <color indexed="64"/>
      </bottom>
      <diagonal/>
    </border>
    <border>
      <left/>
      <right/>
      <top/>
      <bottom style="double">
        <color indexed="64"/>
      </bottom>
      <diagonal/>
    </border>
    <border>
      <left/>
      <right/>
      <top style="thin">
        <color indexed="64"/>
      </top>
      <bottom/>
      <diagonal/>
    </border>
  </borders>
  <cellStyleXfs count="155">
    <xf numFmtId="0" fontId="0" fillId="0" borderId="0"/>
    <xf numFmtId="0" fontId="2" fillId="0" borderId="0"/>
    <xf numFmtId="0" fontId="2" fillId="0" borderId="0"/>
    <xf numFmtId="0" fontId="2" fillId="0" borderId="0"/>
    <xf numFmtId="0" fontId="2" fillId="0" borderId="0"/>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4" fillId="0" borderId="0">
      <alignment vertical="center"/>
    </xf>
    <xf numFmtId="9" fontId="5" fillId="0" borderId="0"/>
    <xf numFmtId="0" fontId="3" fillId="0" borderId="0" applyFill="0" applyBorder="0">
      <alignment vertical="center"/>
    </xf>
    <xf numFmtId="0" fontId="3" fillId="0" borderId="0" applyFont="0" applyFill="0" applyBorder="0" applyAlignment="0" applyProtection="0"/>
    <xf numFmtId="0" fontId="3" fillId="0" borderId="0" applyFont="0" applyFill="0" applyBorder="0" applyAlignment="0" applyProtection="0"/>
    <xf numFmtId="3" fontId="3" fillId="2" borderId="0"/>
    <xf numFmtId="0" fontId="3" fillId="0" borderId="0"/>
    <xf numFmtId="3" fontId="2" fillId="0" borderId="1"/>
    <xf numFmtId="4" fontId="1" fillId="0" borderId="0"/>
    <xf numFmtId="37" fontId="6" fillId="0" borderId="0"/>
    <xf numFmtId="37" fontId="6" fillId="0" borderId="0"/>
    <xf numFmtId="37" fontId="6" fillId="0" borderId="0"/>
    <xf numFmtId="37" fontId="6" fillId="0" borderId="0"/>
    <xf numFmtId="37" fontId="6" fillId="0" borderId="0"/>
    <xf numFmtId="37" fontId="6" fillId="0" borderId="0"/>
    <xf numFmtId="37" fontId="6" fillId="0" borderId="0"/>
    <xf numFmtId="43" fontId="7" fillId="0" borderId="0" applyFont="0" applyFill="0" applyBorder="0" applyAlignment="0" applyProtection="0"/>
    <xf numFmtId="4" fontId="1" fillId="0" borderId="0"/>
    <xf numFmtId="167" fontId="3" fillId="0" borderId="0"/>
    <xf numFmtId="168" fontId="3" fillId="0" borderId="0"/>
    <xf numFmtId="0" fontId="4" fillId="0" borderId="0"/>
    <xf numFmtId="169" fontId="3" fillId="0" borderId="0" applyFont="0" applyFill="0" applyBorder="0" applyAlignment="0" applyProtection="0"/>
    <xf numFmtId="170" fontId="3" fillId="0" borderId="0" applyFont="0" applyFill="0" applyBorder="0" applyAlignment="0" applyProtection="0"/>
    <xf numFmtId="37" fontId="4" fillId="0" borderId="0"/>
    <xf numFmtId="3" fontId="3" fillId="3" borderId="0"/>
    <xf numFmtId="38" fontId="8" fillId="4" borderId="0" applyNumberFormat="0" applyBorder="0" applyAlignment="0" applyProtection="0"/>
    <xf numFmtId="0" fontId="9" fillId="0" borderId="2" applyNumberFormat="0" applyAlignment="0" applyProtection="0">
      <alignment horizontal="left" vertical="center"/>
    </xf>
    <xf numFmtId="0" fontId="9" fillId="0" borderId="3">
      <alignment horizontal="left" vertical="center"/>
    </xf>
    <xf numFmtId="14" fontId="10" fillId="5" borderId="4">
      <alignment horizontal="center" vertical="center" wrapText="1"/>
    </xf>
    <xf numFmtId="3" fontId="3" fillId="6" borderId="0"/>
    <xf numFmtId="3" fontId="3" fillId="4" borderId="0"/>
    <xf numFmtId="0" fontId="11" fillId="0" borderId="1" applyNumberFormat="0" applyFill="0" applyBorder="0" applyAlignment="0" applyProtection="0">
      <alignment vertical="top"/>
      <protection locked="0"/>
    </xf>
    <xf numFmtId="1" fontId="12" fillId="0" borderId="0" applyFont="0" applyFill="0" applyBorder="0" applyAlignment="0" applyProtection="0"/>
    <xf numFmtId="10" fontId="8" fillId="7" borderId="1" applyNumberFormat="0" applyBorder="0" applyAlignment="0" applyProtection="0"/>
    <xf numFmtId="1" fontId="3" fillId="0" borderId="0" applyFont="0" applyFill="0" applyBorder="0" applyAlignment="0" applyProtection="0"/>
    <xf numFmtId="171" fontId="3" fillId="0" borderId="0"/>
    <xf numFmtId="172" fontId="1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73" fontId="13" fillId="0" borderId="0" applyFont="0" applyFill="0" applyBorder="0" applyAlignment="0" applyProtection="0"/>
    <xf numFmtId="172" fontId="13" fillId="0" borderId="0" applyFont="0" applyFill="0" applyBorder="0" applyAlignment="0" applyProtection="0"/>
    <xf numFmtId="174" fontId="13" fillId="0" borderId="0" applyFont="0" applyFill="0" applyBorder="0" applyAlignment="0" applyProtection="0"/>
    <xf numFmtId="174" fontId="13" fillId="0" borderId="0" applyFont="0" applyFill="0" applyBorder="0" applyAlignment="0" applyProtection="0"/>
    <xf numFmtId="173" fontId="15" fillId="0" borderId="0" applyFont="0" applyFill="0" applyBorder="0" applyAlignment="0" applyProtection="0"/>
    <xf numFmtId="172" fontId="15" fillId="0" borderId="0" applyFont="0" applyFill="0" applyBorder="0" applyAlignment="0" applyProtection="0"/>
    <xf numFmtId="173" fontId="13" fillId="0" borderId="0" applyFont="0" applyFill="0" applyBorder="0" applyAlignment="0" applyProtection="0"/>
    <xf numFmtId="172" fontId="13" fillId="0" borderId="0" applyFont="0" applyFill="0" applyBorder="0" applyAlignment="0" applyProtection="0"/>
    <xf numFmtId="175" fontId="3" fillId="0" borderId="0" applyFont="0" applyFill="0" applyBorder="0" applyAlignment="0" applyProtection="0"/>
    <xf numFmtId="176" fontId="3" fillId="0" borderId="0" applyFont="0" applyFill="0" applyBorder="0" applyAlignment="0" applyProtection="0"/>
    <xf numFmtId="177" fontId="3" fillId="0" borderId="0" applyFont="0" applyFill="0" applyBorder="0" applyAlignment="0" applyProtection="0"/>
    <xf numFmtId="178" fontId="3" fillId="0" borderId="0" applyFont="0" applyFill="0" applyBorder="0" applyAlignment="0" applyProtection="0"/>
    <xf numFmtId="37" fontId="16"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9" fontId="17" fillId="0" borderId="0"/>
    <xf numFmtId="0" fontId="3" fillId="0" borderId="0"/>
    <xf numFmtId="0" fontId="5" fillId="0" borderId="0" applyBorder="0"/>
    <xf numFmtId="0" fontId="18" fillId="0" borderId="0"/>
    <xf numFmtId="180" fontId="12" fillId="0" borderId="5" applyFont="0" applyFill="0" applyBorder="0" applyAlignment="0" applyProtection="0"/>
    <xf numFmtId="181" fontId="5" fillId="0" borderId="0" applyFont="0" applyFill="0" applyBorder="0" applyAlignment="0" applyProtection="0"/>
    <xf numFmtId="10" fontId="3" fillId="0" borderId="0" applyFont="0" applyFill="0" applyBorder="0" applyAlignment="0" applyProtection="0"/>
    <xf numFmtId="0" fontId="8" fillId="0" borderId="6" applyNumberFormat="0" applyFill="0" applyBorder="0" applyAlignment="0" applyProtection="0"/>
    <xf numFmtId="9" fontId="4" fillId="0" borderId="0"/>
    <xf numFmtId="0" fontId="19" fillId="0" borderId="0" applyNumberFormat="0" applyFont="0" applyFill="0" applyBorder="0" applyAlignment="0" applyProtection="0">
      <alignment horizontal="left"/>
    </xf>
    <xf numFmtId="15" fontId="19" fillId="0" borderId="0" applyFont="0" applyFill="0" applyBorder="0" applyAlignment="0" applyProtection="0"/>
    <xf numFmtId="4" fontId="19" fillId="0" borderId="0" applyFont="0" applyFill="0" applyBorder="0" applyAlignment="0" applyProtection="0"/>
    <xf numFmtId="0" fontId="20" fillId="0" borderId="4">
      <alignment horizontal="center"/>
    </xf>
    <xf numFmtId="3" fontId="19" fillId="0" borderId="0" applyFont="0" applyFill="0" applyBorder="0" applyAlignment="0" applyProtection="0"/>
    <xf numFmtId="0" fontId="19" fillId="8" borderId="0" applyNumberFormat="0" applyFont="0" applyBorder="0" applyAlignment="0" applyProtection="0"/>
    <xf numFmtId="0" fontId="21" fillId="0" borderId="0"/>
    <xf numFmtId="0" fontId="21" fillId="0" borderId="0"/>
    <xf numFmtId="4" fontId="22" fillId="3" borderId="7" applyNumberFormat="0" applyProtection="0">
      <alignment vertical="center"/>
    </xf>
    <xf numFmtId="4" fontId="23" fillId="3" borderId="7" applyNumberFormat="0" applyProtection="0">
      <alignment vertical="center"/>
    </xf>
    <xf numFmtId="4" fontId="24" fillId="3" borderId="7" applyNumberFormat="0" applyProtection="0">
      <alignment horizontal="left" vertical="center" indent="1"/>
    </xf>
    <xf numFmtId="4" fontId="24" fillId="9" borderId="0" applyNumberFormat="0" applyProtection="0">
      <alignment horizontal="left" vertical="center" indent="1"/>
    </xf>
    <xf numFmtId="4" fontId="24" fillId="10" borderId="7" applyNumberFormat="0" applyProtection="0">
      <alignment horizontal="right" vertical="center"/>
    </xf>
    <xf numFmtId="4" fontId="24" fillId="11" borderId="7" applyNumberFormat="0" applyProtection="0">
      <alignment horizontal="right" vertical="center"/>
    </xf>
    <xf numFmtId="4" fontId="24" fillId="12" borderId="7" applyNumberFormat="0" applyProtection="0">
      <alignment horizontal="right" vertical="center"/>
    </xf>
    <xf numFmtId="4" fontId="24" fillId="13" borderId="7" applyNumberFormat="0" applyProtection="0">
      <alignment horizontal="right" vertical="center"/>
    </xf>
    <xf numFmtId="4" fontId="24" fillId="14" borderId="7" applyNumberFormat="0" applyProtection="0">
      <alignment horizontal="right" vertical="center"/>
    </xf>
    <xf numFmtId="4" fontId="24" fillId="15" borderId="7" applyNumberFormat="0" applyProtection="0">
      <alignment horizontal="right" vertical="center"/>
    </xf>
    <xf numFmtId="4" fontId="24" fillId="16" borderId="7" applyNumberFormat="0" applyProtection="0">
      <alignment horizontal="right" vertical="center"/>
    </xf>
    <xf numFmtId="4" fontId="24" fillId="17" borderId="7" applyNumberFormat="0" applyProtection="0">
      <alignment horizontal="right" vertical="center"/>
    </xf>
    <xf numFmtId="4" fontId="24" fillId="18" borderId="7" applyNumberFormat="0" applyProtection="0">
      <alignment horizontal="right" vertical="center"/>
    </xf>
    <xf numFmtId="4" fontId="22" fillId="19" borderId="8" applyNumberFormat="0" applyProtection="0">
      <alignment horizontal="left" vertical="center" indent="1"/>
    </xf>
    <xf numFmtId="4" fontId="22" fillId="6" borderId="0" applyNumberFormat="0" applyProtection="0">
      <alignment horizontal="left" vertical="center" indent="1"/>
    </xf>
    <xf numFmtId="4" fontId="22" fillId="9" borderId="0" applyNumberFormat="0" applyProtection="0">
      <alignment horizontal="left" vertical="center" indent="1"/>
    </xf>
    <xf numFmtId="4" fontId="24" fillId="6" borderId="7" applyNumberFormat="0" applyProtection="0">
      <alignment horizontal="right" vertical="center"/>
    </xf>
    <xf numFmtId="4" fontId="25" fillId="6" borderId="0" applyNumberFormat="0" applyProtection="0">
      <alignment horizontal="left" vertical="center" indent="1"/>
    </xf>
    <xf numFmtId="4" fontId="25" fillId="9" borderId="0" applyNumberFormat="0" applyProtection="0">
      <alignment horizontal="left" vertical="center" indent="1"/>
    </xf>
    <xf numFmtId="4" fontId="24" fillId="20" borderId="7" applyNumberFormat="0" applyProtection="0">
      <alignment vertical="center"/>
    </xf>
    <xf numFmtId="4" fontId="26" fillId="20" borderId="7" applyNumberFormat="0" applyProtection="0">
      <alignment vertical="center"/>
    </xf>
    <xf numFmtId="4" fontId="22" fillId="6" borderId="9" applyNumberFormat="0" applyProtection="0">
      <alignment horizontal="left" vertical="center" indent="1"/>
    </xf>
    <xf numFmtId="4" fontId="24" fillId="20" borderId="7" applyNumberFormat="0" applyProtection="0">
      <alignment horizontal="right" vertical="center"/>
    </xf>
    <xf numFmtId="4" fontId="26" fillId="20" borderId="7" applyNumberFormat="0" applyProtection="0">
      <alignment horizontal="right" vertical="center"/>
    </xf>
    <xf numFmtId="4" fontId="27" fillId="6" borderId="7" applyNumberFormat="0" applyProtection="0">
      <alignment horizontal="left" vertical="center" wrapText="1" indent="1"/>
    </xf>
    <xf numFmtId="4" fontId="28" fillId="21" borderId="9" applyNumberFormat="0" applyProtection="0">
      <alignment horizontal="left" vertical="center" indent="1"/>
    </xf>
    <xf numFmtId="4" fontId="29" fillId="20" borderId="7" applyNumberFormat="0" applyProtection="0">
      <alignment horizontal="right" vertical="center"/>
    </xf>
    <xf numFmtId="37" fontId="30" fillId="0" borderId="0"/>
    <xf numFmtId="0" fontId="31" fillId="0" borderId="1">
      <alignment horizontal="center"/>
    </xf>
    <xf numFmtId="0" fontId="2" fillId="0" borderId="0"/>
    <xf numFmtId="0" fontId="31" fillId="0" borderId="0">
      <alignment horizontal="center" vertical="center"/>
    </xf>
    <xf numFmtId="0" fontId="32" fillId="22" borderId="0" applyNumberFormat="0" applyFill="0">
      <alignment horizontal="left" vertical="center"/>
    </xf>
    <xf numFmtId="41" fontId="3" fillId="0" borderId="0" applyFont="0" applyFill="0" applyBorder="0" applyAlignment="0" applyProtection="0"/>
    <xf numFmtId="0" fontId="33" fillId="0" borderId="0" applyFill="0" applyBorder="0" applyProtection="0">
      <alignment horizontal="left" vertical="top"/>
    </xf>
    <xf numFmtId="0" fontId="4" fillId="0" borderId="0"/>
    <xf numFmtId="182" fontId="3" fillId="0" borderId="0" applyFont="0" applyFill="0" applyBorder="0" applyAlignment="0" applyProtection="0"/>
    <xf numFmtId="177" fontId="3" fillId="0" borderId="0" applyFont="0" applyFill="0" applyBorder="0" applyAlignment="0" applyProtection="0"/>
    <xf numFmtId="43" fontId="34" fillId="0" borderId="0" applyFont="0" applyFill="0" applyBorder="0" applyAlignment="0" applyProtection="0"/>
    <xf numFmtId="0" fontId="35"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9" fontId="37" fillId="0" borderId="0" applyFont="0" applyFill="0" applyBorder="0" applyAlignment="0" applyProtection="0"/>
    <xf numFmtId="0" fontId="5" fillId="0" borderId="0" applyBorder="0"/>
    <xf numFmtId="183" fontId="38" fillId="0" borderId="0" applyFont="0" applyFill="0" applyBorder="0" applyAlignment="0" applyProtection="0"/>
    <xf numFmtId="184" fontId="38" fillId="0" borderId="0" applyFont="0" applyFill="0" applyBorder="0" applyAlignment="0" applyProtection="0"/>
    <xf numFmtId="185" fontId="38" fillId="0" borderId="0" applyFont="0" applyFill="0" applyBorder="0" applyAlignment="0" applyProtection="0"/>
    <xf numFmtId="186" fontId="38" fillId="0" borderId="0" applyFont="0" applyFill="0" applyBorder="0" applyAlignment="0" applyProtection="0"/>
    <xf numFmtId="0" fontId="37" fillId="0" borderId="0"/>
    <xf numFmtId="165"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187" fontId="39" fillId="0" borderId="0" applyFont="0" applyFill="0" applyBorder="0" applyAlignment="0" applyProtection="0"/>
    <xf numFmtId="188" fontId="39" fillId="0" borderId="0" applyFont="0" applyFill="0" applyBorder="0" applyAlignment="0" applyProtection="0"/>
    <xf numFmtId="0" fontId="40" fillId="0" borderId="0"/>
    <xf numFmtId="0" fontId="41" fillId="0" borderId="0"/>
    <xf numFmtId="166" fontId="3" fillId="0" borderId="0" applyFont="0" applyFill="0" applyBorder="0" applyAlignment="0" applyProtection="0"/>
    <xf numFmtId="0" fontId="2" fillId="0" borderId="0"/>
    <xf numFmtId="0" fontId="2" fillId="0" borderId="0"/>
    <xf numFmtId="0" fontId="2" fillId="0" borderId="0"/>
    <xf numFmtId="39" fontId="4" fillId="0" borderId="0"/>
    <xf numFmtId="9" fontId="43" fillId="0" borderId="0" applyFont="0" applyFill="0" applyBorder="0" applyAlignment="0" applyProtection="0"/>
  </cellStyleXfs>
  <cellXfs count="145">
    <xf numFmtId="0" fontId="0" fillId="0" borderId="0" xfId="0"/>
    <xf numFmtId="0" fontId="44" fillId="0" borderId="0" xfId="0" applyFont="1" applyFill="1" applyAlignment="1">
      <alignment horizontal="left"/>
    </xf>
    <xf numFmtId="0" fontId="45" fillId="0" borderId="0" xfId="0" applyFont="1" applyFill="1"/>
    <xf numFmtId="0" fontId="45" fillId="0" borderId="0" xfId="0" applyFont="1" applyFill="1" applyAlignment="1">
      <alignment horizontal="center"/>
    </xf>
    <xf numFmtId="190" fontId="45" fillId="0" borderId="0" xfId="0" applyNumberFormat="1" applyFont="1" applyFill="1" applyAlignment="1">
      <alignment horizontal="right"/>
    </xf>
    <xf numFmtId="3" fontId="45" fillId="0" borderId="0" xfId="23" applyNumberFormat="1" applyFont="1" applyFill="1"/>
    <xf numFmtId="192" fontId="44" fillId="0" borderId="0" xfId="0" applyNumberFormat="1" applyFont="1" applyFill="1"/>
    <xf numFmtId="0" fontId="44" fillId="0" borderId="0" xfId="0" applyFont="1" applyFill="1"/>
    <xf numFmtId="0" fontId="44" fillId="0" borderId="0" xfId="0" applyFont="1" applyFill="1" applyAlignment="1">
      <alignment horizontal="center"/>
    </xf>
    <xf numFmtId="190" fontId="44" fillId="0" borderId="0" xfId="0" applyNumberFormat="1" applyFont="1" applyFill="1" applyAlignment="1">
      <alignment horizontal="right"/>
    </xf>
    <xf numFmtId="0" fontId="44" fillId="0" borderId="10" xfId="150" applyNumberFormat="1" applyFont="1" applyFill="1" applyBorder="1" applyAlignment="1">
      <alignment vertical="center"/>
    </xf>
    <xf numFmtId="189" fontId="44" fillId="0" borderId="10" xfId="0" applyNumberFormat="1" applyFont="1" applyFill="1" applyBorder="1" applyAlignment="1"/>
    <xf numFmtId="0" fontId="44" fillId="0" borderId="10" xfId="0" applyFont="1" applyFill="1" applyBorder="1" applyAlignment="1">
      <alignment horizontal="left"/>
    </xf>
    <xf numFmtId="190" fontId="44" fillId="0" borderId="10" xfId="0" applyNumberFormat="1" applyFont="1" applyFill="1" applyBorder="1" applyAlignment="1">
      <alignment horizontal="right"/>
    </xf>
    <xf numFmtId="3" fontId="45" fillId="0" borderId="10" xfId="23" applyNumberFormat="1" applyFont="1" applyFill="1" applyBorder="1"/>
    <xf numFmtId="192" fontId="45" fillId="0" borderId="10" xfId="0" applyNumberFormat="1" applyFont="1" applyFill="1" applyBorder="1"/>
    <xf numFmtId="0" fontId="45" fillId="0" borderId="10" xfId="0" applyFont="1" applyFill="1" applyBorder="1"/>
    <xf numFmtId="0" fontId="44" fillId="0" borderId="0" xfId="150" applyNumberFormat="1" applyFont="1" applyFill="1" applyBorder="1" applyAlignment="1">
      <alignment vertical="center"/>
    </xf>
    <xf numFmtId="189" fontId="44" fillId="0" borderId="0" xfId="0" applyNumberFormat="1" applyFont="1" applyFill="1" applyAlignment="1"/>
    <xf numFmtId="192" fontId="45" fillId="0" borderId="0" xfId="0" applyNumberFormat="1" applyFont="1" applyFill="1"/>
    <xf numFmtId="0" fontId="45" fillId="0" borderId="0" xfId="150" applyNumberFormat="1" applyFont="1" applyFill="1" applyBorder="1" applyAlignment="1">
      <alignment horizontal="center" vertical="center"/>
    </xf>
    <xf numFmtId="189" fontId="45" fillId="0" borderId="0" xfId="150" applyNumberFormat="1" applyFont="1" applyFill="1" applyBorder="1" applyAlignment="1">
      <alignment vertical="center"/>
    </xf>
    <xf numFmtId="190" fontId="44" fillId="0" borderId="0" xfId="150" applyNumberFormat="1" applyFont="1" applyFill="1" applyBorder="1" applyAlignment="1">
      <alignment horizontal="right" vertical="center"/>
    </xf>
    <xf numFmtId="190" fontId="44" fillId="0" borderId="0" xfId="0" applyNumberFormat="1" applyFont="1" applyFill="1" applyBorder="1" applyAlignment="1">
      <alignment horizontal="right"/>
    </xf>
    <xf numFmtId="0" fontId="45" fillId="0" borderId="0" xfId="150" applyNumberFormat="1" applyFont="1" applyFill="1" applyAlignment="1">
      <alignment horizontal="center" vertical="center"/>
    </xf>
    <xf numFmtId="189" fontId="45" fillId="0" borderId="0" xfId="150" applyNumberFormat="1" applyFont="1" applyFill="1" applyAlignment="1">
      <alignment vertical="center"/>
    </xf>
    <xf numFmtId="190" fontId="44" fillId="0" borderId="0" xfId="150" applyNumberFormat="1" applyFont="1" applyFill="1" applyAlignment="1">
      <alignment horizontal="right" vertical="center"/>
    </xf>
    <xf numFmtId="190" fontId="45" fillId="0" borderId="0" xfId="150" applyNumberFormat="1" applyFont="1" applyFill="1" applyAlignment="1">
      <alignment horizontal="right" vertical="center"/>
    </xf>
    <xf numFmtId="0" fontId="44" fillId="0" borderId="10" xfId="150" applyNumberFormat="1" applyFont="1" applyFill="1" applyBorder="1" applyAlignment="1">
      <alignment horizontal="center" vertical="center"/>
    </xf>
    <xf numFmtId="189" fontId="44" fillId="0" borderId="0" xfId="150" applyNumberFormat="1" applyFont="1" applyFill="1" applyAlignment="1">
      <alignment vertical="center"/>
    </xf>
    <xf numFmtId="190" fontId="44" fillId="0" borderId="10" xfId="150" applyNumberFormat="1" applyFont="1" applyFill="1" applyBorder="1" applyAlignment="1">
      <alignment horizontal="right" vertical="center"/>
    </xf>
    <xf numFmtId="0" fontId="44" fillId="0" borderId="0" xfId="150" applyNumberFormat="1" applyFont="1" applyFill="1" applyBorder="1" applyAlignment="1">
      <alignment horizontal="center" vertical="center"/>
    </xf>
    <xf numFmtId="0" fontId="45" fillId="0" borderId="0" xfId="0" applyFont="1" applyFill="1" applyBorder="1" applyAlignment="1">
      <alignment horizontal="center"/>
    </xf>
    <xf numFmtId="190" fontId="45" fillId="0" borderId="0" xfId="0" applyNumberFormat="1" applyFont="1" applyFill="1" applyBorder="1" applyAlignment="1">
      <alignment horizontal="right" vertical="center"/>
    </xf>
    <xf numFmtId="4" fontId="46" fillId="0" borderId="0" xfId="23" applyNumberFormat="1" applyFont="1" applyFill="1"/>
    <xf numFmtId="0" fontId="45" fillId="0" borderId="0" xfId="0" applyFont="1" applyFill="1" applyAlignment="1">
      <alignment horizontal="left"/>
    </xf>
    <xf numFmtId="0" fontId="45" fillId="0" borderId="0" xfId="0" quotePrefix="1" applyFont="1" applyFill="1" applyAlignment="1">
      <alignment horizontal="left"/>
    </xf>
    <xf numFmtId="37" fontId="45" fillId="0" borderId="0" xfId="0" applyNumberFormat="1" applyFont="1" applyFill="1" applyAlignment="1">
      <alignment horizontal="center"/>
    </xf>
    <xf numFmtId="37" fontId="45" fillId="0" borderId="0" xfId="0" applyNumberFormat="1" applyFont="1" applyFill="1" applyBorder="1" applyAlignment="1">
      <alignment horizontal="center"/>
    </xf>
    <xf numFmtId="4" fontId="45" fillId="0" borderId="0" xfId="23" applyNumberFormat="1" applyFont="1" applyFill="1"/>
    <xf numFmtId="190" fontId="45" fillId="0" borderId="0" xfId="0" quotePrefix="1" applyNumberFormat="1" applyFont="1" applyFill="1" applyBorder="1" applyAlignment="1">
      <alignment horizontal="right" vertical="center"/>
    </xf>
    <xf numFmtId="190" fontId="45" fillId="0" borderId="10" xfId="0" applyNumberFormat="1" applyFont="1" applyFill="1" applyBorder="1" applyAlignment="1">
      <alignment horizontal="right" vertical="center"/>
    </xf>
    <xf numFmtId="190" fontId="45" fillId="0" borderId="0" xfId="23" applyNumberFormat="1" applyFont="1" applyFill="1" applyBorder="1" applyAlignment="1">
      <alignment horizontal="right" vertical="top" wrapText="1"/>
    </xf>
    <xf numFmtId="190" fontId="45" fillId="0" borderId="11" xfId="0" applyNumberFormat="1" applyFont="1" applyFill="1" applyBorder="1" applyAlignment="1">
      <alignment horizontal="right"/>
    </xf>
    <xf numFmtId="0" fontId="44" fillId="0" borderId="10" xfId="0" applyFont="1" applyFill="1" applyBorder="1"/>
    <xf numFmtId="0" fontId="45" fillId="0" borderId="10" xfId="0" applyFont="1" applyFill="1" applyBorder="1" applyAlignment="1">
      <alignment horizontal="center"/>
    </xf>
    <xf numFmtId="190" fontId="45" fillId="0" borderId="10" xfId="0" applyNumberFormat="1" applyFont="1" applyFill="1" applyBorder="1" applyAlignment="1">
      <alignment horizontal="right"/>
    </xf>
    <xf numFmtId="192" fontId="44" fillId="0" borderId="0" xfId="0" applyNumberFormat="1" applyFont="1" applyFill="1" applyAlignment="1">
      <alignment horizontal="left"/>
    </xf>
    <xf numFmtId="189" fontId="44" fillId="0" borderId="0" xfId="0" applyNumberFormat="1" applyFont="1" applyFill="1" applyBorder="1" applyAlignment="1"/>
    <xf numFmtId="0" fontId="44" fillId="0" borderId="0" xfId="0" applyFont="1" applyFill="1" applyBorder="1" applyAlignment="1">
      <alignment horizontal="left"/>
    </xf>
    <xf numFmtId="190" fontId="45" fillId="0" borderId="0" xfId="0" applyNumberFormat="1" applyFont="1" applyFill="1"/>
    <xf numFmtId="190" fontId="45" fillId="0" borderId="0" xfId="0" applyNumberFormat="1" applyFont="1" applyFill="1" applyBorder="1" applyAlignment="1">
      <alignment horizontal="right"/>
    </xf>
    <xf numFmtId="3" fontId="45" fillId="0" borderId="0" xfId="0" applyNumberFormat="1" applyFont="1" applyFill="1"/>
    <xf numFmtId="0" fontId="45" fillId="0" borderId="0" xfId="0" quotePrefix="1" applyFont="1" applyFill="1" applyAlignment="1">
      <alignment horizontal="center"/>
    </xf>
    <xf numFmtId="190" fontId="45" fillId="0" borderId="11" xfId="23" applyNumberFormat="1" applyFont="1" applyFill="1" applyBorder="1" applyAlignment="1">
      <alignment horizontal="right" vertical="top" wrapText="1"/>
    </xf>
    <xf numFmtId="1" fontId="45" fillId="0" borderId="0" xfId="0" applyNumberFormat="1" applyFont="1" applyFill="1"/>
    <xf numFmtId="0" fontId="44" fillId="0" borderId="10" xfId="151" applyFont="1" applyFill="1" applyBorder="1" applyAlignment="1">
      <alignment vertical="center"/>
    </xf>
    <xf numFmtId="0" fontId="44" fillId="0" borderId="0" xfId="151" applyFont="1" applyFill="1" applyBorder="1" applyAlignment="1">
      <alignment vertical="top"/>
    </xf>
    <xf numFmtId="0" fontId="45" fillId="0" borderId="0" xfId="0" applyFont="1" applyFill="1" applyBorder="1" applyAlignment="1">
      <alignment vertical="top"/>
    </xf>
    <xf numFmtId="190" fontId="45" fillId="0" borderId="0" xfId="0" applyNumberFormat="1" applyFont="1" applyFill="1" applyBorder="1" applyAlignment="1">
      <alignment horizontal="right" vertical="top"/>
    </xf>
    <xf numFmtId="0" fontId="45" fillId="0" borderId="0" xfId="0" applyFont="1" applyFill="1" applyAlignment="1">
      <alignment vertical="top"/>
    </xf>
    <xf numFmtId="189" fontId="45" fillId="0" borderId="0" xfId="151" applyNumberFormat="1" applyFont="1" applyFill="1" applyAlignment="1">
      <alignment horizontal="center" vertical="top"/>
    </xf>
    <xf numFmtId="190" fontId="44" fillId="0" borderId="0" xfId="152" applyNumberFormat="1" applyFont="1" applyFill="1" applyBorder="1" applyAlignment="1">
      <alignment horizontal="right" vertical="top"/>
    </xf>
    <xf numFmtId="190" fontId="45" fillId="0" borderId="0" xfId="151" applyNumberFormat="1" applyFont="1" applyFill="1" applyAlignment="1">
      <alignment horizontal="right" vertical="top"/>
    </xf>
    <xf numFmtId="189" fontId="44" fillId="0" borderId="10" xfId="151" applyNumberFormat="1" applyFont="1" applyFill="1" applyBorder="1" applyAlignment="1">
      <alignment horizontal="center" vertical="top"/>
    </xf>
    <xf numFmtId="189" fontId="44" fillId="0" borderId="0" xfId="151" applyNumberFormat="1" applyFont="1" applyFill="1" applyBorder="1" applyAlignment="1">
      <alignment horizontal="center" vertical="top"/>
    </xf>
    <xf numFmtId="190" fontId="44" fillId="0" borderId="10" xfId="151" applyNumberFormat="1" applyFont="1" applyFill="1" applyBorder="1" applyAlignment="1">
      <alignment horizontal="right" vertical="top"/>
    </xf>
    <xf numFmtId="190" fontId="44" fillId="0" borderId="0" xfId="151" applyNumberFormat="1" applyFont="1" applyFill="1" applyBorder="1" applyAlignment="1">
      <alignment horizontal="right" vertical="top"/>
    </xf>
    <xf numFmtId="0" fontId="44" fillId="0" borderId="0" xfId="0" applyFont="1" applyFill="1" applyAlignment="1">
      <alignment vertical="top"/>
    </xf>
    <xf numFmtId="0" fontId="45" fillId="0" borderId="0" xfId="0" applyFont="1" applyFill="1" applyBorder="1" applyAlignment="1">
      <alignment horizontal="center" vertical="top"/>
    </xf>
    <xf numFmtId="190" fontId="45" fillId="0" borderId="0" xfId="0" applyNumberFormat="1" applyFont="1" applyFill="1" applyAlignment="1">
      <alignment horizontal="right" vertical="top"/>
    </xf>
    <xf numFmtId="190" fontId="45" fillId="0" borderId="10" xfId="0" applyNumberFormat="1" applyFont="1" applyFill="1" applyBorder="1" applyAlignment="1">
      <alignment horizontal="right" vertical="top"/>
    </xf>
    <xf numFmtId="0" fontId="45" fillId="0" borderId="0" xfId="0" applyFont="1" applyFill="1" applyAlignment="1">
      <alignment horizontal="left" vertical="top"/>
    </xf>
    <xf numFmtId="37" fontId="45" fillId="0" borderId="0" xfId="0" applyNumberFormat="1" applyFont="1" applyFill="1" applyAlignment="1">
      <alignment horizontal="center" vertical="top"/>
    </xf>
    <xf numFmtId="190" fontId="45" fillId="0" borderId="0" xfId="23" applyNumberFormat="1" applyFont="1" applyFill="1" applyBorder="1" applyAlignment="1">
      <alignment horizontal="right" vertical="top"/>
    </xf>
    <xf numFmtId="190" fontId="45" fillId="0" borderId="0" xfId="23" applyNumberFormat="1" applyFont="1" applyFill="1" applyAlignment="1">
      <alignment horizontal="right" vertical="top"/>
    </xf>
    <xf numFmtId="190" fontId="45" fillId="0" borderId="10" xfId="23" applyNumberFormat="1" applyFont="1" applyFill="1" applyBorder="1" applyAlignment="1">
      <alignment horizontal="right" vertical="top"/>
    </xf>
    <xf numFmtId="0" fontId="45" fillId="0" borderId="0" xfId="0" quotePrefix="1" applyFont="1" applyFill="1" applyAlignment="1">
      <alignment horizontal="center" vertical="top"/>
    </xf>
    <xf numFmtId="0" fontId="45" fillId="0" borderId="0" xfId="0" quotePrefix="1" applyFont="1" applyFill="1" applyAlignment="1">
      <alignment horizontal="left" vertical="top"/>
    </xf>
    <xf numFmtId="0" fontId="45" fillId="0" borderId="0" xfId="0" applyFont="1" applyFill="1" applyAlignment="1">
      <alignment horizontal="center" vertical="top"/>
    </xf>
    <xf numFmtId="0" fontId="45" fillId="0" borderId="0" xfId="0" applyFont="1" applyFill="1" applyBorder="1"/>
    <xf numFmtId="190" fontId="45" fillId="0" borderId="12" xfId="23" applyNumberFormat="1" applyFont="1" applyFill="1" applyBorder="1" applyAlignment="1">
      <alignment horizontal="right" vertical="top"/>
    </xf>
    <xf numFmtId="0" fontId="44" fillId="0" borderId="0" xfId="0" applyFont="1" applyFill="1" applyAlignment="1">
      <alignment horizontal="left" vertical="top"/>
    </xf>
    <xf numFmtId="0" fontId="45" fillId="0" borderId="10" xfId="0" applyFont="1" applyFill="1" applyBorder="1" applyAlignment="1">
      <alignment horizontal="left"/>
    </xf>
    <xf numFmtId="189" fontId="45" fillId="0" borderId="10" xfId="0" applyNumberFormat="1" applyFont="1" applyFill="1" applyBorder="1" applyAlignment="1"/>
    <xf numFmtId="189" fontId="45" fillId="0" borderId="0" xfId="0" applyNumberFormat="1" applyFont="1" applyFill="1" applyBorder="1" applyAlignment="1"/>
    <xf numFmtId="189" fontId="45" fillId="0" borderId="0" xfId="151" applyNumberFormat="1" applyFont="1" applyFill="1" applyAlignment="1">
      <alignment horizontal="center" vertical="center"/>
    </xf>
    <xf numFmtId="189" fontId="44" fillId="0" borderId="10" xfId="151" applyNumberFormat="1" applyFont="1" applyFill="1" applyBorder="1" applyAlignment="1">
      <alignment horizontal="center" vertical="center"/>
    </xf>
    <xf numFmtId="189" fontId="44" fillId="0" borderId="0" xfId="151" applyNumberFormat="1" applyFont="1" applyFill="1" applyBorder="1" applyAlignment="1">
      <alignment horizontal="center" vertical="center"/>
    </xf>
    <xf numFmtId="190" fontId="44" fillId="0" borderId="0" xfId="151" applyNumberFormat="1" applyFont="1" applyFill="1" applyBorder="1" applyAlignment="1">
      <alignment horizontal="right" vertical="center"/>
    </xf>
    <xf numFmtId="3" fontId="45" fillId="0" borderId="10" xfId="0" applyNumberFormat="1" applyFont="1" applyFill="1" applyBorder="1" applyAlignment="1">
      <alignment horizontal="right"/>
    </xf>
    <xf numFmtId="0" fontId="45" fillId="0" borderId="0" xfId="0" applyFont="1" applyFill="1" applyAlignment="1"/>
    <xf numFmtId="0" fontId="44" fillId="0" borderId="0" xfId="0" quotePrefix="1" applyFont="1" applyFill="1" applyAlignment="1">
      <alignment horizontal="left"/>
    </xf>
    <xf numFmtId="191" fontId="45" fillId="0" borderId="0" xfId="23" applyNumberFormat="1" applyFont="1" applyFill="1" applyBorder="1" applyAlignment="1">
      <alignment horizontal="right"/>
    </xf>
    <xf numFmtId="191" fontId="45" fillId="0" borderId="0" xfId="0" applyNumberFormat="1" applyFont="1" applyFill="1" applyBorder="1" applyAlignment="1">
      <alignment horizontal="right"/>
    </xf>
    <xf numFmtId="0" fontId="44" fillId="0" borderId="0" xfId="0" applyFont="1" applyFill="1" applyAlignment="1"/>
    <xf numFmtId="190" fontId="44" fillId="0" borderId="0" xfId="0" applyNumberFormat="1" applyFont="1" applyFill="1" applyAlignment="1"/>
    <xf numFmtId="189" fontId="44" fillId="0" borderId="10" xfId="152" applyNumberFormat="1" applyFont="1" applyFill="1" applyBorder="1" applyAlignment="1">
      <alignment vertical="center"/>
    </xf>
    <xf numFmtId="0" fontId="44" fillId="0" borderId="10" xfId="0" applyFont="1" applyFill="1" applyBorder="1" applyAlignment="1"/>
    <xf numFmtId="190" fontId="44" fillId="0" borderId="10" xfId="0" applyNumberFormat="1" applyFont="1" applyFill="1" applyBorder="1" applyAlignment="1"/>
    <xf numFmtId="190" fontId="44" fillId="0" borderId="0" xfId="0" applyNumberFormat="1" applyFont="1" applyFill="1" applyBorder="1" applyAlignment="1"/>
    <xf numFmtId="190" fontId="44" fillId="0" borderId="0" xfId="0" applyNumberFormat="1" applyFont="1" applyFill="1" applyBorder="1" applyAlignment="1">
      <alignment horizontal="center"/>
    </xf>
    <xf numFmtId="190" fontId="44" fillId="0" borderId="10" xfId="152" applyNumberFormat="1" applyFont="1" applyFill="1" applyBorder="1" applyAlignment="1">
      <alignment horizontal="right" vertical="center"/>
    </xf>
    <xf numFmtId="190" fontId="44" fillId="0" borderId="0" xfId="153" applyNumberFormat="1" applyFont="1" applyFill="1" applyBorder="1" applyAlignment="1">
      <alignment horizontal="right"/>
    </xf>
    <xf numFmtId="190" fontId="44" fillId="0" borderId="0" xfId="152" applyNumberFormat="1" applyFont="1" applyFill="1" applyBorder="1" applyAlignment="1">
      <alignment horizontal="right" vertical="center"/>
    </xf>
    <xf numFmtId="190" fontId="44" fillId="0" borderId="0" xfId="152" applyNumberFormat="1" applyFont="1" applyFill="1" applyBorder="1" applyAlignment="1">
      <alignment horizontal="right"/>
    </xf>
    <xf numFmtId="190" fontId="48" fillId="0" borderId="0" xfId="0" applyNumberFormat="1" applyFont="1" applyFill="1" applyBorder="1" applyAlignment="1">
      <alignment horizontal="right"/>
    </xf>
    <xf numFmtId="190" fontId="48" fillId="0" borderId="0" xfId="0" applyNumberFormat="1" applyFont="1" applyFill="1" applyBorder="1" applyAlignment="1">
      <alignment horizontal="center"/>
    </xf>
    <xf numFmtId="190" fontId="45" fillId="0" borderId="0" xfId="0" applyNumberFormat="1" applyFont="1" applyFill="1" applyBorder="1"/>
    <xf numFmtId="190" fontId="45" fillId="0" borderId="0" xfId="0" applyNumberFormat="1" applyFont="1" applyFill="1" applyBorder="1" applyAlignment="1">
      <alignment horizontal="center"/>
    </xf>
    <xf numFmtId="190" fontId="45" fillId="0" borderId="10" xfId="152" applyNumberFormat="1" applyFont="1" applyFill="1" applyBorder="1" applyAlignment="1">
      <alignment horizontal="right" vertical="center"/>
    </xf>
    <xf numFmtId="190" fontId="45" fillId="0" borderId="0" xfId="153" applyNumberFormat="1" applyFont="1" applyFill="1" applyBorder="1" applyAlignment="1">
      <alignment horizontal="right"/>
    </xf>
    <xf numFmtId="190" fontId="45" fillId="0" borderId="0" xfId="152" applyNumberFormat="1" applyFont="1" applyFill="1" applyBorder="1" applyAlignment="1">
      <alignment horizontal="right" vertical="center"/>
    </xf>
    <xf numFmtId="190" fontId="45" fillId="0" borderId="0" xfId="152" applyNumberFormat="1" applyFont="1" applyFill="1" applyBorder="1" applyAlignment="1">
      <alignment horizontal="right"/>
    </xf>
    <xf numFmtId="190" fontId="45" fillId="0" borderId="10" xfId="0" applyNumberFormat="1" applyFont="1" applyFill="1" applyBorder="1"/>
    <xf numFmtId="190" fontId="44" fillId="0" borderId="0" xfId="0" applyNumberFormat="1" applyFont="1" applyFill="1" applyBorder="1" applyAlignment="1">
      <alignment vertical="center"/>
    </xf>
    <xf numFmtId="190" fontId="44" fillId="0" borderId="0" xfId="0" applyNumberFormat="1" applyFont="1" applyFill="1" applyBorder="1" applyAlignment="1">
      <alignment horizontal="center" vertical="center"/>
    </xf>
    <xf numFmtId="190" fontId="44" fillId="0" borderId="10" xfId="0" applyNumberFormat="1" applyFont="1" applyFill="1" applyBorder="1" applyAlignment="1">
      <alignment horizontal="center"/>
    </xf>
    <xf numFmtId="0" fontId="48" fillId="0" borderId="0" xfId="0" applyFont="1" applyFill="1" applyAlignment="1">
      <alignment horizontal="center"/>
    </xf>
    <xf numFmtId="4" fontId="45" fillId="0" borderId="0" xfId="23" applyFont="1" applyFill="1"/>
    <xf numFmtId="189" fontId="44" fillId="0" borderId="0" xfId="152" applyNumberFormat="1" applyFont="1" applyFill="1" applyAlignment="1">
      <alignment vertical="center"/>
    </xf>
    <xf numFmtId="0" fontId="44" fillId="0" borderId="0" xfId="22" applyNumberFormat="1" applyFont="1" applyFill="1" applyBorder="1" applyAlignment="1">
      <alignment horizontal="left"/>
    </xf>
    <xf numFmtId="0" fontId="44" fillId="0" borderId="10" xfId="22" applyNumberFormat="1" applyFont="1" applyFill="1" applyBorder="1" applyAlignment="1">
      <alignment horizontal="left"/>
    </xf>
    <xf numFmtId="4" fontId="45" fillId="0" borderId="10" xfId="23" applyFont="1" applyFill="1" applyBorder="1"/>
    <xf numFmtId="189" fontId="44" fillId="0" borderId="0" xfId="152" applyNumberFormat="1" applyFont="1" applyFill="1" applyBorder="1" applyAlignment="1">
      <alignment vertical="center"/>
    </xf>
    <xf numFmtId="0" fontId="45" fillId="0" borderId="0" xfId="22" applyNumberFormat="1" applyFont="1" applyFill="1" applyBorder="1"/>
    <xf numFmtId="0" fontId="45" fillId="0" borderId="0" xfId="152" applyFont="1" applyFill="1" applyBorder="1" applyAlignment="1">
      <alignment horizontal="center" vertical="center"/>
    </xf>
    <xf numFmtId="0" fontId="44" fillId="0" borderId="10" xfId="152" applyFont="1" applyFill="1" applyBorder="1" applyAlignment="1">
      <alignment horizontal="center" vertical="center"/>
    </xf>
    <xf numFmtId="0" fontId="44" fillId="0" borderId="0" xfId="152" applyFont="1" applyFill="1" applyBorder="1" applyAlignment="1">
      <alignment horizontal="center" vertical="center"/>
    </xf>
    <xf numFmtId="190" fontId="44" fillId="0" borderId="0" xfId="23" applyNumberFormat="1" applyFont="1" applyFill="1" applyBorder="1" applyAlignment="1">
      <alignment horizontal="right" vertical="center"/>
    </xf>
    <xf numFmtId="0" fontId="44" fillId="0" borderId="0" xfId="22" applyNumberFormat="1" applyFont="1" applyFill="1" applyBorder="1"/>
    <xf numFmtId="0" fontId="49" fillId="0" borderId="0" xfId="22" applyNumberFormat="1" applyFont="1" applyFill="1" applyBorder="1"/>
    <xf numFmtId="0" fontId="48" fillId="0" borderId="0" xfId="22" applyNumberFormat="1" applyFont="1" applyFill="1" applyBorder="1" applyAlignment="1">
      <alignment horizontal="center"/>
    </xf>
    <xf numFmtId="0" fontId="45" fillId="0" borderId="0" xfId="22" applyNumberFormat="1" applyFont="1" applyFill="1" applyBorder="1" applyAlignment="1">
      <alignment horizontal="center"/>
    </xf>
    <xf numFmtId="2" fontId="45" fillId="0" borderId="0" xfId="0" applyNumberFormat="1" applyFont="1" applyFill="1"/>
    <xf numFmtId="2" fontId="45" fillId="0" borderId="0" xfId="154" applyNumberFormat="1" applyFont="1" applyFill="1"/>
    <xf numFmtId="0" fontId="45" fillId="0" borderId="0" xfId="22" applyNumberFormat="1" applyFont="1" applyFill="1" applyBorder="1" applyAlignment="1">
      <alignment horizontal="left"/>
    </xf>
    <xf numFmtId="190" fontId="44" fillId="0" borderId="0" xfId="23" applyNumberFormat="1" applyFont="1" applyFill="1" applyBorder="1" applyAlignment="1">
      <alignment horizontal="right"/>
    </xf>
    <xf numFmtId="0" fontId="47" fillId="0" borderId="0" xfId="22" applyNumberFormat="1" applyFont="1" applyFill="1" applyBorder="1" applyAlignment="1">
      <alignment horizontal="left"/>
    </xf>
    <xf numFmtId="0" fontId="49" fillId="0" borderId="0" xfId="22" applyNumberFormat="1" applyFont="1" applyFill="1" applyBorder="1" applyAlignment="1">
      <alignment horizontal="center"/>
    </xf>
    <xf numFmtId="190" fontId="45" fillId="0" borderId="11" xfId="22" applyNumberFormat="1" applyFont="1" applyFill="1" applyBorder="1" applyAlignment="1">
      <alignment horizontal="right" vertical="top"/>
    </xf>
    <xf numFmtId="190" fontId="44" fillId="0" borderId="0" xfId="0" applyNumberFormat="1" applyFont="1" applyFill="1" applyBorder="1"/>
    <xf numFmtId="190" fontId="44" fillId="0" borderId="10" xfId="0" applyNumberFormat="1" applyFont="1" applyFill="1" applyBorder="1" applyAlignment="1">
      <alignment horizontal="center"/>
    </xf>
    <xf numFmtId="0" fontId="44" fillId="0" borderId="0" xfId="0" applyFont="1" applyFill="1" applyAlignment="1">
      <alignment horizontal="left"/>
    </xf>
    <xf numFmtId="190" fontId="44" fillId="0" borderId="10" xfId="0" applyNumberFormat="1" applyFont="1" applyFill="1" applyBorder="1" applyAlignment="1">
      <alignment horizontal="center" vertical="center"/>
    </xf>
  </cellXfs>
  <cellStyles count="155">
    <cellStyle name="_08m10A_IFRS_2010_Rev_EVA" xfId="1" xr:uid="{00000000-0005-0000-0000-000000000000}"/>
    <cellStyle name="_AACP-FS-2Q2010_TB-b" xfId="2" xr:uid="{00000000-0005-0000-0000-000001000000}"/>
    <cellStyle name="_AZ1_Structure05.08.10" xfId="3" xr:uid="{00000000-0005-0000-0000-000002000000}"/>
    <cellStyle name="_Book5" xfId="4" xr:uid="{00000000-0005-0000-0000-000003000000}"/>
    <cellStyle name="_FS_Conso(eliminated) (2)" xfId="5" xr:uid="{00000000-0005-0000-0000-000004000000}"/>
    <cellStyle name="_FS_Conso(eliminated) (2)_Investment_COA_18-8-103" xfId="6" xr:uid="{00000000-0005-0000-0000-000005000000}"/>
    <cellStyle name="_FS_Conso(eliminated) (2)_Investment_COA_26 05 10_P'Wimon" xfId="7" xr:uid="{00000000-0005-0000-0000-000006000000}"/>
    <cellStyle name="_FS_Conso(eliminated) (2)_Investment_Migration_18.04.10" xfId="8" xr:uid="{00000000-0005-0000-0000-000007000000}"/>
    <cellStyle name="_FS_Conso(eliminated) (2)_NewAccount_AZ2" xfId="9" xr:uid="{00000000-0005-0000-0000-000008000000}"/>
    <cellStyle name="_FS_Conso(eliminated) (2)_Setup_18.04.10" xfId="10" xr:uid="{00000000-0005-0000-0000-000009000000}"/>
    <cellStyle name="_FS_Conso(eliminated) (2)_Setup_24.03.10" xfId="11" xr:uid="{00000000-0005-0000-0000-00000A000000}"/>
    <cellStyle name="_FS_Conso(eliminated) (2)_Setup_24.08.2010" xfId="12" xr:uid="{00000000-0005-0000-0000-00000B000000}"/>
    <cellStyle name="_Life_Monthly_report_Vision07.10_ReGp_new(af audit)" xfId="13" xr:uid="{00000000-0005-0000-0000-00000C000000}"/>
    <cellStyle name="_ReserveDisclosure-Q1 2011vsYE2010 (3)_mail" xfId="14" xr:uid="{00000000-0005-0000-0000-00000D000000}"/>
    <cellStyle name="=C:\WINNT35\SYSTEM32\COMMAND.COM" xfId="15" xr:uid="{00000000-0005-0000-0000-00000E000000}"/>
    <cellStyle name="75" xfId="16" xr:uid="{00000000-0005-0000-0000-00000F000000}"/>
    <cellStyle name="Arial10" xfId="17" xr:uid="{00000000-0005-0000-0000-000010000000}"/>
    <cellStyle name="ÄÞ¸¶ [0]_´ëÇü»çÃâ" xfId="18" xr:uid="{00000000-0005-0000-0000-000011000000}"/>
    <cellStyle name="ÄÞ¸¶_´ëÇü»çÃâ" xfId="19" xr:uid="{00000000-0005-0000-0000-000012000000}"/>
    <cellStyle name="blau" xfId="20" xr:uid="{00000000-0005-0000-0000-000013000000}"/>
    <cellStyle name="Ç¥ÁØ_´ëÇü»çÃâ" xfId="21" xr:uid="{00000000-0005-0000-0000-000014000000}"/>
    <cellStyle name="Change A&amp;ll" xfId="22" xr:uid="{00000000-0005-0000-0000-000015000000}"/>
    <cellStyle name="Comma" xfId="23" builtinId="3"/>
    <cellStyle name="Comma  - Style1" xfId="24" xr:uid="{00000000-0005-0000-0000-000017000000}"/>
    <cellStyle name="Comma  - Style2" xfId="25" xr:uid="{00000000-0005-0000-0000-000018000000}"/>
    <cellStyle name="Comma  - Style3" xfId="26" xr:uid="{00000000-0005-0000-0000-000019000000}"/>
    <cellStyle name="Comma  - Style4" xfId="27" xr:uid="{00000000-0005-0000-0000-00001A000000}"/>
    <cellStyle name="Comma  - Style5" xfId="28" xr:uid="{00000000-0005-0000-0000-00001B000000}"/>
    <cellStyle name="Comma  - Style6" xfId="29" xr:uid="{00000000-0005-0000-0000-00001C000000}"/>
    <cellStyle name="Comma  - Style7" xfId="30" xr:uid="{00000000-0005-0000-0000-00001D000000}"/>
    <cellStyle name="Comma 2" xfId="31" xr:uid="{00000000-0005-0000-0000-00001E000000}"/>
    <cellStyle name="Comma 5" xfId="32" xr:uid="{00000000-0005-0000-0000-00001F000000}"/>
    <cellStyle name="Comma0" xfId="33" xr:uid="{00000000-0005-0000-0000-000020000000}"/>
    <cellStyle name="Currency0" xfId="34" xr:uid="{00000000-0005-0000-0000-000021000000}"/>
    <cellStyle name="Date" xfId="35" xr:uid="{00000000-0005-0000-0000-000022000000}"/>
    <cellStyle name="Dezimal [0]_07_31_2001 WS Datenabzug-1" xfId="36" xr:uid="{00000000-0005-0000-0000-000023000000}"/>
    <cellStyle name="Dezimal_07_31_2001 WS Datenabzug-1" xfId="37" xr:uid="{00000000-0005-0000-0000-000024000000}"/>
    <cellStyle name="Fixed" xfId="38" xr:uid="{00000000-0005-0000-0000-000025000000}"/>
    <cellStyle name="gelb" xfId="39" xr:uid="{00000000-0005-0000-0000-000026000000}"/>
    <cellStyle name="Grey" xfId="40" xr:uid="{00000000-0005-0000-0000-000027000000}"/>
    <cellStyle name="Header1" xfId="41" xr:uid="{00000000-0005-0000-0000-000028000000}"/>
    <cellStyle name="Header2" xfId="42" xr:uid="{00000000-0005-0000-0000-000029000000}"/>
    <cellStyle name="Heading" xfId="43" xr:uid="{00000000-0005-0000-0000-00002A000000}"/>
    <cellStyle name="hellblau" xfId="44" xr:uid="{00000000-0005-0000-0000-00002B000000}"/>
    <cellStyle name="hellgrau" xfId="45" xr:uid="{00000000-0005-0000-0000-00002C000000}"/>
    <cellStyle name="Hyperlink 2" xfId="46" xr:uid="{00000000-0005-0000-0000-00002D000000}"/>
    <cellStyle name="Index Number" xfId="47" xr:uid="{00000000-0005-0000-0000-00002E000000}"/>
    <cellStyle name="Input [yellow]" xfId="48" xr:uid="{00000000-0005-0000-0000-00002F000000}"/>
    <cellStyle name="Integer" xfId="49" xr:uid="{00000000-0005-0000-0000-000030000000}"/>
    <cellStyle name="Komma" xfId="50" xr:uid="{00000000-0005-0000-0000-000031000000}"/>
    <cellStyle name="měny_~0036205" xfId="51" xr:uid="{00000000-0005-0000-0000-000032000000}"/>
    <cellStyle name="meny_AC_MM" xfId="52" xr:uid="{00000000-0005-0000-0000-000033000000}"/>
    <cellStyle name="měny_AC_NL" xfId="53" xr:uid="{00000000-0005-0000-0000-000034000000}"/>
    <cellStyle name="meny_B12BE6" xfId="54" xr:uid="{00000000-0005-0000-0000-000035000000}"/>
    <cellStyle name="měny_B12BE6" xfId="55" xr:uid="{00000000-0005-0000-0000-000036000000}"/>
    <cellStyle name="meny_COCn" xfId="56" xr:uid="{00000000-0005-0000-0000-000037000000}"/>
    <cellStyle name="měny_COCn" xfId="57" xr:uid="{00000000-0005-0000-0000-000038000000}"/>
    <cellStyle name="meny_MaxMorpoj" xfId="58" xr:uid="{00000000-0005-0000-0000-000039000000}"/>
    <cellStyle name="měny_MaxMorpoj" xfId="59" xr:uid="{00000000-0005-0000-0000-00003A000000}"/>
    <cellStyle name="meny_MTZ" xfId="60" xr:uid="{00000000-0005-0000-0000-00003B000000}"/>
    <cellStyle name="měny_MTZ" xfId="61" xr:uid="{00000000-0005-0000-0000-00003C000000}"/>
    <cellStyle name="meny_MTZBA2903" xfId="62" xr:uid="{00000000-0005-0000-0000-00003D000000}"/>
    <cellStyle name="měny_MTZBA2903" xfId="63" xr:uid="{00000000-0005-0000-0000-00003E000000}"/>
    <cellStyle name="Milliers [0]_Anglais" xfId="64" xr:uid="{00000000-0005-0000-0000-00003F000000}"/>
    <cellStyle name="Milliers_Anglais" xfId="65" xr:uid="{00000000-0005-0000-0000-000040000000}"/>
    <cellStyle name="Monétaire [0]_Anglais" xfId="66" xr:uid="{00000000-0005-0000-0000-000041000000}"/>
    <cellStyle name="Monétaire_Anglais" xfId="67" xr:uid="{00000000-0005-0000-0000-000042000000}"/>
    <cellStyle name="no dec" xfId="68" xr:uid="{00000000-0005-0000-0000-000043000000}"/>
    <cellStyle name="No-definido" xfId="69" xr:uid="{00000000-0005-0000-0000-000044000000}"/>
    <cellStyle name="Normal" xfId="0" builtinId="0"/>
    <cellStyle name="Normal - Modelo1" xfId="70" xr:uid="{00000000-0005-0000-0000-000046000000}"/>
    <cellStyle name="Normal - Modelo2" xfId="71" xr:uid="{00000000-0005-0000-0000-000047000000}"/>
    <cellStyle name="Normal - Modelo3" xfId="72" xr:uid="{00000000-0005-0000-0000-000048000000}"/>
    <cellStyle name="Normal - Modelo4" xfId="73" xr:uid="{00000000-0005-0000-0000-000049000000}"/>
    <cellStyle name="Normal - Modelo5" xfId="74" xr:uid="{00000000-0005-0000-0000-00004A000000}"/>
    <cellStyle name="Normal - Modelo6" xfId="75" xr:uid="{00000000-0005-0000-0000-00004B000000}"/>
    <cellStyle name="Normal - Modelo7" xfId="76" xr:uid="{00000000-0005-0000-0000-00004C000000}"/>
    <cellStyle name="Normal - Modelo8" xfId="77" xr:uid="{00000000-0005-0000-0000-00004D000000}"/>
    <cellStyle name="Normal - Style1" xfId="78" xr:uid="{00000000-0005-0000-0000-00004E000000}"/>
    <cellStyle name="Normal 12 2 2 2" xfId="151" xr:uid="{00000000-0005-0000-0000-00004F000000}"/>
    <cellStyle name="Normal 15 2" xfId="150" xr:uid="{00000000-0005-0000-0000-000050000000}"/>
    <cellStyle name="Normal 2" xfId="79" xr:uid="{00000000-0005-0000-0000-000051000000}"/>
    <cellStyle name="Normal 2 3 2 2" xfId="152" xr:uid="{00000000-0005-0000-0000-000052000000}"/>
    <cellStyle name="Normal 3" xfId="80" xr:uid="{00000000-0005-0000-0000-000053000000}"/>
    <cellStyle name="normální_~0026287" xfId="81" xr:uid="{00000000-0005-0000-0000-000054000000}"/>
    <cellStyle name="Number 1" xfId="82" xr:uid="{00000000-0005-0000-0000-000055000000}"/>
    <cellStyle name="Percent" xfId="154" builtinId="5"/>
    <cellStyle name="Percent (0)" xfId="83" xr:uid="{00000000-0005-0000-0000-000057000000}"/>
    <cellStyle name="Percent [2]" xfId="84" xr:uid="{00000000-0005-0000-0000-000058000000}"/>
    <cellStyle name="ph_Standard" xfId="85" xr:uid="{00000000-0005-0000-0000-000059000000}"/>
    <cellStyle name="Prozent_GPW 1203" xfId="86" xr:uid="{00000000-0005-0000-0000-00005A000000}"/>
    <cellStyle name="PSChar" xfId="87" xr:uid="{00000000-0005-0000-0000-00005B000000}"/>
    <cellStyle name="PSDate" xfId="88" xr:uid="{00000000-0005-0000-0000-00005C000000}"/>
    <cellStyle name="PSDec" xfId="89" xr:uid="{00000000-0005-0000-0000-00005D000000}"/>
    <cellStyle name="PSHeading" xfId="90" xr:uid="{00000000-0005-0000-0000-00005E000000}"/>
    <cellStyle name="PSInt" xfId="91" xr:uid="{00000000-0005-0000-0000-00005F000000}"/>
    <cellStyle name="PSSpacer" xfId="92" xr:uid="{00000000-0005-0000-0000-000060000000}"/>
    <cellStyle name="Punto0 - Modelo1" xfId="93" xr:uid="{00000000-0005-0000-0000-000061000000}"/>
    <cellStyle name="Punto0 - Modelo2" xfId="94" xr:uid="{00000000-0005-0000-0000-000062000000}"/>
    <cellStyle name="SAPBEXaggData" xfId="95" xr:uid="{00000000-0005-0000-0000-000063000000}"/>
    <cellStyle name="SAPBEXaggDataEmph" xfId="96" xr:uid="{00000000-0005-0000-0000-000064000000}"/>
    <cellStyle name="SAPBEXaggItem" xfId="97" xr:uid="{00000000-0005-0000-0000-000065000000}"/>
    <cellStyle name="SAPBEXchaText" xfId="98" xr:uid="{00000000-0005-0000-0000-000066000000}"/>
    <cellStyle name="SAPBEXexcBad7" xfId="99" xr:uid="{00000000-0005-0000-0000-000067000000}"/>
    <cellStyle name="SAPBEXexcBad8" xfId="100" xr:uid="{00000000-0005-0000-0000-000068000000}"/>
    <cellStyle name="SAPBEXexcBad9" xfId="101" xr:uid="{00000000-0005-0000-0000-000069000000}"/>
    <cellStyle name="SAPBEXexcCritical4" xfId="102" xr:uid="{00000000-0005-0000-0000-00006A000000}"/>
    <cellStyle name="SAPBEXexcCritical5" xfId="103" xr:uid="{00000000-0005-0000-0000-00006B000000}"/>
    <cellStyle name="SAPBEXexcCritical6" xfId="104" xr:uid="{00000000-0005-0000-0000-00006C000000}"/>
    <cellStyle name="SAPBEXexcGood1" xfId="105" xr:uid="{00000000-0005-0000-0000-00006D000000}"/>
    <cellStyle name="SAPBEXexcGood2" xfId="106" xr:uid="{00000000-0005-0000-0000-00006E000000}"/>
    <cellStyle name="SAPBEXexcGood3" xfId="107" xr:uid="{00000000-0005-0000-0000-00006F000000}"/>
    <cellStyle name="SAPBEXfilterDrill" xfId="108" xr:uid="{00000000-0005-0000-0000-000070000000}"/>
    <cellStyle name="SAPBEXfilterItem" xfId="109" xr:uid="{00000000-0005-0000-0000-000071000000}"/>
    <cellStyle name="SAPBEXfilterText" xfId="110" xr:uid="{00000000-0005-0000-0000-000072000000}"/>
    <cellStyle name="SAPBEXformats" xfId="111" xr:uid="{00000000-0005-0000-0000-000073000000}"/>
    <cellStyle name="SAPBEXheaderItem" xfId="112" xr:uid="{00000000-0005-0000-0000-000074000000}"/>
    <cellStyle name="SAPBEXheaderText" xfId="113" xr:uid="{00000000-0005-0000-0000-000075000000}"/>
    <cellStyle name="SAPBEXresData" xfId="114" xr:uid="{00000000-0005-0000-0000-000076000000}"/>
    <cellStyle name="SAPBEXresDataEmph" xfId="115" xr:uid="{00000000-0005-0000-0000-000077000000}"/>
    <cellStyle name="SAPBEXresItem" xfId="116" xr:uid="{00000000-0005-0000-0000-000078000000}"/>
    <cellStyle name="SAPBEXstdData" xfId="117" xr:uid="{00000000-0005-0000-0000-000079000000}"/>
    <cellStyle name="SAPBEXstdDataEmph" xfId="118" xr:uid="{00000000-0005-0000-0000-00007A000000}"/>
    <cellStyle name="SAPBEXstdItem" xfId="119" xr:uid="{00000000-0005-0000-0000-00007B000000}"/>
    <cellStyle name="SAPBEXtitle" xfId="120" xr:uid="{00000000-0005-0000-0000-00007C000000}"/>
    <cellStyle name="SAPBEXundefined" xfId="121" xr:uid="{00000000-0005-0000-0000-00007D000000}"/>
    <cellStyle name="Standard_07_31_2001 WS Datenabzug-1" xfId="122" xr:uid="{00000000-0005-0000-0000-00007E000000}"/>
    <cellStyle name="style" xfId="123" xr:uid="{00000000-0005-0000-0000-00007F000000}"/>
    <cellStyle name="Style 1" xfId="124" xr:uid="{00000000-0005-0000-0000-000080000000}"/>
    <cellStyle name="style1" xfId="125" xr:uid="{00000000-0005-0000-0000-000081000000}"/>
    <cellStyle name="style2" xfId="126" xr:uid="{00000000-0005-0000-0000-000082000000}"/>
    <cellStyle name="þ_x001d_ð &amp;ý&amp;†ýG_x0008__x0009_X_x000a__x0007__x0001__x0001_" xfId="127" xr:uid="{00000000-0005-0000-0000-000083000000}"/>
    <cellStyle name="Tickmark" xfId="128" xr:uid="{00000000-0005-0000-0000-000084000000}"/>
    <cellStyle name="Undefiniert" xfId="129" xr:uid="{00000000-0005-0000-0000-000085000000}"/>
    <cellStyle name="Währung [0]_07_31_2001 WS Datenabzug-1" xfId="130" xr:uid="{00000000-0005-0000-0000-000086000000}"/>
    <cellStyle name="Währung_07_31_2001 WS Datenabzug-1" xfId="131" xr:uid="{00000000-0005-0000-0000-000087000000}"/>
    <cellStyle name="เครื่องหมายจุลภาค_ไทยเศรษฐกิจ" xfId="132" xr:uid="{00000000-0005-0000-0000-000088000000}"/>
    <cellStyle name="เชื่อมโยงหลายมิติ" xfId="133" xr:uid="{00000000-0005-0000-0000-000089000000}"/>
    <cellStyle name="ตามการเชื่อมโยงหลายมิติ" xfId="134" xr:uid="{00000000-0005-0000-0000-00008A000000}"/>
    <cellStyle name="น้บะภฒ_95" xfId="135" xr:uid="{00000000-0005-0000-0000-00008B000000}"/>
    <cellStyle name="ปกติ_LHA 010920" xfId="136" xr:uid="{00000000-0005-0000-0000-00008C000000}"/>
    <cellStyle name="ปกติ_Sheet1" xfId="153" xr:uid="{00000000-0005-0000-0000-00008D000000}"/>
    <cellStyle name="ฤธถ [0]_95" xfId="137" xr:uid="{00000000-0005-0000-0000-00008E000000}"/>
    <cellStyle name="ฤธถ_95" xfId="138" xr:uid="{00000000-0005-0000-0000-00008F000000}"/>
    <cellStyle name="ล๋ศญ [0]_95" xfId="139" xr:uid="{00000000-0005-0000-0000-000090000000}"/>
    <cellStyle name="ล๋ศญ_95" xfId="140" xr:uid="{00000000-0005-0000-0000-000091000000}"/>
    <cellStyle name="วฅมุ_4ฟ๙ฝวภ๛" xfId="141" xr:uid="{00000000-0005-0000-0000-000092000000}"/>
    <cellStyle name="쉼표 [0]_4.Performance portfolios" xfId="142" xr:uid="{00000000-0005-0000-0000-000093000000}"/>
    <cellStyle name="콤마 [0]_RESULTS" xfId="143" xr:uid="{00000000-0005-0000-0000-000094000000}"/>
    <cellStyle name="콤마_RESULTS" xfId="144" xr:uid="{00000000-0005-0000-0000-000095000000}"/>
    <cellStyle name="통화 [0]_RESULTS" xfId="145" xr:uid="{00000000-0005-0000-0000-000096000000}"/>
    <cellStyle name="통화_RESULTS" xfId="146" xr:uid="{00000000-0005-0000-0000-000097000000}"/>
    <cellStyle name="표준_12월 " xfId="147" xr:uid="{00000000-0005-0000-0000-000098000000}"/>
    <cellStyle name="一般_AZPG write-down simulation 0331" xfId="148" xr:uid="{00000000-0005-0000-0000-000099000000}"/>
    <cellStyle name="千分位_Monthly Report 2004" xfId="149" xr:uid="{00000000-0005-0000-0000-00009A000000}"/>
  </cellStyles>
  <dxfs count="0"/>
  <tableStyles count="0" defaultTableStyle="TableStyleMedium9" defaultPivotStyle="PivotStyleLight16"/>
  <colors>
    <mruColors>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7.xml"/><Relationship Id="rId18" Type="http://schemas.openxmlformats.org/officeDocument/2006/relationships/externalLink" Target="externalLinks/externalLink12.xml"/><Relationship Id="rId26" Type="http://schemas.openxmlformats.org/officeDocument/2006/relationships/externalLink" Target="externalLinks/externalLink20.xml"/><Relationship Id="rId39" Type="http://schemas.openxmlformats.org/officeDocument/2006/relationships/externalLink" Target="externalLinks/externalLink33.xml"/><Relationship Id="rId21" Type="http://schemas.openxmlformats.org/officeDocument/2006/relationships/externalLink" Target="externalLinks/externalLink15.xml"/><Relationship Id="rId34" Type="http://schemas.openxmlformats.org/officeDocument/2006/relationships/externalLink" Target="externalLinks/externalLink28.xml"/><Relationship Id="rId42" Type="http://schemas.openxmlformats.org/officeDocument/2006/relationships/externalLink" Target="externalLinks/externalLink36.xml"/><Relationship Id="rId47" Type="http://schemas.openxmlformats.org/officeDocument/2006/relationships/externalLink" Target="externalLinks/externalLink41.xml"/><Relationship Id="rId50" Type="http://schemas.openxmlformats.org/officeDocument/2006/relationships/externalLink" Target="externalLinks/externalLink44.xml"/><Relationship Id="rId55" Type="http://schemas.openxmlformats.org/officeDocument/2006/relationships/externalLink" Target="externalLinks/externalLink49.xml"/><Relationship Id="rId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externalLink" Target="externalLinks/externalLink10.xml"/><Relationship Id="rId29" Type="http://schemas.openxmlformats.org/officeDocument/2006/relationships/externalLink" Target="externalLinks/externalLink23.xml"/><Relationship Id="rId11" Type="http://schemas.openxmlformats.org/officeDocument/2006/relationships/externalLink" Target="externalLinks/externalLink5.xml"/><Relationship Id="rId24" Type="http://schemas.openxmlformats.org/officeDocument/2006/relationships/externalLink" Target="externalLinks/externalLink18.xml"/><Relationship Id="rId32" Type="http://schemas.openxmlformats.org/officeDocument/2006/relationships/externalLink" Target="externalLinks/externalLink26.xml"/><Relationship Id="rId37" Type="http://schemas.openxmlformats.org/officeDocument/2006/relationships/externalLink" Target="externalLinks/externalLink31.xml"/><Relationship Id="rId40" Type="http://schemas.openxmlformats.org/officeDocument/2006/relationships/externalLink" Target="externalLinks/externalLink34.xml"/><Relationship Id="rId45" Type="http://schemas.openxmlformats.org/officeDocument/2006/relationships/externalLink" Target="externalLinks/externalLink39.xml"/><Relationship Id="rId53" Type="http://schemas.openxmlformats.org/officeDocument/2006/relationships/externalLink" Target="externalLinks/externalLink47.xml"/><Relationship Id="rId58" Type="http://schemas.openxmlformats.org/officeDocument/2006/relationships/sharedStrings" Target="sharedStrings.xml"/><Relationship Id="rId5" Type="http://schemas.openxmlformats.org/officeDocument/2006/relationships/worksheet" Target="worksheets/sheet5.xml"/><Relationship Id="rId19" Type="http://schemas.openxmlformats.org/officeDocument/2006/relationships/externalLink" Target="externalLinks/externalLink13.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externalLink" Target="externalLinks/externalLink8.xml"/><Relationship Id="rId22" Type="http://schemas.openxmlformats.org/officeDocument/2006/relationships/externalLink" Target="externalLinks/externalLink16.xml"/><Relationship Id="rId27" Type="http://schemas.openxmlformats.org/officeDocument/2006/relationships/externalLink" Target="externalLinks/externalLink21.xml"/><Relationship Id="rId30" Type="http://schemas.openxmlformats.org/officeDocument/2006/relationships/externalLink" Target="externalLinks/externalLink24.xml"/><Relationship Id="rId35" Type="http://schemas.openxmlformats.org/officeDocument/2006/relationships/externalLink" Target="externalLinks/externalLink29.xml"/><Relationship Id="rId43" Type="http://schemas.openxmlformats.org/officeDocument/2006/relationships/externalLink" Target="externalLinks/externalLink37.xml"/><Relationship Id="rId48" Type="http://schemas.openxmlformats.org/officeDocument/2006/relationships/externalLink" Target="externalLinks/externalLink42.xml"/><Relationship Id="rId56" Type="http://schemas.openxmlformats.org/officeDocument/2006/relationships/theme" Target="theme/theme1.xml"/><Relationship Id="rId8" Type="http://schemas.openxmlformats.org/officeDocument/2006/relationships/externalLink" Target="externalLinks/externalLink2.xml"/><Relationship Id="rId51" Type="http://schemas.openxmlformats.org/officeDocument/2006/relationships/externalLink" Target="externalLinks/externalLink45.xml"/><Relationship Id="rId3" Type="http://schemas.openxmlformats.org/officeDocument/2006/relationships/worksheet" Target="worksheets/sheet3.xml"/><Relationship Id="rId12" Type="http://schemas.openxmlformats.org/officeDocument/2006/relationships/externalLink" Target="externalLinks/externalLink6.xml"/><Relationship Id="rId17" Type="http://schemas.openxmlformats.org/officeDocument/2006/relationships/externalLink" Target="externalLinks/externalLink11.xml"/><Relationship Id="rId25" Type="http://schemas.openxmlformats.org/officeDocument/2006/relationships/externalLink" Target="externalLinks/externalLink19.xml"/><Relationship Id="rId33" Type="http://schemas.openxmlformats.org/officeDocument/2006/relationships/externalLink" Target="externalLinks/externalLink27.xml"/><Relationship Id="rId38" Type="http://schemas.openxmlformats.org/officeDocument/2006/relationships/externalLink" Target="externalLinks/externalLink32.xml"/><Relationship Id="rId46" Type="http://schemas.openxmlformats.org/officeDocument/2006/relationships/externalLink" Target="externalLinks/externalLink40.xml"/><Relationship Id="rId59" Type="http://schemas.openxmlformats.org/officeDocument/2006/relationships/calcChain" Target="calcChain.xml"/><Relationship Id="rId20" Type="http://schemas.openxmlformats.org/officeDocument/2006/relationships/externalLink" Target="externalLinks/externalLink14.xml"/><Relationship Id="rId41" Type="http://schemas.openxmlformats.org/officeDocument/2006/relationships/externalLink" Target="externalLinks/externalLink35.xml"/><Relationship Id="rId54" Type="http://schemas.openxmlformats.org/officeDocument/2006/relationships/externalLink" Target="externalLinks/externalLink48.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9.xml"/><Relationship Id="rId23" Type="http://schemas.openxmlformats.org/officeDocument/2006/relationships/externalLink" Target="externalLinks/externalLink17.xml"/><Relationship Id="rId28" Type="http://schemas.openxmlformats.org/officeDocument/2006/relationships/externalLink" Target="externalLinks/externalLink22.xml"/><Relationship Id="rId36" Type="http://schemas.openxmlformats.org/officeDocument/2006/relationships/externalLink" Target="externalLinks/externalLink30.xml"/><Relationship Id="rId49" Type="http://schemas.openxmlformats.org/officeDocument/2006/relationships/externalLink" Target="externalLinks/externalLink43.xml"/><Relationship Id="rId57" Type="http://schemas.openxmlformats.org/officeDocument/2006/relationships/styles" Target="styles.xml"/><Relationship Id="rId10" Type="http://schemas.openxmlformats.org/officeDocument/2006/relationships/externalLink" Target="externalLinks/externalLink4.xml"/><Relationship Id="rId31" Type="http://schemas.openxmlformats.org/officeDocument/2006/relationships/externalLink" Target="externalLinks/externalLink25.xml"/><Relationship Id="rId44" Type="http://schemas.openxmlformats.org/officeDocument/2006/relationships/externalLink" Target="externalLinks/externalLink38.xml"/><Relationship Id="rId52" Type="http://schemas.openxmlformats.org/officeDocument/2006/relationships/externalLink" Target="externalLinks/externalLink46.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Thw00643\c\Allianz\Fast%20Close\SAP%20ECCS%20Flexible%20Upload\doc%20320\Jefferson%20test.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HW00609\C\Allianz\Fast%20Close\SAP%20ECCS%20Flexible%20Upload\doc%20320\Jefferson%20test.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thw02536\ALIM_Prepare\Dokumente%20und%20Einstellungen\G802042\Eigene%20Dateien\Portfolio\Policy%20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thw02536\ALIM_Prepare\Dokumente%20und%20Einstellungen\G802042\Eigene%20Dateien\Portfolio\Policy%20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thw02536\ALIM_Prepare\Dokumente%20und%20Einstellungen\G802042\Eigene%20Dateien\Portfolio\Policy%203.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thw02536\ALIM_Prepare\Dokumente%20und%20Einstellungen\G802042\Eigene%20Dateien\Portfolio\Policy%204.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thw02536\ALIM_Prepare\Dokumente%20und%20Einstellungen\G802042\Eigene%20Dateien\Portfolio\Policy%205.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Thw00232\c\WINDOWS\TEMP\PORTUW9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I:\Reserve122009-split%20sub%20channel_v2\1M-RESERVE\Y2009\0912\Sub%20channel_No%20DM%20partner\RESERVE1-GROUP%20DIRECT.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Reserve122009-split%20sub%20channel_v2\1M-RESERVE\Y2009\0912\Sub%20channel_No%20DM%20partner\RESERVE1-GROUP%20DIRECT.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D:\Documents%20and%20Settings\bgunn\My%20Documents\MDP%20Program\Various%20smaller%20projects\Form%202340Q\Final%2009-07%20Forms\Form%202340SQ%20Evaluation%20of%20Misstatements%20in%20Interim%20Financial%20Information%20(09-0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I:\Report12.2009\Premiums\Premium%20report-1209_Adj.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Report12.2009\Premiums\Premium%20report-1209_Adj.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1M-RESERVE\Y2005\0305\1-RESERVE-SD-RK.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I:\Reserve%20092010\1M-Reserve\v.2\RESERVE-SD-RK1new-sub%20all-v.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Reserve%20092010\1M-Reserve\v.2\RESERVE-SD-RK1new-sub%20all-v.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Thw00645\c\1M-RESERVE\Y2005\0605\1-RESERVE-SD-RK.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I:\Reserve122009-split%20sub%20channel_v3\1M-RESERVE\Sub%20channel\RESERVE1-DIRECT%20MARKETING-OTHS-1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Reserve122009-split%20sub%20channel_v3\1M-RESERVE\Sub%20channel\RESERVE1-DIRECT%20MARKETING-OTHS-1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Thw00643\c\ACP\ACP-09-2002.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Thw00643\c\ACP\ACP-07-200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D:\1M-RESERVE\Y2005\0305\RESERVE1-AGENT.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thw02536\ALIM_Prepare\DOKUME~1\G802042\LOKALE~1\Temp\notes784E30\Policy%201.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Thw00170\C\SECURE2\PORTUW99.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D:\Documents%20and%20Settings\SomsriT\My%20Documents\FS_Report2005\Expenses%20prototype-2005\Over200507-Actuary%20Revised.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D:\Documents%20and%20Settings\AACP\Desktop\Tai\Com-RI_072009.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D:\SolII\New%20Sun%20Structure_08%2002%2010AZ.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Thw00643\c\1M-RESERVE\Copy%20of%201104\RESERVE1-AGENT.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C:\1M-RESERVE\Y2007\1207\RESERVE1-DIRECT%20MARKETING.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Thw00643\c\DOCUME~1\beecheng\LOCALS~1\Temp\_ZCTmp.Dir\2002-Local_Stat.xls" TargetMode="External"/></Relationships>
</file>

<file path=xl/externalLinks/_rels/externalLink31.xml.rels><?xml version="1.0" encoding="UTF-8" standalone="yes"?>
<Relationships xmlns="http://schemas.openxmlformats.org/package/2006/relationships"><Relationship Id="rId1" Type="http://schemas.microsoft.com/office/2006/relationships/xlExternalLinkPath/xlPathMissing" Target="Worksheet%20in%202340%20Evaluation%20of%20Misstatements%20-%20Nonpublic%20Entities%20(07-08)%20%20S%20"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Thw00816\c\SECURE2\PORTUW98.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I:\SECURE2\PORT97.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C:\SECURE2\PORT97.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D:\Documents%20and%20Settings\bgunn\My%20Documents\MDP%20Program\Various%20smaller%20projects\Form%202340\2007%20Updates\Round%202\Form%202340SP,%20Evaluation%20of%20Misstatements--Public%20Entities%202.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D:\1M-RESERVE\Y2011\03\RESERVE1-BANK-CIMB.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Thw00645\c\1M-RESERVE\Y2005\0605\RESERVE1-BROKER.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C:\1M-RESERVE\Y2007\1207\RESERVE1-BROKER.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C:\1M-RESERVE\Y2007\1207\RESERVE1-OTHER_v2.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C:\1M-RESERVE\Y2007\1207\RESERVE1-WORKSITE1.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Thw00643\c\ACP\ACP-12-2002\ACP-12-2002-Agent+W+B.xls" TargetMode="External"/></Relationships>
</file>

<file path=xl/externalLinks/_rels/externalLink42.xml.rels><?xml version="1.0" encoding="UTF-8" standalone="yes"?>
<Relationships xmlns="http://schemas.openxmlformats.org/package/2006/relationships"><Relationship Id="rId1" Type="http://schemas.microsoft.com/office/2006/relationships/xlExternalLinkPath/xlPathMissing" Target="Worksheet%20in%206460%20Reconcile%20of%20Due%20to%20and%20Due%20from%20Reinsurance%2030%2006%2003%20-%20ARAP" TargetMode="External"/></Relationships>
</file>

<file path=xl/externalLinks/_rels/externalLink43.xml.rels><?xml version="1.0" encoding="UTF-8" standalone="yes"?>
<Relationships xmlns="http://schemas.openxmlformats.org/package/2006/relationships"><Relationship Id="rId1" Type="http://schemas.microsoft.com/office/2006/relationships/xlExternalLinkPath/xlPathMissing" Target="Worksheet%20in%206452%20Alternative%20Procedure%20-%20ARAP%20(Quota%20Share)" TargetMode="External"/></Relationships>
</file>

<file path=xl/externalLinks/_rels/externalLink44.xml.rels><?xml version="1.0" encoding="UTF-8" standalone="yes"?>
<Relationships xmlns="http://schemas.openxmlformats.org/package/2006/relationships"><Relationship Id="rId1" Type="http://schemas.microsoft.com/office/2006/relationships/xlExternalLinkPath/xlPathMissing" Target="Worksheet%20in%205530%20RECONCILIATION%20OF%20DUE%20TO%20AND%20DUE%20FROM%20REINSURERS%20-%20ARAP"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D:\Documents%20and%20Settings\NSumraunhant\Desktop\Book16.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Thw00643\c\Controlling\Life%20&amp;%20Health%20Division\Financial%20Database\New%20DBASE%202003%20.xls" TargetMode="External"/></Relationships>
</file>

<file path=xl/externalLinks/_rels/externalLink47.xml.rels><?xml version="1.0" encoding="UTF-8" standalone="yes"?>
<Relationships xmlns="http://schemas.openxmlformats.org/package/2006/relationships"><Relationship Id="rId1" Type="http://schemas.microsoft.com/office/2006/relationships/xlExternalLinkPath/xlPathMissing" Target="Worksheet%20in%205540%20RECONCILIATION%20OF%20DUE%20TO%20AND%20DUE%20FROM%20REINSURERS%20-%20GG" TargetMode="External"/></Relationships>
</file>

<file path=xl/externalLinks/_rels/externalLink48.xml.rels><?xml version="1.0" encoding="UTF-8" standalone="yes"?>
<Relationships xmlns="http://schemas.openxmlformats.org/package/2006/relationships"><Relationship Id="rId1" Type="http://schemas.microsoft.com/office/2006/relationships/xlExternalLinkPath/xlPathMissing" Target="Worksheet%20in%206451-1%20Statement%20of%20Account%20of%20Year%202003%20-%20GG"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Thw00138\c\JICK\Loan96-98.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0 1330"/>
      <sheetName val="Jefferson"/>
      <sheetName val="109x"/>
      <sheetName val="110x"/>
      <sheetName val="120x"/>
      <sheetName val="201x"/>
      <sheetName val="203x"/>
      <sheetName val="304x"/>
      <sheetName val="401x"/>
      <sheetName val="912x"/>
      <sheetName val="914X"/>
      <sheetName val="Upload Format-Jefferson"/>
      <sheetName val="blank mvmnt tbl"/>
    </sheetNames>
    <sheetDataSet>
      <sheetData sheetId="0" refreshError="1"/>
      <sheetData sheetId="1" refreshError="1">
        <row r="7">
          <cell r="E7" t="str">
            <v>Val. Adj.</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0 1330"/>
      <sheetName val="Jefferson"/>
      <sheetName val="109x"/>
      <sheetName val="110x"/>
      <sheetName val="120x"/>
      <sheetName val="201x"/>
      <sheetName val="203x"/>
      <sheetName val="304x"/>
      <sheetName val="401x"/>
      <sheetName val="912x"/>
      <sheetName val="914X"/>
      <sheetName val="Upload Format-Jefferson"/>
      <sheetName val="blank mvmnt tbl"/>
    </sheetNames>
    <sheetDataSet>
      <sheetData sheetId="0"/>
      <sheetData sheetId="1" refreshError="1">
        <row r="7">
          <cell r="E7" t="str">
            <v>Val. Adj.</v>
          </cell>
        </row>
      </sheetData>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ants original tariff"/>
      <sheetName val="original policy1"/>
      <sheetName val="Endowment"/>
      <sheetName val="Annuity Stream for o.policy 1"/>
      <sheetName val="Calc. of prem for S.I(1)"/>
      <sheetName val="Practice Annuity calculation"/>
      <sheetName val="kommutation values"/>
      <sheetName val="cancellation propability"/>
      <sheetName val="pool mortality tables"/>
    </sheetNames>
    <sheetDataSet>
      <sheetData sheetId="0" refreshError="1"/>
      <sheetData sheetId="1" refreshError="1"/>
      <sheetData sheetId="2" refreshError="1"/>
      <sheetData sheetId="3" refreshError="1">
        <row r="8">
          <cell r="B8" t="str">
            <v>Starting time of Annuity Payment</v>
          </cell>
          <cell r="C8" t="str">
            <v>Time Period</v>
          </cell>
          <cell r="D8" t="str">
            <v>Probability of Survival</v>
          </cell>
          <cell r="E8" t="str">
            <v>Premium</v>
          </cell>
          <cell r="G8" t="str">
            <v>Level Annuity</v>
          </cell>
          <cell r="H8" t="str">
            <v>Difference btw calculated benefits &amp; actual premium</v>
          </cell>
          <cell r="I8" t="str">
            <v>P.Value of Future Benefits(incl.exp)</v>
          </cell>
          <cell r="J8" t="str">
            <v>P.Value of Future Benefits(excl.exp)</v>
          </cell>
          <cell r="K8" t="str">
            <v>Expense
(discounted)</v>
          </cell>
          <cell r="L8" t="str">
            <v>Reserve</v>
          </cell>
          <cell r="N8" t="str">
            <v>Ann_claim</v>
          </cell>
          <cell r="O8" t="str">
            <v>Expenses</v>
          </cell>
          <cell r="P8" t="str">
            <v>reserve bop</v>
          </cell>
          <cell r="Q8" t="str">
            <v>tech surplus</v>
          </cell>
          <cell r="R8" t="str">
            <v>new_res_bop</v>
          </cell>
          <cell r="S8" t="str">
            <v>num_pol</v>
          </cell>
          <cell r="T8" t="str">
            <v>Bonus Rate</v>
          </cell>
          <cell r="U8" t="str">
            <v>Bonus Amount</v>
          </cell>
          <cell r="V8" t="str">
            <v>P.value of a benefit of 1 euro p.a</v>
          </cell>
          <cell r="W8" t="str">
            <v xml:space="preserve"> annuity amount</v>
          </cell>
          <cell r="X8" t="str">
            <v>Level annuity of bonus</v>
          </cell>
          <cell r="Y8" t="str">
            <v>Resesrve_bop</v>
          </cell>
          <cell r="AA8" t="str">
            <v>New level annuity</v>
          </cell>
          <cell r="AB8" t="str">
            <v>P.Value of future benfits(incl exp)</v>
          </cell>
          <cell r="AC8" t="str">
            <v>Reserve_bop</v>
          </cell>
          <cell r="AD8" t="str">
            <v>Ann_claim</v>
          </cell>
          <cell r="AE8" t="str">
            <v>Expenses</v>
          </cell>
          <cell r="AF8" t="str">
            <v>Technical Surplus</v>
          </cell>
          <cell r="AG8" t="str">
            <v>Tech. Surp</v>
          </cell>
        </row>
        <row r="9">
          <cell r="B9">
            <v>-2</v>
          </cell>
        </row>
        <row r="10">
          <cell r="B10">
            <v>-1</v>
          </cell>
          <cell r="C10">
            <v>0</v>
          </cell>
          <cell r="D10">
            <v>1</v>
          </cell>
          <cell r="E10">
            <v>6154.7264428157805</v>
          </cell>
          <cell r="F10">
            <v>16.54211148951876</v>
          </cell>
          <cell r="G10">
            <v>372.06413744191445</v>
          </cell>
          <cell r="H10">
            <v>0</v>
          </cell>
          <cell r="L10">
            <v>6154.7264428157778</v>
          </cell>
          <cell r="T10">
            <v>0</v>
          </cell>
          <cell r="U10">
            <v>0</v>
          </cell>
          <cell r="W10">
            <v>0</v>
          </cell>
          <cell r="X10">
            <v>0</v>
          </cell>
          <cell r="Y10">
            <v>0</v>
          </cell>
          <cell r="AA10">
            <v>372.06413744191445</v>
          </cell>
        </row>
        <row r="11">
          <cell r="B11">
            <v>11</v>
          </cell>
          <cell r="C11">
            <v>1</v>
          </cell>
          <cell r="D11">
            <v>0.99441000000000002</v>
          </cell>
          <cell r="F11">
            <v>0.96779562043795619</v>
          </cell>
          <cell r="I11">
            <v>360.08204273831058</v>
          </cell>
          <cell r="J11">
            <v>352.88040188354438</v>
          </cell>
          <cell r="K11">
            <v>7.2016408547661968</v>
          </cell>
          <cell r="L11">
            <v>5953.9971210795975</v>
          </cell>
          <cell r="N11">
            <v>358.88476994620572</v>
          </cell>
          <cell r="O11">
            <v>3.6998429891361417</v>
          </cell>
          <cell r="P11">
            <v>6154.7264428157778</v>
          </cell>
          <cell r="Q11">
            <v>7.3996859782728279</v>
          </cell>
          <cell r="R11">
            <v>6154.7264428157805</v>
          </cell>
          <cell r="S11">
            <v>0.61784516973335413</v>
          </cell>
          <cell r="T11">
            <v>1.0940720603575048E-3</v>
          </cell>
          <cell r="U11">
            <v>6.7337142402282746</v>
          </cell>
          <cell r="V11">
            <v>16.103547218616804</v>
          </cell>
          <cell r="W11">
            <v>0.41815099175439058</v>
          </cell>
          <cell r="X11">
            <v>0.41815099175439058</v>
          </cell>
          <cell r="Y11">
            <v>6.9215438494753103</v>
          </cell>
          <cell r="AA11">
            <v>372.48228843366883</v>
          </cell>
          <cell r="AB11">
            <v>360.48672743681226</v>
          </cell>
          <cell r="AC11">
            <v>6256.8795290582448</v>
          </cell>
          <cell r="AD11">
            <v>359.28810906808485</v>
          </cell>
          <cell r="AE11">
            <v>3.7040011244132462</v>
          </cell>
          <cell r="AF11">
            <v>7.4080022488269606</v>
          </cell>
          <cell r="AG11">
            <v>7.4080022488269606</v>
          </cell>
        </row>
        <row r="12">
          <cell r="B12">
            <v>12</v>
          </cell>
          <cell r="C12">
            <v>2</v>
          </cell>
          <cell r="D12">
            <v>0.98835404309999997</v>
          </cell>
          <cell r="F12">
            <v>0.93615741616495263</v>
          </cell>
          <cell r="I12">
            <v>348.3106015552645</v>
          </cell>
          <cell r="J12">
            <v>341.34438952415923</v>
          </cell>
          <cell r="K12">
            <v>6.9662120311052718</v>
          </cell>
          <cell r="L12">
            <v>5750.0009473760565</v>
          </cell>
          <cell r="N12">
            <v>356.69916169723331</v>
          </cell>
          <cell r="O12">
            <v>3.6773109453323025</v>
          </cell>
          <cell r="P12">
            <v>5953.9971210795975</v>
          </cell>
          <cell r="Q12">
            <v>7.3546218906640206</v>
          </cell>
          <cell r="R12">
            <v>0</v>
          </cell>
          <cell r="S12">
            <v>0.61439141523454466</v>
          </cell>
          <cell r="T12">
            <v>1.1227641738983352E-3</v>
          </cell>
          <cell r="U12">
            <v>6.6927059205042578</v>
          </cell>
          <cell r="V12">
            <v>15.647779745780573</v>
          </cell>
          <cell r="W12">
            <v>0.42770961946271946</v>
          </cell>
          <cell r="X12">
            <v>0.84586061121711009</v>
          </cell>
          <cell r="Y12">
            <v>13.545212911424359</v>
          </cell>
          <cell r="AA12">
            <v>372.90999805313157</v>
          </cell>
          <cell r="AB12">
            <v>349.10246023949719</v>
          </cell>
          <cell r="AC12">
            <v>6058.5436036660221</v>
          </cell>
          <cell r="AD12">
            <v>357.51009115957896</v>
          </cell>
          <cell r="AE12">
            <v>3.6856710428822574</v>
          </cell>
          <cell r="AF12">
            <v>7.3713420857657184</v>
          </cell>
          <cell r="AG12">
            <v>7.3713420857657184</v>
          </cell>
        </row>
        <row r="13">
          <cell r="B13">
            <v>13</v>
          </cell>
          <cell r="C13">
            <v>3</v>
          </cell>
          <cell r="D13">
            <v>0.98182102287510897</v>
          </cell>
          <cell r="F13">
            <v>0.90507972325460073</v>
          </cell>
          <cell r="I13">
            <v>336.74770654888965</v>
          </cell>
          <cell r="J13">
            <v>330.01275241791183</v>
          </cell>
          <cell r="K13">
            <v>6.734954130977826</v>
          </cell>
          <cell r="L13">
            <v>5542.8255814305321</v>
          </cell>
          <cell r="N13">
            <v>354.34138023841462</v>
          </cell>
          <cell r="O13">
            <v>3.6530039199836559</v>
          </cell>
          <cell r="P13">
            <v>5750.0009473760565</v>
          </cell>
          <cell r="Q13">
            <v>7.3060078399685153</v>
          </cell>
          <cell r="R13">
            <v>0</v>
          </cell>
          <cell r="S13">
            <v>0.61064977151576627</v>
          </cell>
          <cell r="T13">
            <v>1.1535375877061993E-3</v>
          </cell>
          <cell r="U13">
            <v>6.6484671343713488</v>
          </cell>
          <cell r="V13">
            <v>15.18507704807733</v>
          </cell>
          <cell r="W13">
            <v>0.43782900233707733</v>
          </cell>
          <cell r="X13">
            <v>1.2836896135541873</v>
          </cell>
          <cell r="Y13">
            <v>19.852961252455593</v>
          </cell>
          <cell r="AA13">
            <v>373.34782705546866</v>
          </cell>
          <cell r="AB13">
            <v>337.90954798907012</v>
          </cell>
          <cell r="AC13">
            <v>5856.5864484786116</v>
          </cell>
          <cell r="AD13">
            <v>355.56392308436557</v>
          </cell>
          <cell r="AE13">
            <v>3.6656074544779957</v>
          </cell>
          <cell r="AF13">
            <v>7.331214908956099</v>
          </cell>
          <cell r="AG13">
            <v>7.331214908956099</v>
          </cell>
        </row>
        <row r="14">
          <cell r="B14">
            <v>14</v>
          </cell>
          <cell r="C14">
            <v>4</v>
          </cell>
          <cell r="D14">
            <v>0.97478136614109445</v>
          </cell>
          <cell r="F14">
            <v>0.87454043955120708</v>
          </cell>
          <cell r="I14">
            <v>325.38513429969254</v>
          </cell>
          <cell r="J14">
            <v>318.87743161369866</v>
          </cell>
          <cell r="K14">
            <v>6.5077026859938769</v>
          </cell>
          <cell r="L14">
            <v>5332.5720967321358</v>
          </cell>
          <cell r="N14">
            <v>351.80075254210516</v>
          </cell>
          <cell r="O14">
            <v>3.6268118818773729</v>
          </cell>
          <cell r="P14">
            <v>5542.8255814305321</v>
          </cell>
          <cell r="Q14">
            <v>7.253623763754149</v>
          </cell>
          <cell r="R14">
            <v>0</v>
          </cell>
          <cell r="S14">
            <v>0.60661337652604708</v>
          </cell>
          <cell r="T14">
            <v>1.1866221595168043E-3</v>
          </cell>
          <cell r="U14">
            <v>6.6007976250162761</v>
          </cell>
          <cell r="V14">
            <v>14.715345695536449</v>
          </cell>
          <cell r="W14">
            <v>0.44856558327531998</v>
          </cell>
          <cell r="X14">
            <v>1.7322551968295072</v>
          </cell>
          <cell r="Y14">
            <v>25.826241024425997</v>
          </cell>
          <cell r="AA14">
            <v>373.79639263874395</v>
          </cell>
          <cell r="AB14">
            <v>326.9000615209427</v>
          </cell>
          <cell r="AC14">
            <v>5651.0818303639744</v>
          </cell>
          <cell r="AD14">
            <v>353.43866552675752</v>
          </cell>
          <cell r="AE14">
            <v>3.6436975827500779</v>
          </cell>
          <cell r="AF14">
            <v>7.2873951655010387</v>
          </cell>
          <cell r="AG14">
            <v>7.2873951655010387</v>
          </cell>
        </row>
        <row r="15">
          <cell r="B15">
            <v>15</v>
          </cell>
          <cell r="C15">
            <v>5</v>
          </cell>
          <cell r="D15">
            <v>0.96719756711251681</v>
          </cell>
          <cell r="F15">
            <v>0.84451242329099629</v>
          </cell>
          <cell r="I15">
            <v>314.21278633074547</v>
          </cell>
          <cell r="J15">
            <v>307.92853060413057</v>
          </cell>
          <cell r="K15">
            <v>6.2842557266149015</v>
          </cell>
          <cell r="L15">
            <v>5119.3583008486339</v>
          </cell>
          <cell r="N15">
            <v>349.06374268732759</v>
          </cell>
          <cell r="O15">
            <v>3.5985952854363674</v>
          </cell>
          <cell r="P15">
            <v>5332.5720967321358</v>
          </cell>
          <cell r="Q15">
            <v>7.197190570872408</v>
          </cell>
          <cell r="R15">
            <v>0</v>
          </cell>
          <cell r="S15">
            <v>0.60226395861635529</v>
          </cell>
          <cell r="T15">
            <v>1.2222763233828548E-3</v>
          </cell>
          <cell r="U15">
            <v>6.5494434194938913</v>
          </cell>
          <cell r="V15">
            <v>14.238573806377321</v>
          </cell>
          <cell r="W15">
            <v>0.45997889315013124</v>
          </cell>
          <cell r="X15">
            <v>2.1922340899796384</v>
          </cell>
          <cell r="Y15">
            <v>31.445942402459572</v>
          </cell>
          <cell r="AA15">
            <v>374.2563715318941</v>
          </cell>
          <cell r="AB15">
            <v>316.06415525449535</v>
          </cell>
          <cell r="AC15">
            <v>5442.1168224239755</v>
          </cell>
          <cell r="AD15">
            <v>351.12045646134601</v>
          </cell>
          <cell r="AE15">
            <v>3.619798520220062</v>
          </cell>
          <cell r="AF15">
            <v>7.2395970404404579</v>
          </cell>
          <cell r="AG15">
            <v>7.2395970404404579</v>
          </cell>
        </row>
        <row r="16">
          <cell r="B16">
            <v>16</v>
          </cell>
          <cell r="C16">
            <v>6</v>
          </cell>
          <cell r="D16">
            <v>0.95900540371907383</v>
          </cell>
          <cell r="F16">
            <v>0.81494832415155372</v>
          </cell>
          <cell r="I16">
            <v>303.21304528518152</v>
          </cell>
          <cell r="J16">
            <v>297.14878437947789</v>
          </cell>
          <cell r="K16">
            <v>6.0642609057036339</v>
          </cell>
          <cell r="L16">
            <v>4903.3291357850976</v>
          </cell>
          <cell r="N16">
            <v>346.107172786766</v>
          </cell>
          <cell r="O16">
            <v>3.5681151833687217</v>
          </cell>
          <cell r="P16">
            <v>5119.3583008486339</v>
          </cell>
          <cell r="Q16">
            <v>7.1362303667401648</v>
          </cell>
          <cell r="R16">
            <v>0</v>
          </cell>
          <cell r="S16">
            <v>0.59757834501832008</v>
          </cell>
          <cell r="T16">
            <v>1.2607680911660263E-3</v>
          </cell>
          <cell r="U16">
            <v>6.49396963373355</v>
          </cell>
          <cell r="V16">
            <v>13.755110370894169</v>
          </cell>
          <cell r="W16">
            <v>0.47211323345502176</v>
          </cell>
          <cell r="X16">
            <v>2.6643473234346602</v>
          </cell>
          <cell r="Y16">
            <v>36.692096318151663</v>
          </cell>
          <cell r="AA16">
            <v>374.72848476534909</v>
          </cell>
          <cell r="AB16">
            <v>305.38435067137232</v>
          </cell>
          <cell r="AC16">
            <v>5229.7951830186284</v>
          </cell>
          <cell r="AD16">
            <v>348.58564256290754</v>
          </cell>
          <cell r="AE16">
            <v>3.5936664181743043</v>
          </cell>
          <cell r="AF16">
            <v>7.1873328363490145</v>
          </cell>
          <cell r="AG16">
            <v>7.1873328363490145</v>
          </cell>
        </row>
        <row r="17">
          <cell r="B17">
            <v>17</v>
          </cell>
          <cell r="C17">
            <v>7</v>
          </cell>
          <cell r="D17">
            <v>0.95012501368063518</v>
          </cell>
          <cell r="F17">
            <v>0.78579260600477885</v>
          </cell>
          <cell r="I17">
            <v>292.36524816140212</v>
          </cell>
          <cell r="J17">
            <v>286.51794319817407</v>
          </cell>
          <cell r="K17">
            <v>5.8473049632280549</v>
          </cell>
          <cell r="L17">
            <v>4684.6632433421173</v>
          </cell>
          <cell r="N17">
            <v>342.9022203667605</v>
          </cell>
          <cell r="O17">
            <v>3.535074436770727</v>
          </cell>
          <cell r="P17">
            <v>4903.3291357850976</v>
          </cell>
          <cell r="Q17">
            <v>7.0701488735394378</v>
          </cell>
          <cell r="R17">
            <v>0</v>
          </cell>
          <cell r="S17">
            <v>0.59251685643601493</v>
          </cell>
          <cell r="T17">
            <v>1.3023902474568185E-3</v>
          </cell>
          <cell r="U17">
            <v>6.4338354749208886</v>
          </cell>
          <cell r="V17">
            <v>13.265474197159456</v>
          </cell>
          <cell r="W17">
            <v>0.48500606757793624</v>
          </cell>
          <cell r="X17">
            <v>3.1493533910125966</v>
          </cell>
          <cell r="Y17">
            <v>41.543829734732661</v>
          </cell>
          <cell r="AA17">
            <v>375.21349083292705</v>
          </cell>
          <cell r="AB17">
            <v>294.83998676975591</v>
          </cell>
          <cell r="AC17">
            <v>5014.2479087342108</v>
          </cell>
          <cell r="AD17">
            <v>345.8047314174699</v>
          </cell>
          <cell r="AE17">
            <v>3.5649972311079372</v>
          </cell>
          <cell r="AF17">
            <v>7.1299944622160183</v>
          </cell>
          <cell r="AG17">
            <v>7.1299944622160183</v>
          </cell>
        </row>
        <row r="18">
          <cell r="B18">
            <v>18</v>
          </cell>
          <cell r="C18">
            <v>8</v>
          </cell>
          <cell r="D18">
            <v>0.94045274104136634</v>
          </cell>
          <cell r="F18">
            <v>0.75697638664296851</v>
          </cell>
          <cell r="I18">
            <v>281.64376636021319</v>
          </cell>
          <cell r="J18">
            <v>276.01089103300893</v>
          </cell>
          <cell r="K18">
            <v>5.6328753272042604</v>
          </cell>
          <cell r="L18">
            <v>4463.5827446335861</v>
          </cell>
          <cell r="N18">
            <v>339.41147576342689</v>
          </cell>
          <cell r="O18">
            <v>3.499087379004401</v>
          </cell>
          <cell r="P18">
            <v>4684.6632433421173</v>
          </cell>
          <cell r="Q18">
            <v>6.9981747580077354</v>
          </cell>
          <cell r="R18">
            <v>0</v>
          </cell>
          <cell r="S18">
            <v>0.5870301503454175</v>
          </cell>
          <cell r="T18">
            <v>1.3474523928637622E-3</v>
          </cell>
          <cell r="U18">
            <v>6.3683390297870393</v>
          </cell>
          <cell r="V18">
            <v>12.770458000021561</v>
          </cell>
          <cell r="W18">
            <v>0.4986774185997313</v>
          </cell>
          <cell r="X18">
            <v>3.6480308096123277</v>
          </cell>
          <cell r="Y18">
            <v>45.979265415954266</v>
          </cell>
          <cell r="AA18">
            <v>375.7121682515268</v>
          </cell>
          <cell r="AB18">
            <v>284.40523954083579</v>
          </cell>
          <cell r="AC18">
            <v>4795.6400031136081</v>
          </cell>
          <cell r="AD18">
            <v>342.7393523205011</v>
          </cell>
          <cell r="AE18">
            <v>3.533395384747434</v>
          </cell>
          <cell r="AF18">
            <v>7.0667907694951282</v>
          </cell>
          <cell r="AG18">
            <v>7.0667907694951282</v>
          </cell>
        </row>
        <row r="19">
          <cell r="B19">
            <v>19</v>
          </cell>
          <cell r="C19">
            <v>9</v>
          </cell>
          <cell r="D19">
            <v>0.92988205223206133</v>
          </cell>
          <cell r="F19">
            <v>0.72843598253732511</v>
          </cell>
          <cell r="I19">
            <v>271.02490552440332</v>
          </cell>
          <cell r="J19">
            <v>265.60440741391523</v>
          </cell>
          <cell r="K19">
            <v>5.4204981104880972</v>
          </cell>
          <cell r="L19">
            <v>4240.3555064245711</v>
          </cell>
          <cell r="N19">
            <v>335.59649077584601</v>
          </cell>
          <cell r="O19">
            <v>3.4597576368643916</v>
          </cell>
          <cell r="P19">
            <v>4463.5827446335861</v>
          </cell>
          <cell r="Q19">
            <v>6.9195152737283934</v>
          </cell>
          <cell r="R19">
            <v>0</v>
          </cell>
          <cell r="S19">
            <v>0.58105418341490112</v>
          </cell>
          <cell r="T19">
            <v>1.3963127428030784E-3</v>
          </cell>
          <cell r="U19">
            <v>6.296758899092838</v>
          </cell>
          <cell r="V19">
            <v>12.270809493731701</v>
          </cell>
          <cell r="W19">
            <v>0.51314943014227488</v>
          </cell>
          <cell r="X19">
            <v>4.1611802397546027</v>
          </cell>
          <cell r="Y19">
            <v>49.975825572659183</v>
          </cell>
          <cell r="AA19">
            <v>376.22531768166908</v>
          </cell>
          <cell r="AB19">
            <v>274.05605894086386</v>
          </cell>
          <cell r="AC19">
            <v>4574.1805647244892</v>
          </cell>
          <cell r="AD19">
            <v>339.34981539226499</v>
          </cell>
          <cell r="AE19">
            <v>3.4984517050748969</v>
          </cell>
          <cell r="AF19">
            <v>6.9969034101495708</v>
          </cell>
          <cell r="AG19">
            <v>6.9969034101495708</v>
          </cell>
        </row>
        <row r="20">
          <cell r="B20">
            <v>20</v>
          </cell>
          <cell r="C20">
            <v>10</v>
          </cell>
          <cell r="D20">
            <v>0.91826782539968288</v>
          </cell>
          <cell r="F20">
            <v>0.70008546677901096</v>
          </cell>
          <cell r="I20">
            <v>260.4766953327528</v>
          </cell>
          <cell r="J20">
            <v>255.26716142609774</v>
          </cell>
          <cell r="K20">
            <v>5.2095339066550537</v>
          </cell>
          <cell r="L20">
            <v>4015.3107564532502</v>
          </cell>
          <cell r="N20">
            <v>331.40489060605569</v>
          </cell>
          <cell r="O20">
            <v>3.4165452639799554</v>
          </cell>
          <cell r="P20">
            <v>4240.3555064245711</v>
          </cell>
          <cell r="Q20">
            <v>6.8330905279613035</v>
          </cell>
          <cell r="R20">
            <v>0</v>
          </cell>
          <cell r="S20">
            <v>0.57452313439331759</v>
          </cell>
          <cell r="T20">
            <v>1.4493315082847315E-3</v>
          </cell>
          <cell r="U20">
            <v>6.2181123804447864</v>
          </cell>
          <cell r="V20">
            <v>11.767725648154778</v>
          </cell>
          <cell r="W20">
            <v>0.52840392156999416</v>
          </cell>
          <cell r="X20">
            <v>4.6895841613245972</v>
          </cell>
          <cell r="Y20">
            <v>53.510056975464714</v>
          </cell>
          <cell r="AA20">
            <v>376.75372160323906</v>
          </cell>
          <cell r="AB20">
            <v>263.75980504933318</v>
          </cell>
          <cell r="AC20">
            <v>4350.1253597469231</v>
          </cell>
          <cell r="AD20">
            <v>335.58199602840853</v>
          </cell>
          <cell r="AE20">
            <v>3.4596082064784386</v>
          </cell>
          <cell r="AF20">
            <v>6.919216412957212</v>
          </cell>
          <cell r="AG20">
            <v>6.919216412957212</v>
          </cell>
        </row>
        <row r="21">
          <cell r="B21">
            <v>21</v>
          </cell>
          <cell r="C21">
            <v>11</v>
          </cell>
          <cell r="D21">
            <v>0.90543044120059524</v>
          </cell>
          <cell r="F21">
            <v>0.67182313572110974</v>
          </cell>
          <cell r="I21">
            <v>249.96129550559692</v>
          </cell>
          <cell r="J21">
            <v>244.96206959548499</v>
          </cell>
          <cell r="K21">
            <v>4.9992259101119316</v>
          </cell>
          <cell r="L21">
            <v>3788.853606136764</v>
          </cell>
          <cell r="N21">
            <v>326.77185023538294</v>
          </cell>
          <cell r="O21">
            <v>3.3687819611895153</v>
          </cell>
          <cell r="P21">
            <v>4015.3107564532502</v>
          </cell>
          <cell r="Q21">
            <v>6.7375639223782855</v>
          </cell>
          <cell r="R21">
            <v>0</v>
          </cell>
          <cell r="S21">
            <v>0.56734734044474511</v>
          </cell>
          <cell r="T21">
            <v>1.506869791151509E-3</v>
          </cell>
          <cell r="U21">
            <v>6.13118316936424</v>
          </cell>
          <cell r="V21">
            <v>11.262771651162286</v>
          </cell>
          <cell r="W21">
            <v>0.54437605229539743</v>
          </cell>
          <cell r="X21">
            <v>5.2339602136199943</v>
          </cell>
          <cell r="Y21">
            <v>56.557775454318055</v>
          </cell>
          <cell r="AA21">
            <v>377.29809765553443</v>
          </cell>
          <cell r="AB21">
            <v>253.47759106855062</v>
          </cell>
          <cell r="AC21">
            <v>4123.7929864921198</v>
          </cell>
          <cell r="AD21">
            <v>331.36866753366388</v>
          </cell>
          <cell r="AE21">
            <v>3.4161718302439579</v>
          </cell>
          <cell r="AF21">
            <v>6.8323436604878225</v>
          </cell>
          <cell r="AG21">
            <v>6.8323436604878225</v>
          </cell>
        </row>
        <row r="22">
          <cell r="B22">
            <v>22</v>
          </cell>
          <cell r="C22">
            <v>12</v>
          </cell>
          <cell r="D22">
            <v>0.89116991175168581</v>
          </cell>
          <cell r="F22">
            <v>0.64354444898637686</v>
          </cell>
          <cell r="I22">
            <v>239.43981031764844</v>
          </cell>
          <cell r="J22">
            <v>234.65101411129547</v>
          </cell>
          <cell r="K22">
            <v>4.7887962063529699</v>
          </cell>
          <cell r="L22">
            <v>3561.4747157754473</v>
          </cell>
          <cell r="N22">
            <v>321.62519359417564</v>
          </cell>
          <cell r="O22">
            <v>3.3157236453007801</v>
          </cell>
          <cell r="P22">
            <v>3788.853606136764</v>
          </cell>
          <cell r="Q22">
            <v>6.6314472906019546</v>
          </cell>
          <cell r="R22">
            <v>0</v>
          </cell>
          <cell r="S22">
            <v>0.55941582462532746</v>
          </cell>
          <cell r="T22">
            <v>1.5693033685126527E-3</v>
          </cell>
          <cell r="U22">
            <v>6.0346170344477787</v>
          </cell>
          <cell r="V22">
            <v>10.757681352877063</v>
          </cell>
          <cell r="W22">
            <v>0.56095889406817812</v>
          </cell>
          <cell r="X22">
            <v>5.7949191076881723</v>
          </cell>
          <cell r="Y22">
            <v>59.094593376949838</v>
          </cell>
          <cell r="AA22">
            <v>377.8590565496026</v>
          </cell>
          <cell r="AB22">
            <v>243.16909834172623</v>
          </cell>
          <cell r="AC22">
            <v>3895.5801105962573</v>
          </cell>
          <cell r="AD22">
            <v>326.63452341748808</v>
          </cell>
          <cell r="AE22">
            <v>3.3673662207988464</v>
          </cell>
          <cell r="AF22">
            <v>6.7347324415973162</v>
          </cell>
          <cell r="AG22">
            <v>6.7347324415973162</v>
          </cell>
        </row>
        <row r="23">
          <cell r="B23">
            <v>23</v>
          </cell>
          <cell r="C23">
            <v>13</v>
          </cell>
          <cell r="D23">
            <v>0.87528035222515321</v>
          </cell>
          <cell r="F23">
            <v>0.61515333475518219</v>
          </cell>
          <cell r="I23">
            <v>228.87649489020413</v>
          </cell>
          <cell r="J23">
            <v>224.29896499240004</v>
          </cell>
          <cell r="K23">
            <v>4.5775298978040837</v>
          </cell>
          <cell r="L23">
            <v>3333.754841188766</v>
          </cell>
          <cell r="N23">
            <v>315.89061639239151</v>
          </cell>
          <cell r="O23">
            <v>3.2566042927050671</v>
          </cell>
          <cell r="P23">
            <v>3561.4747157754473</v>
          </cell>
          <cell r="Q23">
            <v>6.5132085854097568</v>
          </cell>
          <cell r="R23">
            <v>0</v>
          </cell>
          <cell r="S23">
            <v>0.55060502538747857</v>
          </cell>
          <cell r="T23">
            <v>1.6370408371247115E-3</v>
          </cell>
          <cell r="U23">
            <v>5.9270198127228788</v>
          </cell>
          <cell r="V23">
            <v>10.254179612573369</v>
          </cell>
          <cell r="W23">
            <v>0.57801014187964328</v>
          </cell>
          <cell r="X23">
            <v>6.3729292495678154</v>
          </cell>
          <cell r="Y23">
            <v>61.096775256833823</v>
          </cell>
          <cell r="AA23">
            <v>378.43706669148224</v>
          </cell>
          <cell r="AB23">
            <v>232.79682357023461</v>
          </cell>
          <cell r="AC23">
            <v>3665.9719415577702</v>
          </cell>
          <cell r="AD23">
            <v>321.30137315791114</v>
          </cell>
          <cell r="AE23">
            <v>3.312385290287744</v>
          </cell>
          <cell r="AF23">
            <v>6.6247705805753867</v>
          </cell>
          <cell r="AG23">
            <v>6.6247705805753867</v>
          </cell>
        </row>
        <row r="24">
          <cell r="B24">
            <v>24</v>
          </cell>
          <cell r="C24">
            <v>14</v>
          </cell>
          <cell r="D24">
            <v>0.85755592509259393</v>
          </cell>
          <cell r="F24">
            <v>0.58656591700865179</v>
          </cell>
          <cell r="I24">
            <v>218.24014196464961</v>
          </cell>
          <cell r="J24">
            <v>213.87533912535662</v>
          </cell>
          <cell r="K24">
            <v>4.3648028392929916</v>
          </cell>
          <cell r="L24">
            <v>3106.3672937436781</v>
          </cell>
          <cell r="N24">
            <v>309.49383141044558</v>
          </cell>
          <cell r="O24">
            <v>3.1906580557777899</v>
          </cell>
          <cell r="P24">
            <v>3333.754841188766</v>
          </cell>
          <cell r="Q24">
            <v>6.3813161115558614</v>
          </cell>
          <cell r="R24">
            <v>0</v>
          </cell>
          <cell r="S24">
            <v>0.54078773778481981</v>
          </cell>
          <cell r="T24">
            <v>1.7105306262533335E-3</v>
          </cell>
          <cell r="U24">
            <v>5.8069976615158341</v>
          </cell>
          <cell r="V24">
            <v>9.7539367715428789</v>
          </cell>
          <cell r="W24">
            <v>0.59534911877404784</v>
          </cell>
          <cell r="X24">
            <v>6.9682783683418634</v>
          </cell>
          <cell r="Y24">
            <v>62.542263013686323</v>
          </cell>
          <cell r="AA24">
            <v>379.03241581025634</v>
          </cell>
          <cell r="AB24">
            <v>222.32749655574762</v>
          </cell>
          <cell r="AC24">
            <v>3435.547640921835</v>
          </cell>
          <cell r="AD24">
            <v>315.29024916083773</v>
          </cell>
          <cell r="AE24">
            <v>3.2504149398024511</v>
          </cell>
          <cell r="AF24">
            <v>6.5008298796046802</v>
          </cell>
          <cell r="AG24">
            <v>6.5008298796046802</v>
          </cell>
        </row>
        <row r="25">
          <cell r="B25">
            <v>25</v>
          </cell>
          <cell r="C25">
            <v>15</v>
          </cell>
          <cell r="D25">
            <v>0.83781498769696228</v>
          </cell>
          <cell r="F25">
            <v>0.55772571250521896</v>
          </cell>
          <cell r="I25">
            <v>207.50973615243146</v>
          </cell>
          <cell r="J25">
            <v>203.35954142938283</v>
          </cell>
          <cell r="K25">
            <v>4.150194723048628</v>
          </cell>
          <cell r="L25">
            <v>2880.0714835882491</v>
          </cell>
          <cell r="N25">
            <v>302.36928341137707</v>
          </cell>
          <cell r="O25">
            <v>3.1172091073337844</v>
          </cell>
          <cell r="P25">
            <v>3106.3672937436781</v>
          </cell>
          <cell r="Q25">
            <v>6.2344182146698586</v>
          </cell>
          <cell r="R25">
            <v>0</v>
          </cell>
          <cell r="S25">
            <v>0.52983678609467721</v>
          </cell>
          <cell r="T25">
            <v>1.7903068780400551E-3</v>
          </cell>
          <cell r="U25">
            <v>5.6733205753495719</v>
          </cell>
          <cell r="V25">
            <v>9.2583164780858471</v>
          </cell>
          <cell r="W25">
            <v>0.61278101572549926</v>
          </cell>
          <cell r="X25">
            <v>7.5810593840673626</v>
          </cell>
          <cell r="Y25">
            <v>63.412122004377281</v>
          </cell>
          <cell r="AA25">
            <v>379.64519682598183</v>
          </cell>
          <cell r="AB25">
            <v>211.7378878989548</v>
          </cell>
          <cell r="AC25">
            <v>3204.983707066941</v>
          </cell>
          <cell r="AD25">
            <v>308.53026283073166</v>
          </cell>
          <cell r="AE25">
            <v>3.1807243590797079</v>
          </cell>
          <cell r="AF25">
            <v>6.3614487181589539</v>
          </cell>
          <cell r="AG25">
            <v>6.3614487181589539</v>
          </cell>
        </row>
        <row r="26">
          <cell r="B26">
            <v>26</v>
          </cell>
          <cell r="C26">
            <v>16</v>
          </cell>
          <cell r="D26">
            <v>0.81588936946893276</v>
          </cell>
          <cell r="F26">
            <v>0.52859370375567627</v>
          </cell>
          <cell r="I26">
            <v>196.67076044508255</v>
          </cell>
          <cell r="J26">
            <v>192.73734523618089</v>
          </cell>
          <cell r="K26">
            <v>3.9334152089016641</v>
          </cell>
          <cell r="L26">
            <v>2655.7102748874399</v>
          </cell>
          <cell r="N26">
            <v>294.45627926450135</v>
          </cell>
          <cell r="O26">
            <v>3.0356317449948591</v>
          </cell>
          <cell r="P26">
            <v>2880.0714835882491</v>
          </cell>
          <cell r="Q26">
            <v>6.0712634899896329</v>
          </cell>
          <cell r="R26">
            <v>0</v>
          </cell>
          <cell r="S26">
            <v>0.5176399432787776</v>
          </cell>
          <cell r="T26">
            <v>1.8769765747610545E-3</v>
          </cell>
          <cell r="U26">
            <v>5.5248497758905666</v>
          </cell>
          <cell r="V26">
            <v>8.7685634877064871</v>
          </cell>
          <cell r="W26">
            <v>0.63007467342129619</v>
          </cell>
          <cell r="X26">
            <v>8.2111340574886587</v>
          </cell>
          <cell r="Y26">
            <v>63.691765881331577</v>
          </cell>
          <cell r="AA26">
            <v>380.27527149940312</v>
          </cell>
          <cell r="AB26">
            <v>201.01111420856486</v>
          </cell>
          <cell r="AC26">
            <v>2975.0483231033118</v>
          </cell>
          <cell r="AD26">
            <v>300.95467494362697</v>
          </cell>
          <cell r="AE26">
            <v>3.1026255148827522</v>
          </cell>
          <cell r="AF26">
            <v>6.2052510297658046</v>
          </cell>
          <cell r="AG26">
            <v>6.2052510297658046</v>
          </cell>
        </row>
        <row r="27">
          <cell r="B27">
            <v>27</v>
          </cell>
          <cell r="C27">
            <v>17</v>
          </cell>
          <cell r="D27">
            <v>0.79160850183353726</v>
          </cell>
          <cell r="F27">
            <v>0.49913650134492193</v>
          </cell>
          <cell r="I27">
            <v>185.71079183867334</v>
          </cell>
          <cell r="J27">
            <v>181.99657600189988</v>
          </cell>
          <cell r="K27">
            <v>3.7142158367734623</v>
          </cell>
          <cell r="L27">
            <v>2434.2131730204637</v>
          </cell>
          <cell r="N27">
            <v>285.69326039358975</v>
          </cell>
          <cell r="O27">
            <v>2.9452913442638118</v>
          </cell>
          <cell r="P27">
            <v>2655.7102748874399</v>
          </cell>
          <cell r="Q27">
            <v>5.8905826885275019</v>
          </cell>
          <cell r="R27">
            <v>0</v>
          </cell>
          <cell r="S27">
            <v>0.50409330596317203</v>
          </cell>
          <cell r="T27">
            <v>1.9711797542979852E-3</v>
          </cell>
          <cell r="U27">
            <v>5.3604302465600266</v>
          </cell>
          <cell r="V27">
            <v>8.2860518877993226</v>
          </cell>
          <cell r="W27">
            <v>0.64692211914010755</v>
          </cell>
          <cell r="X27">
            <v>8.8580561766287662</v>
          </cell>
          <cell r="Y27">
            <v>63.372108275396215</v>
          </cell>
          <cell r="AA27">
            <v>380.92219361854325</v>
          </cell>
          <cell r="AB27">
            <v>190.1321710073926</v>
          </cell>
          <cell r="AC27">
            <v>2746.5996005003776</v>
          </cell>
          <cell r="AD27">
            <v>292.49500959535402</v>
          </cell>
          <cell r="AE27">
            <v>3.0154124700551961</v>
          </cell>
          <cell r="AF27">
            <v>6.0308249401095964</v>
          </cell>
          <cell r="AG27">
            <v>6.0308249401095964</v>
          </cell>
        </row>
        <row r="28">
          <cell r="B28">
            <v>28</v>
          </cell>
          <cell r="C28">
            <v>18</v>
          </cell>
          <cell r="D28">
            <v>0.76482047013149035</v>
          </cell>
          <cell r="F28">
            <v>0.46933890232545955</v>
          </cell>
          <cell r="I28">
            <v>174.62417386165706</v>
          </cell>
          <cell r="J28">
            <v>171.13169038442391</v>
          </cell>
          <cell r="K28">
            <v>3.4924834772331508</v>
          </cell>
          <cell r="L28">
            <v>2216.5917667611347</v>
          </cell>
          <cell r="N28">
            <v>276.02540046187067</v>
          </cell>
          <cell r="O28">
            <v>2.8456226851739248</v>
          </cell>
          <cell r="P28">
            <v>2434.2131730204637</v>
          </cell>
          <cell r="Q28">
            <v>5.6912453703475876</v>
          </cell>
          <cell r="R28">
            <v>0</v>
          </cell>
          <cell r="S28">
            <v>0.48909148917770801</v>
          </cell>
          <cell r="T28">
            <v>2.0736161947307714E-3</v>
          </cell>
          <cell r="U28">
            <v>5.1790332870163045</v>
          </cell>
          <cell r="V28">
            <v>7.8121204714682939</v>
          </cell>
          <cell r="W28">
            <v>0.66294846654392436</v>
          </cell>
          <cell r="X28">
            <v>9.5210046431726898</v>
          </cell>
          <cell r="Y28">
            <v>62.451212597196168</v>
          </cell>
          <cell r="AA28">
            <v>381.58514208508717</v>
          </cell>
          <cell r="AB28">
            <v>179.09275172991934</v>
          </cell>
          <cell r="AC28">
            <v>2520.5898425086193</v>
          </cell>
          <cell r="AD28">
            <v>283.08880393176668</v>
          </cell>
          <cell r="AE28">
            <v>2.9184412776470796</v>
          </cell>
          <cell r="AF28">
            <v>5.8368825552938688</v>
          </cell>
          <cell r="AG28">
            <v>5.8368825552938688</v>
          </cell>
        </row>
        <row r="29">
          <cell r="B29">
            <v>29</v>
          </cell>
          <cell r="C29">
            <v>19</v>
          </cell>
          <cell r="D29">
            <v>0.73537488203142798</v>
          </cell>
          <cell r="F29">
            <v>0.43919158597170738</v>
          </cell>
          <cell r="I29">
            <v>163.40743860630971</v>
          </cell>
          <cell r="J29">
            <v>160.1392898341835</v>
          </cell>
          <cell r="K29">
            <v>3.2681487721262101</v>
          </cell>
          <cell r="L29">
            <v>2003.9414191675928</v>
          </cell>
          <cell r="N29">
            <v>265.39842254408865</v>
          </cell>
          <cell r="O29">
            <v>2.7360662117947281</v>
          </cell>
          <cell r="P29">
            <v>2216.5917667611347</v>
          </cell>
          <cell r="Q29">
            <v>5.4721324235899829</v>
          </cell>
          <cell r="R29">
            <v>0</v>
          </cell>
          <cell r="S29">
            <v>0.47254063318393436</v>
          </cell>
          <cell r="T29">
            <v>2.1849699854580682E-3</v>
          </cell>
          <cell r="U29">
            <v>4.9796405054668842</v>
          </cell>
          <cell r="V29">
            <v>7.3483658704458366</v>
          </cell>
          <cell r="W29">
            <v>0.67765277250202594</v>
          </cell>
          <cell r="X29">
            <v>10.198657415674715</v>
          </cell>
          <cell r="Y29">
            <v>60.93564868112464</v>
          </cell>
          <cell r="AA29">
            <v>382.26279485758914</v>
          </cell>
          <cell r="AB29">
            <v>167.88660313148199</v>
          </cell>
          <cell r="AC29">
            <v>2298.0619354128989</v>
          </cell>
          <cell r="AD29">
            <v>272.67326394320145</v>
          </cell>
          <cell r="AE29">
            <v>2.8110645767340356</v>
          </cell>
          <cell r="AF29">
            <v>5.6221291534679949</v>
          </cell>
          <cell r="AG29">
            <v>5.6221291534679949</v>
          </cell>
        </row>
        <row r="30">
          <cell r="B30">
            <v>30</v>
          </cell>
          <cell r="C30">
            <v>20</v>
          </cell>
          <cell r="D30">
            <v>0.70314340095199057</v>
          </cell>
          <cell r="F30">
            <v>0.40870250000833819</v>
          </cell>
          <cell r="I30">
            <v>152.06354313595639</v>
          </cell>
          <cell r="J30">
            <v>149.02227227323726</v>
          </cell>
          <cell r="K30">
            <v>3.0412708627191307</v>
          </cell>
          <cell r="L30">
            <v>1797.4353652215259</v>
          </cell>
          <cell r="N30">
            <v>253.76600968398131</v>
          </cell>
          <cell r="O30">
            <v>2.616144429731766</v>
          </cell>
          <cell r="P30">
            <v>2003.9414191675928</v>
          </cell>
          <cell r="Q30">
            <v>5.232288859462642</v>
          </cell>
          <cell r="R30">
            <v>0</v>
          </cell>
          <cell r="S30">
            <v>0.45434781880635289</v>
          </cell>
          <cell r="T30">
            <v>2.305891685392985E-3</v>
          </cell>
          <cell r="U30">
            <v>4.7613828621110041</v>
          </cell>
          <cell r="V30">
            <v>6.8965517971522798</v>
          </cell>
          <cell r="W30">
            <v>0.69040050769676975</v>
          </cell>
          <cell r="X30">
            <v>10.889057923371485</v>
          </cell>
          <cell r="Y30">
            <v>58.842331333613537</v>
          </cell>
          <cell r="AA30">
            <v>382.95319536528592</v>
          </cell>
          <cell r="AB30">
            <v>156.51392833197391</v>
          </cell>
          <cell r="AC30">
            <v>2080.15218096335</v>
          </cell>
          <cell r="AD30">
            <v>261.1928818287418</v>
          </cell>
          <cell r="AE30">
            <v>2.6927101219457921</v>
          </cell>
          <cell r="AF30">
            <v>5.3854202438915308</v>
          </cell>
          <cell r="AG30">
            <v>5.3854202438915308</v>
          </cell>
        </row>
        <row r="31">
          <cell r="B31">
            <v>31</v>
          </cell>
          <cell r="C31">
            <v>21</v>
          </cell>
          <cell r="D31">
            <v>0.66802841950844816</v>
          </cell>
          <cell r="F31">
            <v>0.37789965660138369</v>
          </cell>
          <cell r="I31">
            <v>140.60290977298951</v>
          </cell>
          <cell r="J31">
            <v>137.79085157752971</v>
          </cell>
          <cell r="K31">
            <v>2.8120581954597981</v>
          </cell>
          <cell r="L31">
            <v>1598.3154200740225</v>
          </cell>
          <cell r="N31">
            <v>241.09293516036325</v>
          </cell>
          <cell r="O31">
            <v>2.4854941769109615</v>
          </cell>
          <cell r="P31">
            <v>1797.4353652215259</v>
          </cell>
          <cell r="Q31">
            <v>4.9709883538212125</v>
          </cell>
          <cell r="R31">
            <v>0</v>
          </cell>
          <cell r="S31">
            <v>0.43443375390807049</v>
          </cell>
          <cell r="T31">
            <v>2.4369195462360786E-3</v>
          </cell>
          <cell r="U31">
            <v>4.5235994019773038</v>
          </cell>
          <cell r="V31">
            <v>6.4586941578152635</v>
          </cell>
          <cell r="W31">
            <v>0.70038916403923202</v>
          </cell>
          <cell r="X31">
            <v>11.589447087410717</v>
          </cell>
          <cell r="Y31">
            <v>56.200298803239242</v>
          </cell>
          <cell r="AA31">
            <v>383.65358452932514</v>
          </cell>
          <cell r="AB31">
            <v>144.98255784752189</v>
          </cell>
          <cell r="AC31">
            <v>1868.0853537452633</v>
          </cell>
          <cell r="AD31">
            <v>248.60275278051958</v>
          </cell>
          <cell r="AE31">
            <v>2.5629149771187589</v>
          </cell>
          <cell r="AF31">
            <v>5.1258299542373607</v>
          </cell>
          <cell r="AG31">
            <v>5.1258299542373607</v>
          </cell>
        </row>
        <row r="32">
          <cell r="B32">
            <v>32</v>
          </cell>
          <cell r="C32">
            <v>22</v>
          </cell>
          <cell r="D32">
            <v>0.63000424187002735</v>
          </cell>
          <cell r="F32">
            <v>0.3468512001436817</v>
          </cell>
          <cell r="I32">
            <v>129.05089260215178</v>
          </cell>
          <cell r="J32">
            <v>126.46987475010874</v>
          </cell>
          <cell r="K32">
            <v>2.5810178520430327</v>
          </cell>
          <cell r="L32">
            <v>1407.8671092899392</v>
          </cell>
          <cell r="N32">
            <v>227.3699252910354</v>
          </cell>
          <cell r="O32">
            <v>2.3440198483611896</v>
          </cell>
          <cell r="P32">
            <v>1598.3154200740225</v>
          </cell>
          <cell r="Q32">
            <v>4.6880396967226261</v>
          </cell>
          <cell r="R32">
            <v>0</v>
          </cell>
          <cell r="S32">
            <v>0.41273813223790146</v>
          </cell>
          <cell r="T32">
            <v>2.5784681737037437E-3</v>
          </cell>
          <cell r="U32">
            <v>4.2661161240175902</v>
          </cell>
          <cell r="V32">
            <v>6.0368454925936117</v>
          </cell>
          <cell r="W32">
            <v>0.7066796937658143</v>
          </cell>
          <cell r="X32">
            <v>12.296126781176531</v>
          </cell>
          <cell r="Y32">
            <v>53.052761023059098</v>
          </cell>
          <cell r="AA32">
            <v>384.36026422309101</v>
          </cell>
          <cell r="AB32">
            <v>133.31581893332171</v>
          </cell>
          <cell r="AC32">
            <v>1663.1662032613826</v>
          </cell>
          <cell r="AD32">
            <v>234.88413896082687</v>
          </cell>
          <cell r="AE32">
            <v>2.4214859686683186</v>
          </cell>
          <cell r="AF32">
            <v>4.8429719373364151</v>
          </cell>
          <cell r="AG32">
            <v>4.8429719373364151</v>
          </cell>
        </row>
        <row r="33">
          <cell r="B33">
            <v>33</v>
          </cell>
          <cell r="C33">
            <v>23</v>
          </cell>
          <cell r="D33">
            <v>0.58914216674233733</v>
          </cell>
          <cell r="F33">
            <v>0.31567341245972014</v>
          </cell>
          <cell r="I33">
            <v>117.45075592017146</v>
          </cell>
          <cell r="J33">
            <v>115.10174080176803</v>
          </cell>
          <cell r="K33">
            <v>2.3490151184034289</v>
          </cell>
          <cell r="L33">
            <v>1227.3847826957642</v>
          </cell>
          <cell r="N33">
            <v>212.62271193665882</v>
          </cell>
          <cell r="O33">
            <v>2.1919867209964825</v>
          </cell>
          <cell r="P33">
            <v>1407.8671092899392</v>
          </cell>
          <cell r="Q33">
            <v>4.383973441993021</v>
          </cell>
          <cell r="R33">
            <v>0</v>
          </cell>
          <cell r="S33">
            <v>0.38924507775092015</v>
          </cell>
          <cell r="T33">
            <v>2.7307560895580996E-3</v>
          </cell>
          <cell r="U33">
            <v>3.9894158322136493</v>
          </cell>
          <cell r="V33">
            <v>5.6330803341103346</v>
          </cell>
          <cell r="W33">
            <v>0.70821213183421095</v>
          </cell>
          <cell r="X33">
            <v>13.004338913010741</v>
          </cell>
          <cell r="Y33">
            <v>49.458599402026408</v>
          </cell>
          <cell r="AA33">
            <v>385.06847635492522</v>
          </cell>
          <cell r="AB33">
            <v>121.5558799616243</v>
          </cell>
          <cell r="AC33">
            <v>1466.754676984239</v>
          </cell>
          <cell r="AD33">
            <v>220.0542742087938</v>
          </cell>
          <cell r="AE33">
            <v>2.2686007650391113</v>
          </cell>
          <cell r="AF33">
            <v>4.5372015300783914</v>
          </cell>
          <cell r="AG33">
            <v>4.5372015300783914</v>
          </cell>
        </row>
        <row r="34">
          <cell r="B34">
            <v>34</v>
          </cell>
          <cell r="C34">
            <v>24</v>
          </cell>
          <cell r="D34">
            <v>0.5456516919934179</v>
          </cell>
          <cell r="F34">
            <v>0.28454540258096694</v>
          </cell>
          <cell r="I34">
            <v>105.86913977434976</v>
          </cell>
          <cell r="J34">
            <v>103.75175697886276</v>
          </cell>
          <cell r="K34">
            <v>2.1173827954870035</v>
          </cell>
          <cell r="L34">
            <v>1058.1204380946454</v>
          </cell>
          <cell r="N34">
            <v>196.92690334149464</v>
          </cell>
          <cell r="O34">
            <v>2.030174261252522</v>
          </cell>
          <cell r="P34">
            <v>1227.3847826957642</v>
          </cell>
          <cell r="Q34">
            <v>4.0603485225053646</v>
          </cell>
          <cell r="R34">
            <v>0</v>
          </cell>
          <cell r="S34">
            <v>0.36399864200799542</v>
          </cell>
          <cell r="T34">
            <v>2.8937904266765398E-3</v>
          </cell>
          <cell r="U34">
            <v>3.6949171554798821</v>
          </cell>
          <cell r="V34">
            <v>5.2493144348813061</v>
          </cell>
          <cell r="W34">
            <v>0.70388565998779395</v>
          </cell>
          <cell r="X34">
            <v>13.708224572998535</v>
          </cell>
          <cell r="Y34">
            <v>45.493281370862228</v>
          </cell>
          <cell r="AA34">
            <v>385.77236201491297</v>
          </cell>
          <cell r="AB34">
            <v>109.76975205414394</v>
          </cell>
          <cell r="AC34">
            <v>1280.2303540973946</v>
          </cell>
          <cell r="AD34">
            <v>204.18242179600253</v>
          </cell>
          <cell r="AE34">
            <v>2.104973420577346</v>
          </cell>
          <cell r="AF34">
            <v>4.2099468411547605</v>
          </cell>
          <cell r="AG34">
            <v>4.2099468411547605</v>
          </cell>
        </row>
        <row r="35">
          <cell r="B35">
            <v>35</v>
          </cell>
          <cell r="C35">
            <v>25</v>
          </cell>
          <cell r="D35">
            <v>0.49989879761976985</v>
          </cell>
          <cell r="F35">
            <v>0.25370926576598818</v>
          </cell>
          <cell r="I35">
            <v>94.396119128243839</v>
          </cell>
          <cell r="J35">
            <v>92.508196745678958</v>
          </cell>
          <cell r="K35">
            <v>1.8879223825648808</v>
          </cell>
          <cell r="L35">
            <v>901.22433519759898</v>
          </cell>
          <cell r="N35">
            <v>180.41458249631035</v>
          </cell>
          <cell r="O35">
            <v>1.8599441494464983</v>
          </cell>
          <cell r="P35">
            <v>1058.1204380946454</v>
          </cell>
          <cell r="Q35">
            <v>3.7198882988923287</v>
          </cell>
          <cell r="R35">
            <v>0</v>
          </cell>
          <cell r="S35">
            <v>0.33712826225496517</v>
          </cell>
          <cell r="T35">
            <v>3.0672854933621705E-3</v>
          </cell>
          <cell r="U35">
            <v>3.3850983519920192</v>
          </cell>
          <cell r="V35">
            <v>4.8873225801894264</v>
          </cell>
          <cell r="W35">
            <v>0.69262838628933254</v>
          </cell>
          <cell r="X35">
            <v>14.400852959287867</v>
          </cell>
          <cell r="Y35">
            <v>41.248324295045762</v>
          </cell>
          <cell r="AA35">
            <v>386.46499040120233</v>
          </cell>
          <cell r="AB35">
            <v>98.049748958948726</v>
          </cell>
          <cell r="AC35">
            <v>1104.9393467773384</v>
          </cell>
          <cell r="AD35">
            <v>187.39758250298604</v>
          </cell>
          <cell r="AE35">
            <v>1.9319338402369695</v>
          </cell>
          <cell r="AF35">
            <v>3.8638676804733905</v>
          </cell>
          <cell r="AG35">
            <v>3.8638676804733905</v>
          </cell>
        </row>
        <row r="36">
          <cell r="B36">
            <v>36</v>
          </cell>
          <cell r="C36">
            <v>26</v>
          </cell>
          <cell r="D36">
            <v>0.45238341690601075</v>
          </cell>
          <cell r="F36">
            <v>0.22344934311915429</v>
          </cell>
          <cell r="I36">
            <v>83.137487109590523</v>
          </cell>
          <cell r="J36">
            <v>81.474737367398717</v>
          </cell>
          <cell r="K36">
            <v>1.6627497421918065</v>
          </cell>
          <cell r="L36">
            <v>757.69235861137213</v>
          </cell>
          <cell r="N36">
            <v>163.26617643003604</v>
          </cell>
          <cell r="O36">
            <v>1.6831564580416087</v>
          </cell>
          <cell r="P36">
            <v>901.22433519759898</v>
          </cell>
          <cell r="Q36">
            <v>3.3663129160833023</v>
          </cell>
          <cell r="R36">
            <v>0</v>
          </cell>
          <cell r="S36">
            <v>0.30886005746488637</v>
          </cell>
          <cell r="T36">
            <v>3.2503274474666201E-3</v>
          </cell>
          <cell r="U36">
            <v>3.0633447536358052</v>
          </cell>
          <cell r="V36">
            <v>4.5491728284928836</v>
          </cell>
          <cell r="W36">
            <v>0.67338500187311523</v>
          </cell>
          <cell r="X36">
            <v>15.074237961160982</v>
          </cell>
          <cell r="Y36">
            <v>36.828875934454494</v>
          </cell>
          <cell r="AA36">
            <v>387.13837540307543</v>
          </cell>
          <cell r="AB36">
            <v>86.505815680033763</v>
          </cell>
          <cell r="AC36">
            <v>942.13179479001894</v>
          </cell>
          <cell r="AD36">
            <v>169.88093164787662</v>
          </cell>
          <cell r="AE36">
            <v>1.7513498108028518</v>
          </cell>
          <cell r="AF36">
            <v>3.5026996216056432</v>
          </cell>
          <cell r="AG36">
            <v>3.5026996216056432</v>
          </cell>
        </row>
        <row r="37">
          <cell r="B37">
            <v>37</v>
          </cell>
          <cell r="C37">
            <v>27</v>
          </cell>
          <cell r="D37">
            <v>0.40378386642779796</v>
          </cell>
          <cell r="F37">
            <v>0.1941062580903781</v>
          </cell>
          <cell r="I37">
            <v>72.219977488474157</v>
          </cell>
          <cell r="J37">
            <v>70.775577938704672</v>
          </cell>
          <cell r="K37">
            <v>1.4443995497694857</v>
          </cell>
          <cell r="L37">
            <v>628.29540249776528</v>
          </cell>
          <cell r="N37">
            <v>145.72649109615725</v>
          </cell>
          <cell r="O37">
            <v>1.5023349597541986</v>
          </cell>
          <cell r="P37">
            <v>757.69235861137213</v>
          </cell>
          <cell r="Q37">
            <v>3.0046699195081601</v>
          </cell>
          <cell r="R37">
            <v>0</v>
          </cell>
          <cell r="S37">
            <v>0.27950290900284891</v>
          </cell>
          <cell r="T37">
            <v>3.4413801769758979E-3</v>
          </cell>
          <cell r="U37">
            <v>2.7342496267524257</v>
          </cell>
          <cell r="V37">
            <v>4.2368722691513705</v>
          </cell>
          <cell r="W37">
            <v>0.64534624908578742</v>
          </cell>
          <cell r="X37">
            <v>15.719584210246769</v>
          </cell>
          <cell r="Y37">
            <v>32.350438191500331</v>
          </cell>
          <cell r="AA37">
            <v>387.7837216521612</v>
          </cell>
          <cell r="AB37">
            <v>75.271247158261744</v>
          </cell>
          <cell r="AC37">
            <v>792.9054380664594</v>
          </cell>
          <cell r="AD37">
            <v>151.8833861524765</v>
          </cell>
          <cell r="AE37">
            <v>1.5658081046647063</v>
          </cell>
          <cell r="AF37">
            <v>3.1316162093295361</v>
          </cell>
          <cell r="AG37">
            <v>3.1316162093295361</v>
          </cell>
        </row>
        <row r="38">
          <cell r="B38">
            <v>38</v>
          </cell>
          <cell r="C38">
            <v>28</v>
          </cell>
          <cell r="D38">
            <v>0.35499466184732714</v>
          </cell>
          <cell r="F38">
            <v>0.16608505978133109</v>
          </cell>
          <cell r="I38">
            <v>61.794294509529742</v>
          </cell>
          <cell r="J38">
            <v>60.558408619339147</v>
          </cell>
          <cell r="K38">
            <v>1.2358858901905947</v>
          </cell>
          <cell r="L38">
            <v>513.49274340974387</v>
          </cell>
          <cell r="N38">
            <v>128.11835917700856</v>
          </cell>
          <cell r="O38">
            <v>1.3208078265670986</v>
          </cell>
          <cell r="P38">
            <v>628.29540249776528</v>
          </cell>
          <cell r="Q38">
            <v>2.6416156531342949</v>
          </cell>
          <cell r="R38">
            <v>0</v>
          </cell>
          <cell r="S38">
            <v>0.24947591148867282</v>
          </cell>
          <cell r="T38">
            <v>3.6386670380671748E-3</v>
          </cell>
          <cell r="U38">
            <v>2.4038702443522086</v>
          </cell>
          <cell r="V38">
            <v>3.9517001905809264</v>
          </cell>
          <cell r="W38">
            <v>0.60831291049911951</v>
          </cell>
          <cell r="X38">
            <v>16.327897120745888</v>
          </cell>
          <cell r="Y38">
            <v>27.933450717118383</v>
          </cell>
          <cell r="AA38">
            <v>388.39203456266034</v>
          </cell>
          <cell r="AB38">
            <v>64.506114278932259</v>
          </cell>
          <cell r="AC38">
            <v>658.12952714681626</v>
          </cell>
          <cell r="AD38">
            <v>133.740786004554</v>
          </cell>
          <cell r="AE38">
            <v>1.3787709897376701</v>
          </cell>
          <cell r="AF38">
            <v>2.7575419794754907</v>
          </cell>
          <cell r="AG38">
            <v>2.7575419794754907</v>
          </cell>
        </row>
        <row r="39">
          <cell r="B39">
            <v>39</v>
          </cell>
          <cell r="C39">
            <v>29</v>
          </cell>
          <cell r="D39">
            <v>0.30689998506025129</v>
          </cell>
          <cell r="F39">
            <v>0.13974097896073612</v>
          </cell>
          <cell r="I39">
            <v>51.992606802315002</v>
          </cell>
          <cell r="J39">
            <v>50.952754666268703</v>
          </cell>
          <cell r="K39">
            <v>1.0398521360462993</v>
          </cell>
          <cell r="L39">
            <v>413.42731563113318</v>
          </cell>
          <cell r="N39">
            <v>110.76088387570745</v>
          </cell>
          <cell r="O39">
            <v>1.1418647822237882</v>
          </cell>
          <cell r="P39">
            <v>513.49274340974387</v>
          </cell>
          <cell r="Q39">
            <v>2.2837295644474693</v>
          </cell>
          <cell r="R39">
            <v>0</v>
          </cell>
          <cell r="S39">
            <v>0.21933173710349649</v>
          </cell>
          <cell r="T39">
            <v>3.8383697098339003E-3</v>
          </cell>
          <cell r="U39">
            <v>2.0781939036471972</v>
          </cell>
          <cell r="V39">
            <v>3.6966778626543086</v>
          </cell>
          <cell r="W39">
            <v>0.56217879427421924</v>
          </cell>
          <cell r="X39">
            <v>16.890075915020109</v>
          </cell>
          <cell r="Y39">
            <v>23.693946962952889</v>
          </cell>
          <cell r="AA39">
            <v>388.95421335693459</v>
          </cell>
          <cell r="AB39">
            <v>54.35284254540106</v>
          </cell>
          <cell r="AC39">
            <v>538.35099016958657</v>
          </cell>
          <cell r="AD39">
            <v>115.78894100031405</v>
          </cell>
          <cell r="AE39">
            <v>1.1937004226836501</v>
          </cell>
          <cell r="AF39">
            <v>2.3874008453671536</v>
          </cell>
          <cell r="AG39">
            <v>2.3874008453671536</v>
          </cell>
        </row>
        <row r="40">
          <cell r="B40">
            <v>40</v>
          </cell>
          <cell r="C40">
            <v>30</v>
          </cell>
          <cell r="D40">
            <v>0.2607514343067413</v>
          </cell>
          <cell r="F40">
            <v>0.11555048949334328</v>
          </cell>
          <cell r="I40">
            <v>42.992193204331763</v>
          </cell>
          <cell r="J40">
            <v>42.132349340245128</v>
          </cell>
          <cell r="K40">
            <v>0.85984386408663482</v>
          </cell>
          <cell r="L40">
            <v>327.78030931890976</v>
          </cell>
          <cell r="N40">
            <v>94.105769767317327</v>
          </cell>
          <cell r="O40">
            <v>0.97016257492079716</v>
          </cell>
          <cell r="P40">
            <v>413.42731563113318</v>
          </cell>
          <cell r="Q40">
            <v>1.9403251498414988</v>
          </cell>
          <cell r="R40">
            <v>0</v>
          </cell>
          <cell r="S40">
            <v>0.1896166733607148</v>
          </cell>
          <cell r="T40">
            <v>4.0393731384222361E-3</v>
          </cell>
          <cell r="U40">
            <v>1.7656958863557639</v>
          </cell>
          <cell r="V40">
            <v>3.4705771969884562</v>
          </cell>
          <cell r="W40">
            <v>0.50876144979224813</v>
          </cell>
          <cell r="X40">
            <v>17.398837364812358</v>
          </cell>
          <cell r="Y40">
            <v>19.739161604598852</v>
          </cell>
          <cell r="AA40">
            <v>389.46297480672683</v>
          </cell>
          <cell r="AB40">
            <v>45.002637378450906</v>
          </cell>
          <cell r="AC40">
            <v>433.78560013088543</v>
          </cell>
          <cell r="AD40">
            <v>98.506438411517536</v>
          </cell>
          <cell r="AE40">
            <v>1.0155302929022427</v>
          </cell>
          <cell r="AF40">
            <v>2.0310605858043118</v>
          </cell>
          <cell r="AG40">
            <v>2.0310605858043118</v>
          </cell>
        </row>
        <row r="41">
          <cell r="B41">
            <v>41</v>
          </cell>
          <cell r="C41">
            <v>31</v>
          </cell>
          <cell r="D41">
            <v>0.21773266267481511</v>
          </cell>
          <cell r="F41">
            <v>9.3904593417743543E-2</v>
          </cell>
          <cell r="I41">
            <v>34.938531551806427</v>
          </cell>
          <cell r="J41">
            <v>34.239760920770301</v>
          </cell>
          <cell r="K41">
            <v>0.69877063103612613</v>
          </cell>
          <cell r="L41">
            <v>255.78375249414336</v>
          </cell>
          <cell r="N41">
            <v>78.580199871105307</v>
          </cell>
          <cell r="O41">
            <v>0.81010515331036403</v>
          </cell>
          <cell r="P41">
            <v>327.78030931890976</v>
          </cell>
          <cell r="Q41">
            <v>1.6202103066207769</v>
          </cell>
          <cell r="R41">
            <v>0</v>
          </cell>
          <cell r="S41">
            <v>0.16110401418746412</v>
          </cell>
          <cell r="T41">
            <v>4.2426151694660887E-3</v>
          </cell>
          <cell r="U41">
            <v>1.474391379024907</v>
          </cell>
          <cell r="V41">
            <v>3.2705780339460602</v>
          </cell>
          <cell r="W41">
            <v>0.45080452559818768</v>
          </cell>
          <cell r="X41">
            <v>17.849641890410545</v>
          </cell>
          <cell r="Y41">
            <v>16.153175904336724</v>
          </cell>
          <cell r="AA41">
            <v>389.91377933232502</v>
          </cell>
          <cell r="AB41">
            <v>36.614694916177754</v>
          </cell>
          <cell r="AC41">
            <v>344.16167484426069</v>
          </cell>
          <cell r="AD41">
            <v>82.350056425998588</v>
          </cell>
          <cell r="AE41">
            <v>0.84896965387627421</v>
          </cell>
          <cell r="AF41">
            <v>1.6979393077525629</v>
          </cell>
          <cell r="AG41">
            <v>1.6979393077525629</v>
          </cell>
        </row>
        <row r="42">
          <cell r="B42">
            <v>42</v>
          </cell>
          <cell r="C42">
            <v>32</v>
          </cell>
          <cell r="D42">
            <v>0.17856037933298913</v>
          </cell>
          <cell r="F42">
            <v>7.4949117290469394E-2</v>
          </cell>
          <cell r="I42">
            <v>27.885878676711371</v>
          </cell>
          <cell r="J42">
            <v>27.328161103177145</v>
          </cell>
          <cell r="K42">
            <v>0.55771757353422657</v>
          </cell>
          <cell r="L42">
            <v>196.3818921699027</v>
          </cell>
          <cell r="N42">
            <v>64.442836112294756</v>
          </cell>
          <cell r="O42">
            <v>0.66435913517829648</v>
          </cell>
          <cell r="P42">
            <v>255.78375249414336</v>
          </cell>
          <cell r="Q42">
            <v>1.3287182703566032</v>
          </cell>
          <cell r="R42">
            <v>0</v>
          </cell>
          <cell r="S42">
            <v>0.13452507392681629</v>
          </cell>
          <cell r="T42">
            <v>4.4463752427648115E-3</v>
          </cell>
          <cell r="U42">
            <v>1.2091336260245089</v>
          </cell>
          <cell r="V42">
            <v>3.0977440645289871</v>
          </cell>
          <cell r="W42">
            <v>0.39032715448309901</v>
          </cell>
          <cell r="X42">
            <v>18.239969044893645</v>
          </cell>
          <cell r="Y42">
            <v>12.988894704526826</v>
          </cell>
          <cell r="AA42">
            <v>390.30410648680811</v>
          </cell>
          <cell r="AB42">
            <v>29.252948256031637</v>
          </cell>
          <cell r="AC42">
            <v>268.72915551485045</v>
          </cell>
          <cell r="AD42">
            <v>67.602063830222605</v>
          </cell>
          <cell r="AE42">
            <v>0.69692849309507832</v>
          </cell>
          <cell r="AF42">
            <v>1.3938569861901442</v>
          </cell>
          <cell r="AG42">
            <v>1.3938569861901442</v>
          </cell>
        </row>
        <row r="43">
          <cell r="B43">
            <v>43</v>
          </cell>
          <cell r="C43">
            <v>33</v>
          </cell>
          <cell r="D43">
            <v>0.14401430274343571</v>
          </cell>
          <cell r="F43">
            <v>5.8830862840177398E-2</v>
          </cell>
          <cell r="I43">
            <v>21.888854237594181</v>
          </cell>
          <cell r="J43">
            <v>21.451077152842299</v>
          </cell>
          <cell r="K43">
            <v>0.43777708475188248</v>
          </cell>
          <cell r="L43">
            <v>148.19983687503995</v>
          </cell>
          <cell r="N43">
            <v>51.975080609649083</v>
          </cell>
          <cell r="O43">
            <v>0.53582557329535141</v>
          </cell>
          <cell r="P43">
            <v>196.3818921699027</v>
          </cell>
          <cell r="Q43">
            <v>1.0716511465906819</v>
          </cell>
          <cell r="R43">
            <v>0</v>
          </cell>
          <cell r="S43">
            <v>0.11032266787664277</v>
          </cell>
          <cell r="T43">
            <v>4.6577775149806364E-3</v>
          </cell>
          <cell r="U43">
            <v>0.97520254339752077</v>
          </cell>
          <cell r="V43">
            <v>2.9464521174705647</v>
          </cell>
          <cell r="W43">
            <v>0.33097518796086906</v>
          </cell>
          <cell r="X43">
            <v>18.570944232854515</v>
          </cell>
          <cell r="Y43">
            <v>10.272227264415907</v>
          </cell>
          <cell r="AA43">
            <v>390.63508167476897</v>
          </cell>
          <cell r="AB43">
            <v>22.981398910569826</v>
          </cell>
          <cell r="AC43">
            <v>206.42635798200104</v>
          </cell>
          <cell r="AD43">
            <v>54.569327747081402</v>
          </cell>
          <cell r="AE43">
            <v>0.5625703891451691</v>
          </cell>
          <cell r="AF43">
            <v>1.1251407782902731</v>
          </cell>
          <cell r="AG43">
            <v>1.1251407782902731</v>
          </cell>
        </row>
        <row r="44">
          <cell r="B44">
            <v>44</v>
          </cell>
          <cell r="C44">
            <v>34</v>
          </cell>
          <cell r="D44">
            <v>0.11435599723645257</v>
          </cell>
          <cell r="F44">
            <v>4.5464948853402687E-2</v>
          </cell>
          <cell r="I44">
            <v>16.915876978982027</v>
          </cell>
          <cell r="J44">
            <v>16.577559439402386</v>
          </cell>
          <cell r="K44">
            <v>0.33831753957964139</v>
          </cell>
          <cell r="L44">
            <v>109.72756691601292</v>
          </cell>
          <cell r="N44">
            <v>41.271332508897956</v>
          </cell>
          <cell r="O44">
            <v>0.42547765473090676</v>
          </cell>
          <cell r="P44">
            <v>148.19983687503995</v>
          </cell>
          <cell r="Q44">
            <v>0.85095530946178144</v>
          </cell>
          <cell r="R44">
            <v>0</v>
          </cell>
          <cell r="S44">
            <v>8.897854132254869E-2</v>
          </cell>
          <cell r="T44">
            <v>4.8864721729678113E-3</v>
          </cell>
          <cell r="U44">
            <v>0.77436933161022126</v>
          </cell>
          <cell r="V44">
            <v>2.8126584271982034</v>
          </cell>
          <cell r="W44">
            <v>0.27531580945703393</v>
          </cell>
          <cell r="X44">
            <v>18.846260042311549</v>
          </cell>
          <cell r="Y44">
            <v>7.9970570300240951</v>
          </cell>
          <cell r="AA44">
            <v>390.910397484226</v>
          </cell>
          <cell r="AB44">
            <v>17.772721227883647</v>
          </cell>
          <cell r="AC44">
            <v>155.84604391198923</v>
          </cell>
          <cell r="AD44">
            <v>43.361859884374518</v>
          </cell>
          <cell r="AE44">
            <v>0.44702948334406722</v>
          </cell>
          <cell r="AF44">
            <v>0.89405896668809248</v>
          </cell>
          <cell r="AG44">
            <v>0.89405896668809248</v>
          </cell>
        </row>
        <row r="45">
          <cell r="B45">
            <v>45</v>
          </cell>
          <cell r="C45">
            <v>35</v>
          </cell>
          <cell r="D45">
            <v>8.9492716317303059E-2</v>
          </cell>
          <cell r="F45">
            <v>3.4627697979266056E-2</v>
          </cell>
          <cell r="I45">
            <v>12.88372458025475</v>
          </cell>
          <cell r="J45">
            <v>12.626050088649654</v>
          </cell>
          <cell r="K45">
            <v>0.25767449160509592</v>
          </cell>
          <cell r="L45">
            <v>79.448044702272</v>
          </cell>
          <cell r="N45">
            <v>32.298119394813369</v>
          </cell>
          <cell r="O45">
            <v>0.33297030303931308</v>
          </cell>
          <cell r="P45">
            <v>109.72756691601292</v>
          </cell>
          <cell r="Q45">
            <v>0.66594060607859262</v>
          </cell>
          <cell r="R45">
            <v>0</v>
          </cell>
          <cell r="S45">
            <v>7.0654300522583008E-2</v>
          </cell>
          <cell r="T45">
            <v>5.147656719713135E-3</v>
          </cell>
          <cell r="U45">
            <v>0.60600595153151926</v>
          </cell>
          <cell r="V45">
            <v>2.6929215338318819</v>
          </cell>
          <cell r="W45">
            <v>0.22503661689288271</v>
          </cell>
          <cell r="X45">
            <v>19.071296659204432</v>
          </cell>
          <cell r="Y45">
            <v>6.1341749954995111</v>
          </cell>
          <cell r="AA45">
            <v>391.1354341011189</v>
          </cell>
          <cell r="AB45">
            <v>13.544119681042668</v>
          </cell>
          <cell r="AC45">
            <v>115.42886178516225</v>
          </cell>
          <cell r="AD45">
            <v>33.95365927228692</v>
          </cell>
          <cell r="AE45">
            <v>0.35003772445656622</v>
          </cell>
          <cell r="AF45">
            <v>0.70007544891311113</v>
          </cell>
          <cell r="AG45">
            <v>0.70007544891311113</v>
          </cell>
        </row>
        <row r="46">
          <cell r="B46">
            <v>46</v>
          </cell>
          <cell r="C46">
            <v>36</v>
          </cell>
          <cell r="D46">
            <v>6.9095536414263345E-2</v>
          </cell>
          <cell r="F46">
            <v>2.601980832684354E-2</v>
          </cell>
          <cell r="I46">
            <v>9.6810375415309853</v>
          </cell>
          <cell r="J46">
            <v>9.4874167907003653</v>
          </cell>
          <cell r="K46">
            <v>0.19362075083062003</v>
          </cell>
          <cell r="L46">
            <v>55.924894774525221</v>
          </cell>
          <cell r="N46">
            <v>24.936732022347503</v>
          </cell>
          <cell r="O46">
            <v>0.25707971157059284</v>
          </cell>
          <cell r="P46">
            <v>79.448044702272</v>
          </cell>
          <cell r="Q46">
            <v>0.51415942314118013</v>
          </cell>
          <cell r="R46">
            <v>0</v>
          </cell>
          <cell r="S46">
            <v>5.5292642502963021E-2</v>
          </cell>
          <cell r="T46">
            <v>5.4670827271223171E-3</v>
          </cell>
          <cell r="U46">
            <v>0.46788507505847393</v>
          </cell>
          <cell r="V46">
            <v>2.5837955600614673</v>
          </cell>
          <cell r="W46">
            <v>0.1810844024545592</v>
          </cell>
          <cell r="X46">
            <v>19.252381061658991</v>
          </cell>
          <cell r="Y46">
            <v>4.6397634390606539</v>
          </cell>
          <cell r="AA46">
            <v>391.31651850357343</v>
          </cell>
          <cell r="AB46">
            <v>10.181980806590705</v>
          </cell>
          <cell r="AC46">
            <v>83.599383038597637</v>
          </cell>
          <cell r="AD46">
            <v>26.22707801115342</v>
          </cell>
          <cell r="AE46">
            <v>0.27038224753766416</v>
          </cell>
          <cell r="AF46">
            <v>0.54076449507531521</v>
          </cell>
          <cell r="AG46">
            <v>0.54076449507531521</v>
          </cell>
        </row>
        <row r="47">
          <cell r="B47">
            <v>47</v>
          </cell>
          <cell r="C47">
            <v>37</v>
          </cell>
          <cell r="D47">
            <v>5.2703311355343507E-2</v>
          </cell>
          <cell r="F47">
            <v>1.9315687590640562E-2</v>
          </cell>
          <cell r="I47">
            <v>7.1866746425091721</v>
          </cell>
          <cell r="J47">
            <v>7.0429411496589882</v>
          </cell>
          <cell r="K47">
            <v>0.14373349285018389</v>
          </cell>
          <cell r="L47">
            <v>37.853817301066151</v>
          </cell>
          <cell r="N47">
            <v>19.020741717365784</v>
          </cell>
          <cell r="O47">
            <v>0.19609012079758539</v>
          </cell>
          <cell r="P47">
            <v>55.924894774525221</v>
          </cell>
          <cell r="Q47">
            <v>0.39218024159515608</v>
          </cell>
          <cell r="R47">
            <v>0</v>
          </cell>
          <cell r="S47">
            <v>4.2690343423687688E-2</v>
          </cell>
          <cell r="T47">
            <v>5.8926118032898555E-3</v>
          </cell>
          <cell r="U47">
            <v>0.35688401985159202</v>
          </cell>
          <cell r="V47">
            <v>2.4805835884985559</v>
          </cell>
          <cell r="W47">
            <v>0.1438709912886291</v>
          </cell>
          <cell r="X47">
            <v>19.39625205294762</v>
          </cell>
          <cell r="Y47">
            <v>3.4627884437548131</v>
          </cell>
          <cell r="AA47">
            <v>391.46038949486206</v>
          </cell>
          <cell r="AB47">
            <v>7.5613265875932276</v>
          </cell>
          <cell r="AC47">
            <v>58.860141318392678</v>
          </cell>
          <cell r="AD47">
            <v>20.0123210271068</v>
          </cell>
          <cell r="AE47">
            <v>0.20631258790831755</v>
          </cell>
          <cell r="AF47">
            <v>0.41262517581662195</v>
          </cell>
          <cell r="AG47">
            <v>0.41262517581662195</v>
          </cell>
        </row>
        <row r="48">
          <cell r="B48">
            <v>48</v>
          </cell>
          <cell r="C48">
            <v>38</v>
          </cell>
          <cell r="D48">
            <v>3.9764648417606678E-2</v>
          </cell>
          <cell r="F48">
            <v>1.4183636289185696E-2</v>
          </cell>
          <cell r="I48">
            <v>5.2772224017257123</v>
          </cell>
          <cell r="J48">
            <v>5.1716779536911979</v>
          </cell>
          <cell r="K48">
            <v>0.10554444803451446</v>
          </cell>
          <cell r="L48">
            <v>24.099797662667665</v>
          </cell>
          <cell r="N48">
            <v>14.351149625752482</v>
          </cell>
          <cell r="O48">
            <v>0.14794999614177817</v>
          </cell>
          <cell r="P48">
            <v>37.853817301066151</v>
          </cell>
          <cell r="Q48">
            <v>0.29589999228354458</v>
          </cell>
          <cell r="R48">
            <v>0</v>
          </cell>
          <cell r="S48">
            <v>3.2562486349852017E-2</v>
          </cell>
          <cell r="T48">
            <v>6.5172099238035418E-3</v>
          </cell>
          <cell r="U48">
            <v>0.26926899297802559</v>
          </cell>
          <cell r="V48">
            <v>2.3781307318519107</v>
          </cell>
          <cell r="W48">
            <v>0.11322716172476313</v>
          </cell>
          <cell r="X48">
            <v>19.509479214672382</v>
          </cell>
          <cell r="Y48">
            <v>2.5505711643864024</v>
          </cell>
          <cell r="AA48">
            <v>391.57361665658686</v>
          </cell>
          <cell r="AB48">
            <v>5.5539377590980541</v>
          </cell>
          <cell r="AC48">
            <v>39.847536413816748</v>
          </cell>
          <cell r="AD48">
            <v>15.103663580081076</v>
          </cell>
          <cell r="AE48">
            <v>0.15570787195959873</v>
          </cell>
          <cell r="AF48">
            <v>0.31141574391919846</v>
          </cell>
          <cell r="AG48">
            <v>0.31141574391919846</v>
          </cell>
        </row>
        <row r="49">
          <cell r="B49">
            <v>49</v>
          </cell>
          <cell r="C49">
            <v>39</v>
          </cell>
          <cell r="D49">
            <v>2.972009822731923E-2</v>
          </cell>
          <cell r="F49">
            <v>1.0317128722664123E-2</v>
          </cell>
          <cell r="I49">
            <v>3.8386335990752278</v>
          </cell>
          <cell r="J49">
            <v>3.7618609270937231</v>
          </cell>
          <cell r="K49">
            <v>7.6772671981504725E-2</v>
          </cell>
          <cell r="L49">
            <v>13.704759386754533</v>
          </cell>
          <cell r="N49">
            <v>10.726049230287405</v>
          </cell>
          <cell r="O49">
            <v>0.110577827116365</v>
          </cell>
          <cell r="P49">
            <v>24.099797662667665</v>
          </cell>
          <cell r="Q49">
            <v>0.22115565423272265</v>
          </cell>
          <cell r="R49">
            <v>0</v>
          </cell>
          <cell r="S49">
            <v>2.456839595096335E-2</v>
          </cell>
          <cell r="T49">
            <v>7.5515519750509958E-3</v>
          </cell>
          <cell r="U49">
            <v>0.20125164535177761</v>
          </cell>
          <cell r="V49">
            <v>2.2693729287902573</v>
          </cell>
          <cell r="W49">
            <v>8.8681610148165266E-2</v>
          </cell>
          <cell r="X49">
            <v>19.598160824820546</v>
          </cell>
          <cell r="Y49">
            <v>1.8533105133065577</v>
          </cell>
          <cell r="AA49">
            <v>391.66229826673498</v>
          </cell>
          <cell r="AB49">
            <v>4.0408303470323741</v>
          </cell>
          <cell r="AC49">
            <v>25.372556469236841</v>
          </cell>
          <cell r="AD49">
            <v>11.291034717132217</v>
          </cell>
          <cell r="AE49">
            <v>0.11640241976424966</v>
          </cell>
          <cell r="AF49">
            <v>0.23280483952848563</v>
          </cell>
          <cell r="AG49">
            <v>0.23280483952848563</v>
          </cell>
        </row>
        <row r="50">
          <cell r="B50">
            <v>50</v>
          </cell>
          <cell r="C50">
            <v>40</v>
          </cell>
          <cell r="D50">
            <v>2.2038938840468571E-2</v>
          </cell>
          <cell r="F50">
            <v>7.4459044324005647E-3</v>
          </cell>
          <cell r="I50">
            <v>2.7703540101160438</v>
          </cell>
          <cell r="J50">
            <v>2.7149469299137228</v>
          </cell>
          <cell r="K50">
            <v>5.5407080202320991E-2</v>
          </cell>
          <cell r="L50">
            <v>5.8817415000762461</v>
          </cell>
          <cell r="N50">
            <v>7.9539018067196228</v>
          </cell>
          <cell r="O50">
            <v>8.1998987698140444E-2</v>
          </cell>
          <cell r="P50">
            <v>13.704759386754533</v>
          </cell>
          <cell r="Q50">
            <v>0.16399797539627503</v>
          </cell>
          <cell r="R50">
            <v>0</v>
          </cell>
          <cell r="S50">
            <v>1.8362419133750005E-2</v>
          </cell>
          <cell r="T50">
            <v>9.5923310905052742E-3</v>
          </cell>
          <cell r="U50">
            <v>0.14923815761061029</v>
          </cell>
          <cell r="V50">
            <v>2.1444685919115227</v>
          </cell>
          <cell r="W50">
            <v>6.9592139597429742E-2</v>
          </cell>
          <cell r="X50">
            <v>19.667752964417975</v>
          </cell>
          <cell r="Y50">
            <v>1.3265109981319385</v>
          </cell>
          <cell r="AA50">
            <v>391.73189040633241</v>
          </cell>
          <cell r="AB50">
            <v>2.9167982190891628</v>
          </cell>
          <cell r="AC50">
            <v>14.430059795715904</v>
          </cell>
          <cell r="AD50">
            <v>8.3743545192905078</v>
          </cell>
          <cell r="AE50">
            <v>8.6333551745262971E-2</v>
          </cell>
          <cell r="AF50">
            <v>0.17266710349052072</v>
          </cell>
          <cell r="AG50">
            <v>0.17266710349052072</v>
          </cell>
        </row>
        <row r="51">
          <cell r="B51">
            <v>51</v>
          </cell>
          <cell r="C51">
            <v>41</v>
          </cell>
          <cell r="D51">
            <v>1.6243138704202145E-2</v>
          </cell>
          <cell r="F51">
            <v>5.3409055812825923E-3</v>
          </cell>
          <cell r="I51">
            <v>1.9871594282586147</v>
          </cell>
          <cell r="J51">
            <v>1.9474162396934425</v>
          </cell>
          <cell r="K51">
            <v>3.9743188565172227E-2</v>
          </cell>
          <cell r="L51">
            <v>6.0434893913283432</v>
          </cell>
          <cell r="N51">
            <v>5.8621847095884974</v>
          </cell>
          <cell r="O51">
            <v>6.043489391328348E-2</v>
          </cell>
          <cell r="P51">
            <v>5.8817415000762461</v>
          </cell>
          <cell r="Q51">
            <v>0.12086978782656234</v>
          </cell>
          <cell r="R51">
            <v>0</v>
          </cell>
          <cell r="S51">
            <v>1.3616651908632316E-2</v>
          </cell>
          <cell r="T51">
            <v>1.5259108493981479E-2</v>
          </cell>
          <cell r="U51">
            <v>0.10999150692217173</v>
          </cell>
          <cell r="V51">
            <v>1.9896630731718135</v>
          </cell>
          <cell r="W51">
            <v>5.5281473735565294E-2</v>
          </cell>
          <cell r="X51">
            <v>19.72303443815354</v>
          </cell>
          <cell r="Y51">
            <v>0.93214634849496236</v>
          </cell>
          <cell r="AA51">
            <v>391.787171880068</v>
          </cell>
          <cell r="AB51">
            <v>2.0924982929691778</v>
          </cell>
          <cell r="AC51">
            <v>6.193531265571802</v>
          </cell>
          <cell r="AD51">
            <v>6.1729377741137803</v>
          </cell>
          <cell r="AE51">
            <v>6.3638533753750309E-2</v>
          </cell>
          <cell r="AF51">
            <v>0.12727706750749621</v>
          </cell>
          <cell r="AG51">
            <v>0.12727706750749621</v>
          </cell>
        </row>
        <row r="52">
          <cell r="B52">
            <v>52</v>
          </cell>
          <cell r="C52">
            <v>42</v>
          </cell>
        </row>
        <row r="53">
          <cell r="B53">
            <v>53</v>
          </cell>
          <cell r="C53">
            <v>43</v>
          </cell>
        </row>
      </sheetData>
      <sheetData sheetId="4" refreshError="1"/>
      <sheetData sheetId="5" refreshError="1"/>
      <sheetData sheetId="6" refreshError="1"/>
      <sheetData sheetId="7" refreshError="1"/>
      <sheetData sheetId="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iginal policy1"/>
      <sheetName val="Annuity Stream for o.policy 2"/>
      <sheetName val="cedants original tariff"/>
      <sheetName val="Endowment"/>
      <sheetName val="Practice Annuity calculation"/>
      <sheetName val="kommutation values"/>
      <sheetName val="cancellation propability"/>
      <sheetName val="pool mortality tables"/>
    </sheetNames>
    <sheetDataSet>
      <sheetData sheetId="0" refreshError="1"/>
      <sheetData sheetId="1" refreshError="1">
        <row r="8">
          <cell r="B8" t="str">
            <v>Starting time of Annuity Payment</v>
          </cell>
          <cell r="C8" t="str">
            <v>Time Period</v>
          </cell>
          <cell r="D8" t="str">
            <v>Probability of Survival</v>
          </cell>
          <cell r="E8" t="str">
            <v>Premium</v>
          </cell>
          <cell r="G8" t="str">
            <v>Level Annuity</v>
          </cell>
          <cell r="H8" t="str">
            <v>Difference btw calculated benefits &amp; actual premium</v>
          </cell>
          <cell r="I8" t="str">
            <v>P.Value of Future Benefits(incl.exp)</v>
          </cell>
          <cell r="J8" t="str">
            <v>P.Value of Future Benefits(excl.exp)</v>
          </cell>
          <cell r="K8" t="str">
            <v>Expense
(discounted)</v>
          </cell>
          <cell r="L8" t="str">
            <v>Reserve</v>
          </cell>
          <cell r="N8" t="str">
            <v>Ann_claim</v>
          </cell>
          <cell r="O8" t="str">
            <v>Expenses</v>
          </cell>
          <cell r="P8" t="str">
            <v>reserve bop</v>
          </cell>
          <cell r="Q8" t="str">
            <v>tech surplus</v>
          </cell>
          <cell r="R8" t="str">
            <v>new_res_ann_bop</v>
          </cell>
          <cell r="S8" t="str">
            <v>num_pol</v>
          </cell>
          <cell r="T8" t="str">
            <v>Bonus Rate</v>
          </cell>
          <cell r="U8" t="str">
            <v>Bonus Amount</v>
          </cell>
          <cell r="V8" t="str">
            <v>P.value of a benefit of 1 euro p.a</v>
          </cell>
          <cell r="W8" t="str">
            <v xml:space="preserve"> annuity amount</v>
          </cell>
          <cell r="X8" t="str">
            <v>Level annuity of bonus</v>
          </cell>
          <cell r="Y8" t="str">
            <v>Resesrve_bop</v>
          </cell>
          <cell r="AA8" t="str">
            <v>New  annuity</v>
          </cell>
          <cell r="AB8" t="str">
            <v>P.Value of future benfits(incl exp)</v>
          </cell>
          <cell r="AC8" t="str">
            <v>Reserve_bop</v>
          </cell>
          <cell r="AD8" t="str">
            <v>Ann_claim</v>
          </cell>
          <cell r="AE8" t="str">
            <v>Expenses</v>
          </cell>
          <cell r="AF8" t="str">
            <v>Technical Surplus</v>
          </cell>
          <cell r="AG8" t="str">
            <v>tech.surp</v>
          </cell>
        </row>
        <row r="9">
          <cell r="B9">
            <v>-1</v>
          </cell>
        </row>
        <row r="10">
          <cell r="B10">
            <v>-2</v>
          </cell>
          <cell r="C10">
            <v>0</v>
          </cell>
          <cell r="D10">
            <v>1</v>
          </cell>
          <cell r="E10">
            <v>6245.8251370429271</v>
          </cell>
          <cell r="G10">
            <v>388.02385230182512</v>
          </cell>
          <cell r="H10">
            <v>0</v>
          </cell>
          <cell r="L10">
            <v>6245.8251370429243</v>
          </cell>
          <cell r="T10">
            <v>0</v>
          </cell>
          <cell r="U10">
            <v>0</v>
          </cell>
          <cell r="W10">
            <v>0</v>
          </cell>
          <cell r="X10">
            <v>0</v>
          </cell>
          <cell r="Y10">
            <v>0</v>
          </cell>
          <cell r="AA10">
            <v>388.02385230182512</v>
          </cell>
        </row>
        <row r="11">
          <cell r="B11">
            <v>11</v>
          </cell>
          <cell r="C11">
            <v>1</v>
          </cell>
          <cell r="D11">
            <v>0.99390999999999996</v>
          </cell>
          <cell r="F11">
            <v>0.96730900243308993</v>
          </cell>
          <cell r="I11">
            <v>375.33896549032306</v>
          </cell>
          <cell r="J11">
            <v>367.8321861805166</v>
          </cell>
          <cell r="K11">
            <v>7.5067793098064612</v>
          </cell>
          <cell r="L11">
            <v>6031.9245412702976</v>
          </cell>
          <cell r="N11">
            <v>374.0909634300678</v>
          </cell>
          <cell r="O11">
            <v>3.85660787041307</v>
          </cell>
          <cell r="P11">
            <v>6245.8251370429243</v>
          </cell>
          <cell r="Q11">
            <v>7.7132157408259445</v>
          </cell>
          <cell r="R11">
            <v>6245.8251370429271</v>
          </cell>
          <cell r="S11">
            <v>0.62554898688903637</v>
          </cell>
          <cell r="T11">
            <v>1.1237948822042682E-3</v>
          </cell>
          <cell r="U11">
            <v>7.0190263241516107</v>
          </cell>
          <cell r="V11">
            <v>15.647779745780573</v>
          </cell>
          <cell r="W11">
            <v>0.44856372202224359</v>
          </cell>
          <cell r="X11">
            <v>0.44856372202224359</v>
          </cell>
          <cell r="Y11">
            <v>7.2234670781437016</v>
          </cell>
          <cell r="AA11">
            <v>388.47241602384736</v>
          </cell>
          <cell r="AB11">
            <v>375.77286521680008</v>
          </cell>
          <cell r="AC11">
            <v>6349.1079644706761</v>
          </cell>
          <cell r="AD11">
            <v>374.52342043995424</v>
          </cell>
          <cell r="AE11">
            <v>3.8610661901026213</v>
          </cell>
          <cell r="AF11">
            <v>331.85913007147064</v>
          </cell>
          <cell r="AG11">
            <v>331.85913007147064</v>
          </cell>
        </row>
        <row r="12">
          <cell r="B12">
            <v>12</v>
          </cell>
          <cell r="C12">
            <v>2</v>
          </cell>
          <cell r="D12">
            <v>0.98734025489999999</v>
          </cell>
          <cell r="F12">
            <v>0.93519716781217244</v>
          </cell>
          <cell r="I12">
            <v>362.87880771623554</v>
          </cell>
          <cell r="J12">
            <v>355.6212315619108</v>
          </cell>
          <cell r="K12">
            <v>7.2575761543247381</v>
          </cell>
          <cell r="L12">
            <v>5814.6908969162678</v>
          </cell>
          <cell r="N12">
            <v>371.61822216179502</v>
          </cell>
          <cell r="O12">
            <v>3.8311156923896399</v>
          </cell>
          <cell r="P12">
            <v>6031.9245412702976</v>
          </cell>
          <cell r="Q12">
            <v>7.6622313847783516</v>
          </cell>
          <cell r="R12">
            <v>0</v>
          </cell>
          <cell r="S12">
            <v>0.62173939355888208</v>
          </cell>
          <cell r="T12">
            <v>1.1545718949940329E-3</v>
          </cell>
          <cell r="U12">
            <v>6.9726305601482998</v>
          </cell>
          <cell r="V12">
            <v>15.18507704807733</v>
          </cell>
          <cell r="W12">
            <v>0.45917650190857245</v>
          </cell>
          <cell r="X12">
            <v>0.9077402239308161</v>
          </cell>
          <cell r="Y12">
            <v>14.117616005194076</v>
          </cell>
          <cell r="AA12">
            <v>388.93159252575595</v>
          </cell>
          <cell r="AB12">
            <v>363.72772380276484</v>
          </cell>
          <cell r="AC12">
            <v>5813.4648167920923</v>
          </cell>
          <cell r="AD12">
            <v>372.48758317195148</v>
          </cell>
          <cell r="AE12">
            <v>3.8400781770304282</v>
          </cell>
          <cell r="AF12">
            <v>283.65279240683503</v>
          </cell>
          <cell r="AG12">
            <v>283.65279240683503</v>
          </cell>
        </row>
        <row r="13">
          <cell r="B13">
            <v>13</v>
          </cell>
          <cell r="C13">
            <v>3</v>
          </cell>
          <cell r="D13">
            <v>0.98026102527236703</v>
          </cell>
          <cell r="F13">
            <v>0.90364165850993583</v>
          </cell>
          <cell r="I13">
            <v>350.63451743543567</v>
          </cell>
          <cell r="J13">
            <v>343.62182708672697</v>
          </cell>
          <cell r="K13">
            <v>7.012690348708702</v>
          </cell>
          <cell r="L13">
            <v>5594.2302372939448</v>
          </cell>
          <cell r="N13">
            <v>368.95371950889501</v>
          </cell>
          <cell r="O13">
            <v>3.8036465928752063</v>
          </cell>
          <cell r="P13">
            <v>5814.6908969162678</v>
          </cell>
          <cell r="Q13">
            <v>7.6072931857506774</v>
          </cell>
          <cell r="R13">
            <v>0</v>
          </cell>
          <cell r="S13">
            <v>0.61762969616745789</v>
          </cell>
          <cell r="T13">
            <v>1.1876589844539973E-3</v>
          </cell>
          <cell r="U13">
            <v>6.9226367990331177</v>
          </cell>
          <cell r="V13">
            <v>14.715345695536449</v>
          </cell>
          <cell r="W13">
            <v>0.47043657296701735</v>
          </cell>
          <cell r="X13">
            <v>1.3781767968978333</v>
          </cell>
          <cell r="Y13">
            <v>20.662781235322008</v>
          </cell>
          <cell r="AA13">
            <v>389.40202909872295</v>
          </cell>
          <cell r="AB13">
            <v>351.87989540190426</v>
          </cell>
          <cell r="AC13">
            <v>5313.3546454980578</v>
          </cell>
          <cell r="AD13">
            <v>370.26416331883058</v>
          </cell>
          <cell r="AE13">
            <v>3.8171563228745424</v>
          </cell>
          <cell r="AF13">
            <v>238.61869073734761</v>
          </cell>
          <cell r="AG13">
            <v>238.61869073734761</v>
          </cell>
        </row>
        <row r="14">
          <cell r="B14">
            <v>14</v>
          </cell>
          <cell r="C14">
            <v>4</v>
          </cell>
          <cell r="D14">
            <v>0.97263459449574796</v>
          </cell>
          <cell r="F14">
            <v>0.87261442959292312</v>
          </cell>
          <cell r="I14">
            <v>338.59521254480575</v>
          </cell>
          <cell r="J14">
            <v>331.82330829390963</v>
          </cell>
          <cell r="K14">
            <v>6.7719042508961138</v>
          </cell>
          <cell r="L14">
            <v>5370.6661465812667</v>
          </cell>
          <cell r="N14">
            <v>366.08325957111578</v>
          </cell>
          <cell r="O14">
            <v>3.7740542223826368</v>
          </cell>
          <cell r="P14">
            <v>5594.2302372939448</v>
          </cell>
          <cell r="Q14">
            <v>7.5481084447637841</v>
          </cell>
          <cell r="R14">
            <v>0</v>
          </cell>
          <cell r="S14">
            <v>0.61320129124593725</v>
          </cell>
          <cell r="T14">
            <v>1.2233142576479957E-3</v>
          </cell>
          <cell r="U14">
            <v>6.8687786847350436</v>
          </cell>
          <cell r="V14">
            <v>14.238573806377321</v>
          </cell>
          <cell r="W14">
            <v>0.48240636865319919</v>
          </cell>
          <cell r="X14">
            <v>1.8605831655510325</v>
          </cell>
          <cell r="Y14">
            <v>26.838688630275005</v>
          </cell>
          <cell r="AA14">
            <v>389.88443546737614</v>
          </cell>
          <cell r="AB14">
            <v>340.21878426252323</v>
          </cell>
          <cell r="AC14">
            <v>4846.7718878702026</v>
          </cell>
          <cell r="AD14">
            <v>367.8386370972845</v>
          </cell>
          <cell r="AE14">
            <v>3.7921508979101497</v>
          </cell>
          <cell r="AF14">
            <v>196.60702975912318</v>
          </cell>
          <cell r="AG14">
            <v>196.60702975912318</v>
          </cell>
        </row>
        <row r="15">
          <cell r="B15">
            <v>15</v>
          </cell>
          <cell r="C15">
            <v>5</v>
          </cell>
          <cell r="D15">
            <v>0.96439637948036905</v>
          </cell>
          <cell r="F15">
            <v>0.84206655510877959</v>
          </cell>
          <cell r="I15">
            <v>326.74190860783574</v>
          </cell>
          <cell r="J15">
            <v>320.20707043567904</v>
          </cell>
          <cell r="K15">
            <v>6.5348381721566966</v>
          </cell>
          <cell r="L15">
            <v>5144.150667300346</v>
          </cell>
          <cell r="N15">
            <v>362.98253436254839</v>
          </cell>
          <cell r="O15">
            <v>3.7420879831190561</v>
          </cell>
          <cell r="P15">
            <v>5370.6661465812667</v>
          </cell>
          <cell r="Q15">
            <v>7.4841759662394907</v>
          </cell>
          <cell r="R15">
            <v>0</v>
          </cell>
          <cell r="S15">
            <v>0.60843058520004389</v>
          </cell>
          <cell r="T15">
            <v>1.2618052854437159E-3</v>
          </cell>
          <cell r="U15">
            <v>6.8106001292779368</v>
          </cell>
          <cell r="V15">
            <v>13.755110370894169</v>
          </cell>
          <cell r="W15">
            <v>0.4951323504963781</v>
          </cell>
          <cell r="X15">
            <v>2.3557155160474106</v>
          </cell>
          <cell r="Y15">
            <v>32.624138010424595</v>
          </cell>
          <cell r="AA15">
            <v>390.3795678178725</v>
          </cell>
          <cell r="AB15">
            <v>328.72557785725007</v>
          </cell>
          <cell r="AC15">
            <v>4411.8202970323155</v>
          </cell>
          <cell r="AD15">
            <v>365.1862225718674</v>
          </cell>
          <cell r="AE15">
            <v>3.7648064182666743</v>
          </cell>
          <cell r="AF15">
            <v>157.47999746311416</v>
          </cell>
          <cell r="AG15">
            <v>157.47999746311416</v>
          </cell>
        </row>
        <row r="16">
          <cell r="B16">
            <v>16</v>
          </cell>
          <cell r="C16">
            <v>6</v>
          </cell>
          <cell r="D16">
            <v>0.95546606900638087</v>
          </cell>
          <cell r="F16">
            <v>0.81194065090848877</v>
          </cell>
          <cell r="I16">
            <v>315.05233920596316</v>
          </cell>
          <cell r="J16">
            <v>308.75129242184391</v>
          </cell>
          <cell r="K16">
            <v>6.3010467841192508</v>
          </cell>
          <cell r="L16">
            <v>4914.8711858115685</v>
          </cell>
          <cell r="N16">
            <v>359.62131609435124</v>
          </cell>
          <cell r="O16">
            <v>3.7074362483953736</v>
          </cell>
          <cell r="P16">
            <v>5144.150667300346</v>
          </cell>
          <cell r="Q16">
            <v>7.4148724967899398</v>
          </cell>
          <cell r="R16">
            <v>0</v>
          </cell>
          <cell r="S16">
            <v>0.60327717814339954</v>
          </cell>
          <cell r="T16">
            <v>1.3034242797574772E-3</v>
          </cell>
          <cell r="U16">
            <v>6.7475339720788456</v>
          </cell>
          <cell r="V16">
            <v>13.265474197159456</v>
          </cell>
          <cell r="W16">
            <v>0.50865380851019248</v>
          </cell>
          <cell r="X16">
            <v>2.864369324557603</v>
          </cell>
          <cell r="Y16">
            <v>37.996943658045801</v>
          </cell>
          <cell r="AA16">
            <v>390.88822162638274</v>
          </cell>
          <cell r="AB16">
            <v>317.37803709978681</v>
          </cell>
          <cell r="AC16">
            <v>4006.7143287474555</v>
          </cell>
          <cell r="AD16">
            <v>362.27601956210725</v>
          </cell>
          <cell r="AE16">
            <v>3.7348043253825489</v>
          </cell>
          <cell r="AF16">
            <v>121.11255129163465</v>
          </cell>
          <cell r="AG16">
            <v>121.11255129163465</v>
          </cell>
        </row>
        <row r="17">
          <cell r="B17">
            <v>17</v>
          </cell>
          <cell r="C17">
            <v>7</v>
          </cell>
          <cell r="D17">
            <v>0.94573942442389591</v>
          </cell>
          <cell r="F17">
            <v>0.78216554265911464</v>
          </cell>
          <cell r="I17">
            <v>303.49888700033716</v>
          </cell>
          <cell r="J17">
            <v>297.42890926033044</v>
          </cell>
          <cell r="K17">
            <v>6.0699777400067205</v>
          </cell>
          <cell r="L17">
            <v>4683.0606886827163</v>
          </cell>
          <cell r="N17">
            <v>355.96037109651076</v>
          </cell>
          <cell r="O17">
            <v>3.6696945473867091</v>
          </cell>
          <cell r="P17">
            <v>4914.8711858115685</v>
          </cell>
          <cell r="Q17">
            <v>7.3393890947727414</v>
          </cell>
          <cell r="R17">
            <v>0</v>
          </cell>
          <cell r="S17">
            <v>0.59769083147379165</v>
          </cell>
          <cell r="T17">
            <v>1.3484800930806146E-3</v>
          </cell>
          <cell r="U17">
            <v>6.6788440762431955</v>
          </cell>
          <cell r="V17">
            <v>12.770458000021561</v>
          </cell>
          <cell r="W17">
            <v>0.52299174205278454</v>
          </cell>
          <cell r="X17">
            <v>3.3873610666103877</v>
          </cell>
          <cell r="Y17">
            <v>42.933820826314467</v>
          </cell>
          <cell r="AA17">
            <v>391.41121336843548</v>
          </cell>
          <cell r="AB17">
            <v>306.14836410718482</v>
          </cell>
          <cell r="AC17">
            <v>3629.7755976088865</v>
          </cell>
          <cell r="AD17">
            <v>359.06782517479917</v>
          </cell>
          <cell r="AE17">
            <v>3.7017301564412288</v>
          </cell>
          <cell r="AF17">
            <v>87.393886818680585</v>
          </cell>
          <cell r="AG17">
            <v>87.393886818680585</v>
          </cell>
        </row>
        <row r="18">
          <cell r="B18">
            <v>18</v>
          </cell>
          <cell r="C18">
            <v>8</v>
          </cell>
          <cell r="D18">
            <v>0.93510931329337121</v>
          </cell>
          <cell r="F18">
            <v>0.75267542769793294</v>
          </cell>
          <cell r="I18">
            <v>292.05601898827575</v>
          </cell>
          <cell r="J18">
            <v>286.21489860851023</v>
          </cell>
          <cell r="K18">
            <v>5.8411203797655276</v>
          </cell>
          <cell r="L18">
            <v>4449.000139554083</v>
          </cell>
          <cell r="N18">
            <v>351.95937652538589</v>
          </cell>
          <cell r="O18">
            <v>3.6284471806740819</v>
          </cell>
          <cell r="P18">
            <v>4683.0606886827163</v>
          </cell>
          <cell r="Q18">
            <v>7.2568943613487136</v>
          </cell>
          <cell r="R18">
            <v>0</v>
          </cell>
          <cell r="S18">
            <v>0.59160633880938851</v>
          </cell>
          <cell r="T18">
            <v>1.3973299917171033E-3</v>
          </cell>
          <cell r="U18">
            <v>6.6037738688273295</v>
          </cell>
          <cell r="V18">
            <v>12.270809493731701</v>
          </cell>
          <cell r="W18">
            <v>0.53816937441663781</v>
          </cell>
          <cell r="X18">
            <v>3.9255304410270258</v>
          </cell>
          <cell r="Y18">
            <v>47.410694389469398</v>
          </cell>
          <cell r="AA18">
            <v>391.94938274285215</v>
          </cell>
          <cell r="AB18">
            <v>295.01066929191705</v>
          </cell>
          <cell r="AC18">
            <v>3279.4309843932106</v>
          </cell>
          <cell r="AD18">
            <v>355.52005259815633</v>
          </cell>
          <cell r="AE18">
            <v>3.665155181424292</v>
          </cell>
          <cell r="AF18">
            <v>56.225765370872068</v>
          </cell>
          <cell r="AG18">
            <v>56.225765370872068</v>
          </cell>
        </row>
        <row r="19">
          <cell r="B19">
            <v>19</v>
          </cell>
          <cell r="C19">
            <v>9</v>
          </cell>
          <cell r="D19">
            <v>0.92342979797033697</v>
          </cell>
          <cell r="F19">
            <v>0.72338151981117826</v>
          </cell>
          <cell r="I19">
            <v>280.68928400108246</v>
          </cell>
          <cell r="J19">
            <v>275.07549832106082</v>
          </cell>
          <cell r="K19">
            <v>5.6137856800216355</v>
          </cell>
          <cell r="L19">
            <v>4213.0348558530741</v>
          </cell>
          <cell r="N19">
            <v>347.56340391258385</v>
          </cell>
          <cell r="O19">
            <v>3.5831278753874627</v>
          </cell>
          <cell r="P19">
            <v>4449.000139554083</v>
          </cell>
          <cell r="Q19">
            <v>7.1662557507752354</v>
          </cell>
          <cell r="R19">
            <v>0</v>
          </cell>
          <cell r="S19">
            <v>0.58495668356117092</v>
          </cell>
          <cell r="T19">
            <v>1.4503329375456558E-3</v>
          </cell>
          <cell r="U19">
            <v>6.5212927332054642</v>
          </cell>
          <cell r="V19">
            <v>11.767725648154778</v>
          </cell>
          <cell r="W19">
            <v>0.55416763852138462</v>
          </cell>
          <cell r="X19">
            <v>4.4796980795484105</v>
          </cell>
          <cell r="Y19">
            <v>51.40251171099662</v>
          </cell>
          <cell r="AA19">
            <v>392.50355038137354</v>
          </cell>
          <cell r="AB19">
            <v>283.92981480616135</v>
          </cell>
          <cell r="AC19">
            <v>2954.2043633135713</v>
          </cell>
          <cell r="AD19">
            <v>351.57599000437239</v>
          </cell>
          <cell r="AE19">
            <v>3.6244947423131175</v>
          </cell>
          <cell r="AF19">
            <v>27.526784335213051</v>
          </cell>
          <cell r="AG19">
            <v>27.526784335213051</v>
          </cell>
        </row>
        <row r="20">
          <cell r="B20">
            <v>20</v>
          </cell>
          <cell r="C20">
            <v>10</v>
          </cell>
          <cell r="D20">
            <v>0.91052024939471166</v>
          </cell>
          <cell r="F20">
            <v>0.69417873106006611</v>
          </cell>
          <cell r="I20">
            <v>269.35790541191949</v>
          </cell>
          <cell r="J20">
            <v>263.97074730368109</v>
          </cell>
          <cell r="K20">
            <v>5.3871581082383955</v>
          </cell>
          <cell r="L20">
            <v>3975.5897396200794</v>
          </cell>
          <cell r="N20">
            <v>342.70446752588589</v>
          </cell>
          <cell r="O20">
            <v>3.5330357476895458</v>
          </cell>
          <cell r="P20">
            <v>4213.0348558530741</v>
          </cell>
          <cell r="Q20">
            <v>7.0660714953787647</v>
          </cell>
          <cell r="R20">
            <v>0</v>
          </cell>
          <cell r="S20">
            <v>0.57765057458349178</v>
          </cell>
          <cell r="T20">
            <v>1.5078483998154457E-3</v>
          </cell>
          <cell r="U20">
            <v>6.4301250607946763</v>
          </cell>
          <cell r="V20">
            <v>11.262771651162286</v>
          </cell>
          <cell r="W20">
            <v>0.57091853230737444</v>
          </cell>
          <cell r="X20">
            <v>5.0506166118557854</v>
          </cell>
          <cell r="Y20">
            <v>54.883376531762885</v>
          </cell>
          <cell r="AA20">
            <v>393.0744689136809</v>
          </cell>
          <cell r="AB20">
            <v>272.86393604260843</v>
          </cell>
          <cell r="AC20">
            <v>2652.7177142227965</v>
          </cell>
          <cell r="AD20">
            <v>347.16519556199921</v>
          </cell>
          <cell r="AE20">
            <v>3.5790226346597862</v>
          </cell>
          <cell r="AF20">
            <v>1.2337233579523854</v>
          </cell>
          <cell r="AG20">
            <v>1.2337233579523854</v>
          </cell>
        </row>
        <row r="21">
          <cell r="B21">
            <v>21</v>
          </cell>
          <cell r="C21">
            <v>11</v>
          </cell>
          <cell r="D21">
            <v>0.89617955546674488</v>
          </cell>
          <cell r="F21">
            <v>0.6649590423804087</v>
          </cell>
          <cell r="I21">
            <v>258.01996924737875</v>
          </cell>
          <cell r="J21">
            <v>252.85956986243119</v>
          </cell>
          <cell r="K21">
            <v>5.1603993849475671</v>
          </cell>
          <cell r="L21">
            <v>3737.1794139932886</v>
          </cell>
          <cell r="N21">
            <v>337.30687216235322</v>
          </cell>
          <cell r="O21">
            <v>3.4773904346634352</v>
          </cell>
          <cell r="P21">
            <v>3975.5897396200794</v>
          </cell>
          <cell r="Q21">
            <v>6.9547808693268962</v>
          </cell>
          <cell r="R21">
            <v>0</v>
          </cell>
          <cell r="S21">
            <v>0.56957501955081458</v>
          </cell>
          <cell r="T21">
            <v>1.5702500447714303E-3</v>
          </cell>
          <cell r="U21">
            <v>6.3288505910874759</v>
          </cell>
          <cell r="V21">
            <v>10.757681352877063</v>
          </cell>
          <cell r="W21">
            <v>0.58830991395695797</v>
          </cell>
          <cell r="X21">
            <v>5.6389265258127432</v>
          </cell>
          <cell r="Y21">
            <v>57.827088063087771</v>
          </cell>
          <cell r="AA21">
            <v>393.66277882763785</v>
          </cell>
          <cell r="AB21">
            <v>261.76962443003669</v>
          </cell>
          <cell r="AC21">
            <v>2373.6895098093123</v>
          </cell>
          <cell r="AD21">
            <v>342.20875810954931</v>
          </cell>
          <cell r="AE21">
            <v>3.52792534133556</v>
          </cell>
          <cell r="AF21">
            <v>-22.699565083907601</v>
          </cell>
          <cell r="AG21">
            <v>0</v>
          </cell>
        </row>
        <row r="22">
          <cell r="B22">
            <v>22</v>
          </cell>
          <cell r="C22">
            <v>12</v>
          </cell>
          <cell r="D22">
            <v>0.88020067399277269</v>
          </cell>
          <cell r="F22">
            <v>0.63562318506546556</v>
          </cell>
          <cell r="I22">
            <v>246.63695688145785</v>
          </cell>
          <cell r="J22">
            <v>241.70421774382868</v>
          </cell>
          <cell r="K22">
            <v>4.93273913762917</v>
          </cell>
          <cell r="L22">
            <v>3498.412991556766</v>
          </cell>
          <cell r="N22">
            <v>331.29269063169835</v>
          </cell>
          <cell r="O22">
            <v>3.4153885632133854</v>
          </cell>
          <cell r="P22">
            <v>3737.1794139932886</v>
          </cell>
          <cell r="Q22">
            <v>6.8307771264262556</v>
          </cell>
          <cell r="R22">
            <v>0</v>
          </cell>
          <cell r="S22">
            <v>0.56060421299288921</v>
          </cell>
          <cell r="T22">
            <v>1.6379437510000746E-3</v>
          </cell>
          <cell r="U22">
            <v>6.2160071850478928</v>
          </cell>
          <cell r="V22">
            <v>10.254179612573369</v>
          </cell>
          <cell r="W22">
            <v>0.60619254000836986</v>
          </cell>
          <cell r="X22">
            <v>6.2451190658211129</v>
          </cell>
          <cell r="Y22">
            <v>60.208031900196865</v>
          </cell>
          <cell r="AA22">
            <v>394.2689713676462</v>
          </cell>
          <cell r="AB22">
            <v>250.60649935318816</v>
          </cell>
          <cell r="AC22">
            <v>2115.9288529620912</v>
          </cell>
          <cell r="AD22">
            <v>336.62473990227221</v>
          </cell>
          <cell r="AE22">
            <v>3.470358143322394</v>
          </cell>
          <cell r="AF22">
            <v>-44.304781465227052</v>
          </cell>
          <cell r="AG22">
            <v>0</v>
          </cell>
        </row>
        <row r="23">
          <cell r="B23">
            <v>23</v>
          </cell>
          <cell r="C23">
            <v>13</v>
          </cell>
          <cell r="D23">
            <v>0.86237661034441915</v>
          </cell>
          <cell r="F23">
            <v>0.60608449203687587</v>
          </cell>
          <cell r="I23">
            <v>235.17523942054345</v>
          </cell>
          <cell r="J23">
            <v>230.47173463213258</v>
          </cell>
          <cell r="K23">
            <v>4.7035047884108678</v>
          </cell>
          <cell r="L23">
            <v>3259.9966543437454</v>
          </cell>
          <cell r="N23">
            <v>324.58401364640656</v>
          </cell>
          <cell r="O23">
            <v>3.3462269448083153</v>
          </cell>
          <cell r="P23">
            <v>3498.412991556766</v>
          </cell>
          <cell r="Q23">
            <v>6.6924538896168997</v>
          </cell>
          <cell r="R23">
            <v>0</v>
          </cell>
          <cell r="S23">
            <v>0.5506086398752259</v>
          </cell>
          <cell r="T23">
            <v>1.711374433919131E-3</v>
          </cell>
          <cell r="U23">
            <v>6.0901330395513789</v>
          </cell>
          <cell r="V23">
            <v>9.7539367715428789</v>
          </cell>
          <cell r="W23">
            <v>0.62437692412763512</v>
          </cell>
          <cell r="X23">
            <v>6.8694959899487475</v>
          </cell>
          <cell r="Y23">
            <v>62.002255927234003</v>
          </cell>
          <cell r="AA23">
            <v>394.89334829177386</v>
          </cell>
          <cell r="AB23">
            <v>239.33873440816086</v>
          </cell>
          <cell r="AC23">
            <v>1878.3265798381815</v>
          </cell>
          <cell r="AD23">
            <v>330.33038353299548</v>
          </cell>
          <cell r="AE23">
            <v>3.4054678714741806</v>
          </cell>
          <cell r="AF23">
            <v>-63.601370049573461</v>
          </cell>
          <cell r="AG23">
            <v>0</v>
          </cell>
        </row>
        <row r="24">
          <cell r="B24">
            <v>24</v>
          </cell>
          <cell r="C24">
            <v>14</v>
          </cell>
          <cell r="D24">
            <v>0.84252470077429054</v>
          </cell>
          <cell r="F24">
            <v>0.57628460051599695</v>
          </cell>
          <cell r="I24">
            <v>223.61217071443548</v>
          </cell>
          <cell r="J24">
            <v>219.13992730014675</v>
          </cell>
          <cell r="K24">
            <v>4.4722434142887266</v>
          </cell>
          <cell r="L24">
            <v>3022.7268822843148</v>
          </cell>
          <cell r="N24">
            <v>317.11208965226621</v>
          </cell>
          <cell r="O24">
            <v>3.2691968005388272</v>
          </cell>
          <cell r="P24">
            <v>3259.9966543437454</v>
          </cell>
          <cell r="Q24">
            <v>6.5383936010789512</v>
          </cell>
          <cell r="R24">
            <v>0</v>
          </cell>
          <cell r="S24">
            <v>0.53945881491775272</v>
          </cell>
          <cell r="T24">
            <v>1.7910716823493788E-3</v>
          </cell>
          <cell r="U24">
            <v>5.9499381769818456</v>
          </cell>
          <cell r="V24">
            <v>9.2583164780858471</v>
          </cell>
          <cell r="W24">
            <v>0.64265875886454815</v>
          </cell>
          <cell r="X24">
            <v>7.5121547488132956</v>
          </cell>
          <cell r="Y24">
            <v>63.188992462344153</v>
          </cell>
          <cell r="AA24">
            <v>395.53600705063843</v>
          </cell>
          <cell r="AB24">
            <v>227.94130981286972</v>
          </cell>
          <cell r="AC24">
            <v>1659.8460794288353</v>
          </cell>
          <cell r="AD24">
            <v>323.2513903062229</v>
          </cell>
          <cell r="AE24">
            <v>3.3324885598579681</v>
          </cell>
          <cell r="AF24">
            <v>-80.602772305787084</v>
          </cell>
          <cell r="AG24">
            <v>0</v>
          </cell>
        </row>
        <row r="25">
          <cell r="B25">
            <v>25</v>
          </cell>
          <cell r="C25">
            <v>15</v>
          </cell>
          <cell r="D25">
            <v>0.82047582935502739</v>
          </cell>
          <cell r="F25">
            <v>0.54618319466714671</v>
          </cell>
          <cell r="I25">
            <v>211.93210725726394</v>
          </cell>
          <cell r="J25">
            <v>207.69346511211864</v>
          </cell>
          <cell r="K25">
            <v>4.2386421451452918</v>
          </cell>
          <cell r="L25">
            <v>2787.4876795202617</v>
          </cell>
          <cell r="N25">
            <v>308.81326626606642</v>
          </cell>
          <cell r="O25">
            <v>3.1836419202687263</v>
          </cell>
          <cell r="P25">
            <v>3022.7268822843148</v>
          </cell>
          <cell r="Q25">
            <v>6.3672838405368566</v>
          </cell>
          <cell r="R25">
            <v>0</v>
          </cell>
          <cell r="S25">
            <v>0.527040472998346</v>
          </cell>
          <cell r="T25">
            <v>1.8776365040619333E-3</v>
          </cell>
          <cell r="U25">
            <v>5.7942282948885397</v>
          </cell>
          <cell r="V25">
            <v>8.7685634877064871</v>
          </cell>
          <cell r="W25">
            <v>0.66079561412904619</v>
          </cell>
          <cell r="X25">
            <v>8.1729503629423412</v>
          </cell>
          <cell r="Y25">
            <v>63.751957711473239</v>
          </cell>
          <cell r="AA25">
            <v>396.19680266476746</v>
          </cell>
          <cell r="AB25">
            <v>216.39603539635181</v>
          </cell>
          <cell r="AC25">
            <v>1459.5107400528348</v>
          </cell>
          <cell r="AD25">
            <v>315.31780324655966</v>
          </cell>
          <cell r="AE25">
            <v>3.2506990025418521</v>
          </cell>
          <cell r="AF25">
            <v>-95.316780102315306</v>
          </cell>
          <cell r="AG25">
            <v>0</v>
          </cell>
        </row>
        <row r="26">
          <cell r="B26">
            <v>26</v>
          </cell>
          <cell r="C26">
            <v>16</v>
          </cell>
          <cell r="D26">
            <v>0.79605846867342167</v>
          </cell>
          <cell r="F26">
            <v>0.51574577400861543</v>
          </cell>
          <cell r="I26">
            <v>200.1216620392095</v>
          </cell>
          <cell r="J26">
            <v>196.1192287984253</v>
          </cell>
          <cell r="K26">
            <v>4.0024332407841996</v>
          </cell>
          <cell r="L26">
            <v>2555.2539170349155</v>
          </cell>
          <cell r="N26">
            <v>299.62298346198827</v>
          </cell>
          <cell r="O26">
            <v>3.0888967367215288</v>
          </cell>
          <cell r="P26">
            <v>2787.4876795202617</v>
          </cell>
          <cell r="Q26">
            <v>6.177793473444126</v>
          </cell>
          <cell r="R26">
            <v>0</v>
          </cell>
          <cell r="S26">
            <v>0.51324782381997924</v>
          </cell>
          <cell r="T26">
            <v>1.9717010059148677E-3</v>
          </cell>
          <cell r="U26">
            <v>5.6217920608341538</v>
          </cell>
          <cell r="V26">
            <v>8.2860518877993226</v>
          </cell>
          <cell r="W26">
            <v>0.67846450118323309</v>
          </cell>
          <cell r="X26">
            <v>8.8514148641255748</v>
          </cell>
          <cell r="Y26">
            <v>63.680569529021042</v>
          </cell>
          <cell r="AA26">
            <v>396.87526716595067</v>
          </cell>
          <cell r="AB26">
            <v>204.68674184937927</v>
          </cell>
          <cell r="AC26">
            <v>1276.3955632575019</v>
          </cell>
          <cell r="AD26">
            <v>306.45783991144731</v>
          </cell>
          <cell r="AE26">
            <v>3.1593591743448179</v>
          </cell>
          <cell r="AF26">
            <v>-107.74361570429426</v>
          </cell>
          <cell r="AG26">
            <v>0</v>
          </cell>
        </row>
        <row r="27">
          <cell r="B27">
            <v>27</v>
          </cell>
          <cell r="C27">
            <v>17</v>
          </cell>
          <cell r="D27">
            <v>0.76911985009351302</v>
          </cell>
          <cell r="F27">
            <v>0.48495662969942954</v>
          </cell>
          <cell r="I27">
            <v>188.17473965528234</v>
          </cell>
          <cell r="J27">
            <v>184.41124486217669</v>
          </cell>
          <cell r="K27">
            <v>3.7634947931056502</v>
          </cell>
          <cell r="L27">
            <v>2327.086552638289</v>
          </cell>
          <cell r="N27">
            <v>289.48374170163453</v>
          </cell>
          <cell r="O27">
            <v>2.984368471150872</v>
          </cell>
          <cell r="P27">
            <v>2555.2539170349155</v>
          </cell>
          <cell r="Q27">
            <v>5.9687369423013479</v>
          </cell>
          <cell r="R27">
            <v>0</v>
          </cell>
          <cell r="S27">
            <v>0.4979735685830966</v>
          </cell>
          <cell r="T27">
            <v>2.073954367839291E-3</v>
          </cell>
          <cell r="U27">
            <v>5.431550617494227</v>
          </cell>
          <cell r="V27">
            <v>7.8121204714682939</v>
          </cell>
          <cell r="W27">
            <v>0.69527225512350077</v>
          </cell>
          <cell r="X27">
            <v>9.546687119249075</v>
          </cell>
          <cell r="Y27">
            <v>62.971683608143792</v>
          </cell>
          <cell r="AA27">
            <v>397.57053942107422</v>
          </cell>
          <cell r="AB27">
            <v>192.80446886542833</v>
          </cell>
          <cell r="AC27">
            <v>1109.6228578655855</v>
          </cell>
          <cell r="AD27">
            <v>296.60601187069966</v>
          </cell>
          <cell r="AE27">
            <v>3.0577939368113367</v>
          </cell>
          <cell r="AF27">
            <v>-117.88136505838042</v>
          </cell>
          <cell r="AG27">
            <v>0</v>
          </cell>
        </row>
        <row r="28">
          <cell r="B28">
            <v>28</v>
          </cell>
          <cell r="C28">
            <v>18</v>
          </cell>
          <cell r="D28">
            <v>0.73950873586491284</v>
          </cell>
          <cell r="F28">
            <v>0.45380613085742239</v>
          </cell>
          <cell r="I28">
            <v>176.08760309348318</v>
          </cell>
          <cell r="J28">
            <v>172.56585103161351</v>
          </cell>
          <cell r="K28">
            <v>3.5217520618696767</v>
          </cell>
          <cell r="L28">
            <v>2104.1344043346858</v>
          </cell>
          <cell r="N28">
            <v>278.33861764612163</v>
          </cell>
          <cell r="O28">
            <v>2.8694702850115634</v>
          </cell>
          <cell r="P28">
            <v>2327.086552638289</v>
          </cell>
          <cell r="Q28">
            <v>5.7389405700232601</v>
          </cell>
          <cell r="R28">
            <v>0</v>
          </cell>
          <cell r="S28">
            <v>0.4811221430222446</v>
          </cell>
          <cell r="T28">
            <v>2.1850663885592011E-3</v>
          </cell>
          <cell r="U28">
            <v>5.2224359187211675</v>
          </cell>
          <cell r="V28">
            <v>7.3483658704458366</v>
          </cell>
          <cell r="W28">
            <v>0.71069350802538556</v>
          </cell>
          <cell r="X28">
            <v>10.257380627274461</v>
          </cell>
          <cell r="Y28">
            <v>61.631029671828557</v>
          </cell>
          <cell r="AA28">
            <v>398.28123292909959</v>
          </cell>
          <cell r="AB28">
            <v>180.7424653086785</v>
          </cell>
          <cell r="AC28">
            <v>958.35504570775879</v>
          </cell>
          <cell r="AD28">
            <v>285.69647754965382</v>
          </cell>
          <cell r="AE28">
            <v>2.9453245108211736</v>
          </cell>
          <cell r="AF28">
            <v>-125.72340745138263</v>
          </cell>
          <cell r="AG28">
            <v>0</v>
          </cell>
        </row>
        <row r="29">
          <cell r="B29">
            <v>29</v>
          </cell>
          <cell r="C29">
            <v>19</v>
          </cell>
          <cell r="D29">
            <v>0.70709606797195379</v>
          </cell>
          <cell r="F29">
            <v>0.42230248967585549</v>
          </cell>
          <cell r="I29">
            <v>163.86343888067719</v>
          </cell>
          <cell r="J29">
            <v>160.58617010306364</v>
          </cell>
          <cell r="K29">
            <v>3.2772687776135569</v>
          </cell>
          <cell r="L29">
            <v>1887.6279602119396</v>
          </cell>
          <cell r="N29">
            <v>266.1390360346922</v>
          </cell>
          <cell r="O29">
            <v>2.7437014024195072</v>
          </cell>
          <cell r="P29">
            <v>2104.1344043346858</v>
          </cell>
          <cell r="Q29">
            <v>5.4874028048386663</v>
          </cell>
          <cell r="R29">
            <v>0</v>
          </cell>
          <cell r="S29">
            <v>0.46259894051588824</v>
          </cell>
          <cell r="T29">
            <v>2.3056682288836302E-3</v>
          </cell>
          <cell r="U29">
            <v>4.9935365524031861</v>
          </cell>
          <cell r="V29">
            <v>6.8965517971522798</v>
          </cell>
          <cell r="W29">
            <v>0.72406279243275085</v>
          </cell>
          <cell r="X29">
            <v>10.981443419707212</v>
          </cell>
          <cell r="Y29">
            <v>59.675148499273533</v>
          </cell>
          <cell r="AA29">
            <v>399.00529572153232</v>
          </cell>
          <cell r="AB29">
            <v>168.50092977705407</v>
          </cell>
          <cell r="AC29">
            <v>821.79141485562991</v>
          </cell>
          <cell r="AD29">
            <v>273.67102343354168</v>
          </cell>
          <cell r="AE29">
            <v>2.8213507570468215</v>
          </cell>
          <cell r="AF29">
            <v>-131.26404732066578</v>
          </cell>
          <cell r="AG29">
            <v>0</v>
          </cell>
        </row>
        <row r="30">
          <cell r="B30">
            <v>30</v>
          </cell>
          <cell r="C30">
            <v>20</v>
          </cell>
          <cell r="D30">
            <v>0.67178369033743446</v>
          </cell>
          <cell r="F30">
            <v>0.3904746504539594</v>
          </cell>
          <cell r="I30">
            <v>151.51347809535395</v>
          </cell>
          <cell r="J30">
            <v>148.48320853344686</v>
          </cell>
          <cell r="K30">
            <v>3.0302695619070903</v>
          </cell>
          <cell r="L30">
            <v>1678.8696336795001</v>
          </cell>
          <cell r="N30">
            <v>252.84805257511965</v>
          </cell>
          <cell r="O30">
            <v>2.6066809543826772</v>
          </cell>
          <cell r="P30">
            <v>1887.6279602119396</v>
          </cell>
          <cell r="Q30">
            <v>5.2133619087655916</v>
          </cell>
          <cell r="R30">
            <v>0</v>
          </cell>
          <cell r="S30">
            <v>0.44232322895307691</v>
          </cell>
          <cell r="T30">
            <v>2.4362716393528088E-3</v>
          </cell>
          <cell r="U30">
            <v>4.7441593369766881</v>
          </cell>
          <cell r="V30">
            <v>6.4586941578152635</v>
          </cell>
          <cell r="W30">
            <v>0.7345384718729987</v>
          </cell>
          <cell r="X30">
            <v>11.71598189158021</v>
          </cell>
          <cell r="Y30">
            <v>57.133274590853752</v>
          </cell>
          <cell r="AA30">
            <v>399.73983419340533</v>
          </cell>
          <cell r="AB30">
            <v>156.08827202919363</v>
          </cell>
          <cell r="AC30">
            <v>699.16235189423708</v>
          </cell>
          <cell r="AD30">
            <v>260.48253995964035</v>
          </cell>
          <cell r="AE30">
            <v>2.6853870098932</v>
          </cell>
          <cell r="AF30">
            <v>-134.50219139778272</v>
          </cell>
          <cell r="AG30">
            <v>0</v>
          </cell>
        </row>
        <row r="31">
          <cell r="B31">
            <v>31</v>
          </cell>
          <cell r="C31">
            <v>21</v>
          </cell>
          <cell r="D31">
            <v>0.63354576268342766</v>
          </cell>
          <cell r="F31">
            <v>0.35839302515826765</v>
          </cell>
          <cell r="I31">
            <v>139.06504226001596</v>
          </cell>
          <cell r="J31">
            <v>136.28374141481564</v>
          </cell>
          <cell r="K31">
            <v>2.7813008452003203</v>
          </cell>
          <cell r="L31">
            <v>1479.2076811597653</v>
          </cell>
          <cell r="N31">
            <v>238.45594142254384</v>
          </cell>
          <cell r="O31">
            <v>2.4583086744592149</v>
          </cell>
          <cell r="P31">
            <v>1678.8696336795001</v>
          </cell>
          <cell r="Q31">
            <v>4.9166173489179528</v>
          </cell>
          <cell r="R31">
            <v>0</v>
          </cell>
          <cell r="S31">
            <v>0.42023360689916028</v>
          </cell>
          <cell r="T31">
            <v>2.577254776590827E-3</v>
          </cell>
          <cell r="U31">
            <v>4.4741217875153367</v>
          </cell>
          <cell r="V31">
            <v>6.0368454925936117</v>
          </cell>
          <cell r="W31">
            <v>0.7411357128494469</v>
          </cell>
          <cell r="X31">
            <v>12.457117604429657</v>
          </cell>
          <cell r="Y31">
            <v>54.049507366630543</v>
          </cell>
          <cell r="AA31">
            <v>400.48096990625476</v>
          </cell>
          <cell r="AB31">
            <v>143.5295863230198</v>
          </cell>
          <cell r="AC31">
            <v>589.72358099957785</v>
          </cell>
          <cell r="AD31">
            <v>246.1113308738733</v>
          </cell>
          <cell r="AE31">
            <v>2.5372302151945703</v>
          </cell>
          <cell r="AF31">
            <v>-135.45398323290607</v>
          </cell>
          <cell r="AG31">
            <v>0</v>
          </cell>
        </row>
        <row r="32">
          <cell r="B32">
            <v>32</v>
          </cell>
          <cell r="C32">
            <v>22</v>
          </cell>
          <cell r="D32">
            <v>0.59245398451578046</v>
          </cell>
          <cell r="F32">
            <v>0.32617776500876144</v>
          </cell>
          <cell r="I32">
            <v>126.56475291389907</v>
          </cell>
          <cell r="J32">
            <v>124.03345785562108</v>
          </cell>
          <cell r="K32">
            <v>2.5312950582779905</v>
          </cell>
          <cell r="L32">
            <v>1289.9996150082798</v>
          </cell>
          <cell r="N32">
            <v>222.98968906187761</v>
          </cell>
          <cell r="O32">
            <v>2.2988627738337901</v>
          </cell>
          <cell r="P32">
            <v>1479.2076811597653</v>
          </cell>
          <cell r="Q32">
            <v>4.5977255476675509</v>
          </cell>
          <cell r="R32">
            <v>0</v>
          </cell>
          <cell r="S32">
            <v>0.39631390999446003</v>
          </cell>
          <cell r="T32">
            <v>2.7287856725450098E-3</v>
          </cell>
          <cell r="U32">
            <v>4.1839302483774716</v>
          </cell>
          <cell r="V32">
            <v>5.6330803341103346</v>
          </cell>
          <cell r="W32">
            <v>0.74274286894903019</v>
          </cell>
          <cell r="X32">
            <v>13.199860473378687</v>
          </cell>
          <cell r="Y32">
            <v>50.484422403844604</v>
          </cell>
          <cell r="AA32">
            <v>401.22371277520381</v>
          </cell>
          <cell r="AB32">
            <v>130.87025390153323</v>
          </cell>
          <cell r="AC32">
            <v>492.74640162090452</v>
          </cell>
          <cell r="AD32">
            <v>230.575389696408</v>
          </cell>
          <cell r="AE32">
            <v>2.3770658731588457</v>
          </cell>
          <cell r="AF32">
            <v>-134.16296010789188</v>
          </cell>
          <cell r="AG32">
            <v>0</v>
          </cell>
        </row>
        <row r="33">
          <cell r="B33">
            <v>33</v>
          </cell>
          <cell r="C33">
            <v>23</v>
          </cell>
          <cell r="D33">
            <v>0.54871903137882549</v>
          </cell>
          <cell r="F33">
            <v>0.29401393907135237</v>
          </cell>
          <cell r="I33">
            <v>114.08442126890024</v>
          </cell>
          <cell r="J33">
            <v>111.80273284352224</v>
          </cell>
          <cell r="K33">
            <v>2.2816884253780074</v>
          </cell>
          <cell r="L33">
            <v>1112.5585320340701</v>
          </cell>
          <cell r="N33">
            <v>206.52859021532976</v>
          </cell>
          <cell r="O33">
            <v>2.1291607238693793</v>
          </cell>
          <cell r="P33">
            <v>1289.9996150082798</v>
          </cell>
          <cell r="Q33">
            <v>4.2583214477383535</v>
          </cell>
          <cell r="R33">
            <v>0</v>
          </cell>
          <cell r="S33">
            <v>0.37060898979221929</v>
          </cell>
          <cell r="T33">
            <v>2.8908009415188076E-3</v>
          </cell>
          <cell r="U33">
            <v>3.8750725174419012</v>
          </cell>
          <cell r="V33">
            <v>5.2493144348813061</v>
          </cell>
          <cell r="W33">
            <v>0.73820544863769844</v>
          </cell>
          <cell r="X33">
            <v>13.938065922016385</v>
          </cell>
          <cell r="Y33">
            <v>46.516077315696343</v>
          </cell>
          <cell r="AA33">
            <v>401.96191822384151</v>
          </cell>
          <cell r="AB33">
            <v>118.18240693366847</v>
          </cell>
          <cell r="AC33">
            <v>407.5074322038044</v>
          </cell>
          <cell r="AD33">
            <v>213.94722978639214</v>
          </cell>
          <cell r="AE33">
            <v>2.2056415441896098</v>
          </cell>
          <cell r="AF33">
            <v>-130.71554382372764</v>
          </cell>
          <cell r="AG33">
            <v>0</v>
          </cell>
        </row>
        <row r="34">
          <cell r="B34">
            <v>34</v>
          </cell>
          <cell r="C34">
            <v>24</v>
          </cell>
          <cell r="D34">
            <v>0.50270894059771098</v>
          </cell>
          <cell r="F34">
            <v>0.26215169856955667</v>
          </cell>
          <cell r="I34">
            <v>101.72111196642625</v>
          </cell>
          <cell r="J34">
            <v>99.686689727097729</v>
          </cell>
          <cell r="K34">
            <v>2.0344222393285207</v>
          </cell>
          <cell r="L34">
            <v>948.09083194771381</v>
          </cell>
          <cell r="N34">
            <v>189.21116792577439</v>
          </cell>
          <cell r="O34">
            <v>1.9506305971729319</v>
          </cell>
          <cell r="P34">
            <v>1112.5585320340701</v>
          </cell>
          <cell r="Q34">
            <v>3.9012611943461479</v>
          </cell>
          <cell r="R34">
            <v>0</v>
          </cell>
          <cell r="S34">
            <v>0.34325063416575763</v>
          </cell>
          <cell r="T34">
            <v>3.0629155864665219E-3</v>
          </cell>
          <cell r="U34">
            <v>3.5501476868549946</v>
          </cell>
          <cell r="V34">
            <v>4.8873225801894264</v>
          </cell>
          <cell r="W34">
            <v>0.7263992970804467</v>
          </cell>
          <cell r="X34">
            <v>14.664465219096831</v>
          </cell>
          <cell r="Y34">
            <v>42.239507024171743</v>
          </cell>
          <cell r="AA34">
            <v>402.68831752092194</v>
          </cell>
          <cell r="AB34">
            <v>105.56542643222666</v>
          </cell>
          <cell r="AC34">
            <v>333.27655908255497</v>
          </cell>
          <cell r="AD34">
            <v>196.36196696725679</v>
          </cell>
          <cell r="AE34">
            <v>2.0243501749201731</v>
          </cell>
          <cell r="AF34">
            <v>-125.25134415362314</v>
          </cell>
          <cell r="AG34">
            <v>0</v>
          </cell>
        </row>
        <row r="35">
          <cell r="B35">
            <v>35</v>
          </cell>
          <cell r="C35">
            <v>25</v>
          </cell>
          <cell r="D35">
            <v>0.45492645579389862</v>
          </cell>
          <cell r="F35">
            <v>0.23088484634600517</v>
          </cell>
          <cell r="I35">
            <v>89.58882751729189</v>
          </cell>
          <cell r="J35">
            <v>87.797050966946045</v>
          </cell>
          <cell r="K35">
            <v>1.791776550345844</v>
          </cell>
          <cell r="L35">
            <v>797.6410139351118</v>
          </cell>
          <cell r="N35">
            <v>171.22664641442955</v>
          </cell>
          <cell r="O35">
            <v>1.7652231589116449</v>
          </cell>
          <cell r="P35">
            <v>948.09083194771381</v>
          </cell>
          <cell r="Q35">
            <v>3.5304463178230208</v>
          </cell>
          <cell r="R35">
            <v>0</v>
          </cell>
          <cell r="S35">
            <v>0.31446906849095885</v>
          </cell>
          <cell r="T35">
            <v>3.244075257306799E-3</v>
          </cell>
          <cell r="U35">
            <v>3.212706149218949</v>
          </cell>
          <cell r="V35">
            <v>4.5491728284928836</v>
          </cell>
          <cell r="W35">
            <v>0.70621765106323764</v>
          </cell>
          <cell r="X35">
            <v>15.370682870160069</v>
          </cell>
          <cell r="Y35">
            <v>37.764242373866566</v>
          </cell>
          <cell r="AA35">
            <v>403.39453517198518</v>
          </cell>
          <cell r="AB35">
            <v>93.137685270001981</v>
          </cell>
          <cell r="AC35">
            <v>269.30669146877142</v>
          </cell>
          <cell r="AD35">
            <v>178.00940078724585</v>
          </cell>
          <cell r="AE35">
            <v>1.835148461724184</v>
          </cell>
          <cell r="AF35">
            <v>-117.96153853162404</v>
          </cell>
          <cell r="AG35">
            <v>0</v>
          </cell>
        </row>
        <row r="36">
          <cell r="B36">
            <v>36</v>
          </cell>
          <cell r="C36">
            <v>26</v>
          </cell>
          <cell r="D36">
            <v>0.40605370664796003</v>
          </cell>
          <cell r="F36">
            <v>0.2005653404409283</v>
          </cell>
          <cell r="I36">
            <v>77.82413603611603</v>
          </cell>
          <cell r="J36">
            <v>76.267653315393702</v>
          </cell>
          <cell r="K36">
            <v>1.5564827207223288</v>
          </cell>
          <cell r="L36">
            <v>662.0176183233508</v>
          </cell>
          <cell r="N36">
            <v>152.83176779012737</v>
          </cell>
          <cell r="O36">
            <v>1.5755852349497668</v>
          </cell>
          <cell r="P36">
            <v>797.6410139351118</v>
          </cell>
          <cell r="Q36">
            <v>3.1511704698993981</v>
          </cell>
          <cell r="R36">
            <v>0</v>
          </cell>
          <cell r="S36">
            <v>0.28457878353089328</v>
          </cell>
          <cell r="T36">
            <v>3.432543793509327E-3</v>
          </cell>
          <cell r="U36">
            <v>2.8675651276084522</v>
          </cell>
          <cell r="V36">
            <v>4.2368722691513705</v>
          </cell>
          <cell r="W36">
            <v>0.67681179545750492</v>
          </cell>
          <cell r="X36">
            <v>16.047494665617574</v>
          </cell>
          <cell r="Y36">
            <v>33.210917212753763</v>
          </cell>
          <cell r="AA36">
            <v>404.07134696744271</v>
          </cell>
          <cell r="AB36">
            <v>81.042707266949606</v>
          </cell>
          <cell r="AC36">
            <v>214.82961476681663</v>
          </cell>
          <cell r="AD36">
            <v>159.15242814077311</v>
          </cell>
          <cell r="AE36">
            <v>1.6407466818636405</v>
          </cell>
          <cell r="AF36">
            <v>-109.10559301204015</v>
          </cell>
          <cell r="AG36">
            <v>0</v>
          </cell>
        </row>
        <row r="37">
          <cell r="B37">
            <v>37</v>
          </cell>
          <cell r="C37">
            <v>27</v>
          </cell>
          <cell r="D37">
            <v>0.35699023727368706</v>
          </cell>
          <cell r="F37">
            <v>0.1716117083751347</v>
          </cell>
          <cell r="I37">
            <v>66.589436183817156</v>
          </cell>
          <cell r="J37">
            <v>65.257647460140817</v>
          </cell>
          <cell r="K37">
            <v>1.3317887236763397</v>
          </cell>
          <cell r="L37">
            <v>541.70237572616441</v>
          </cell>
          <cell r="N37">
            <v>134.36510528804629</v>
          </cell>
          <cell r="O37">
            <v>1.3852072710107866</v>
          </cell>
          <cell r="P37">
            <v>662.0176183233508</v>
          </cell>
          <cell r="Q37">
            <v>2.7704145420215127</v>
          </cell>
          <cell r="R37">
            <v>0</v>
          </cell>
          <cell r="S37">
            <v>0.25400648481616939</v>
          </cell>
          <cell r="T37">
            <v>3.6262568412781327E-3</v>
          </cell>
          <cell r="U37">
            <v>2.5210772332395766</v>
          </cell>
          <cell r="V37">
            <v>3.9517001905809264</v>
          </cell>
          <cell r="W37">
            <v>0.63797279946709762</v>
          </cell>
          <cell r="X37">
            <v>16.68546746508467</v>
          </cell>
          <cell r="Y37">
            <v>28.705639674873222</v>
          </cell>
          <cell r="AA37">
            <v>404.7093197669098</v>
          </cell>
          <cell r="AB37">
            <v>69.45285776053808</v>
          </cell>
          <cell r="AC37">
            <v>169.0498473623075</v>
          </cell>
          <cell r="AD37">
            <v>140.14295780774776</v>
          </cell>
          <cell r="AE37">
            <v>1.4447727609046164</v>
          </cell>
          <cell r="AF37">
            <v>-99.027157732380175</v>
          </cell>
          <cell r="AG37">
            <v>0</v>
          </cell>
        </row>
        <row r="38">
          <cell r="B38">
            <v>38</v>
          </cell>
          <cell r="C38">
            <v>28</v>
          </cell>
          <cell r="D38">
            <v>0.30862519992784793</v>
          </cell>
          <cell r="F38">
            <v>0.1443910015809941</v>
          </cell>
          <cell r="I38">
            <v>56.02715267117626</v>
          </cell>
          <cell r="J38">
            <v>54.906609617752736</v>
          </cell>
          <cell r="K38">
            <v>1.1205430534235248</v>
          </cell>
          <cell r="L38">
            <v>436.84525206520959</v>
          </cell>
          <cell r="N38">
            <v>116.16132082362178</v>
          </cell>
          <cell r="O38">
            <v>1.1975393899342452</v>
          </cell>
          <cell r="P38">
            <v>541.70237572616441</v>
          </cell>
          <cell r="Q38">
            <v>2.3950787798683564</v>
          </cell>
          <cell r="R38">
            <v>0</v>
          </cell>
          <cell r="S38">
            <v>0.22331488125583165</v>
          </cell>
          <cell r="T38">
            <v>3.8209871369844707E-3</v>
          </cell>
          <cell r="U38">
            <v>2.1795216896802043</v>
          </cell>
          <cell r="V38">
            <v>3.6966778626543086</v>
          </cell>
          <cell r="W38">
            <v>0.58958929359218015</v>
          </cell>
          <cell r="X38">
            <v>17.27505675867685</v>
          </cell>
          <cell r="Y38">
            <v>24.370240234782695</v>
          </cell>
          <cell r="AA38">
            <v>405.29890906050196</v>
          </cell>
          <cell r="AB38">
            <v>58.521515418930129</v>
          </cell>
          <cell r="AC38">
            <v>131.13814532849878</v>
          </cell>
          <cell r="AD38">
            <v>121.332893134156</v>
          </cell>
          <cell r="AE38">
            <v>1.2508545683933607</v>
          </cell>
          <cell r="AF38">
            <v>-88.088244597648966</v>
          </cell>
          <cell r="AG38">
            <v>0</v>
          </cell>
        </row>
        <row r="39">
          <cell r="B39">
            <v>39</v>
          </cell>
          <cell r="C39">
            <v>29</v>
          </cell>
          <cell r="D39">
            <v>0.26221722861469748</v>
          </cell>
          <cell r="F39">
            <v>0.11939554907373241</v>
          </cell>
          <cell r="I39">
            <v>46.328320899281252</v>
          </cell>
          <cell r="J39">
            <v>45.401754481295626</v>
          </cell>
          <cell r="K39">
            <v>0.92656641798562589</v>
          </cell>
          <cell r="L39">
            <v>347.11195731001976</v>
          </cell>
          <cell r="N39">
            <v>98.694143011373782</v>
          </cell>
          <cell r="O39">
            <v>1.0174653918698329</v>
          </cell>
          <cell r="P39">
            <v>436.84525206520959</v>
          </cell>
          <cell r="Q39">
            <v>2.034930783739469</v>
          </cell>
          <cell r="R39">
            <v>0</v>
          </cell>
          <cell r="S39">
            <v>0.19306018114329157</v>
          </cell>
          <cell r="T39">
            <v>4.0150147688413802E-3</v>
          </cell>
          <cell r="U39">
            <v>1.8517870132029168</v>
          </cell>
          <cell r="V39">
            <v>3.4705771969884562</v>
          </cell>
          <cell r="W39">
            <v>0.53356744659354605</v>
          </cell>
          <cell r="X39">
            <v>17.808624205270398</v>
          </cell>
          <cell r="Y39">
            <v>20.317644662686824</v>
          </cell>
          <cell r="AA39">
            <v>405.83247650709552</v>
          </cell>
          <cell r="AB39">
            <v>48.454591364517277</v>
          </cell>
          <cell r="AC39">
            <v>100.24894122013211</v>
          </cell>
          <cell r="AD39">
            <v>103.22377925338402</v>
          </cell>
          <cell r="AE39">
            <v>1.0641626727152993</v>
          </cell>
          <cell r="AF39">
            <v>-76.785172309009937</v>
          </cell>
          <cell r="AG39">
            <v>0</v>
          </cell>
        </row>
        <row r="40">
          <cell r="B40">
            <v>40</v>
          </cell>
          <cell r="C40">
            <v>30</v>
          </cell>
          <cell r="D40">
            <v>0.21895663023784465</v>
          </cell>
          <cell r="F40">
            <v>9.7029363880825309E-2</v>
          </cell>
          <cell r="I40">
            <v>37.649707559433402</v>
          </cell>
          <cell r="J40">
            <v>36.896713408244736</v>
          </cell>
          <cell r="K40">
            <v>0.75299415118866619</v>
          </cell>
          <cell r="L40">
            <v>271.69714098413056</v>
          </cell>
          <cell r="N40">
            <v>82.411583297357325</v>
          </cell>
          <cell r="O40">
            <v>0.84960395151914769</v>
          </cell>
          <cell r="P40">
            <v>347.11195731001976</v>
          </cell>
          <cell r="Q40">
            <v>1.6992079030383138</v>
          </cell>
          <cell r="R40">
            <v>0</v>
          </cell>
          <cell r="S40">
            <v>0.16402972170477484</v>
          </cell>
          <cell r="T40">
            <v>4.2083685785331108E-3</v>
          </cell>
          <cell r="U40">
            <v>1.5462791917648657</v>
          </cell>
          <cell r="V40">
            <v>3.2705780339460602</v>
          </cell>
          <cell r="W40">
            <v>0.47278468078599212</v>
          </cell>
          <cell r="X40">
            <v>18.28140888605639</v>
          </cell>
          <cell r="Y40">
            <v>16.636907204679137</v>
          </cell>
          <cell r="AA40">
            <v>406.30526118788151</v>
          </cell>
          <cell r="AB40">
            <v>39.423541034492722</v>
          </cell>
          <cell r="AC40">
            <v>75.503017486596363</v>
          </cell>
          <cell r="AD40">
            <v>86.294333912477683</v>
          </cell>
          <cell r="AE40">
            <v>0.88963230837605867</v>
          </cell>
          <cell r="AF40">
            <v>-65.616557096635091</v>
          </cell>
          <cell r="AG40">
            <v>0</v>
          </cell>
        </row>
        <row r="41">
          <cell r="B41">
            <v>41</v>
          </cell>
          <cell r="C41">
            <v>31</v>
          </cell>
          <cell r="D41">
            <v>0.17956414289175404</v>
          </cell>
          <cell r="F41">
            <v>7.7443125085183473E-2</v>
          </cell>
          <cell r="I41">
            <v>30.049779729845</v>
          </cell>
          <cell r="J41">
            <v>29.448784135248101</v>
          </cell>
          <cell r="K41">
            <v>0.600995594596899</v>
          </cell>
          <cell r="L41">
            <v>209.49364190106039</v>
          </cell>
          <cell r="N41">
            <v>67.584915346329765</v>
          </cell>
          <cell r="O41">
            <v>0.69675170460133784</v>
          </cell>
          <cell r="P41">
            <v>271.69714098413056</v>
          </cell>
          <cell r="Q41">
            <v>1.3935034092027081</v>
          </cell>
          <cell r="R41">
            <v>0</v>
          </cell>
          <cell r="S41">
            <v>0.13696809821792105</v>
          </cell>
          <cell r="T41">
            <v>4.3979825148644349E-3</v>
          </cell>
          <cell r="U41">
            <v>1.2680881023744643</v>
          </cell>
          <cell r="V41">
            <v>3.0977440645289871</v>
          </cell>
          <cell r="W41">
            <v>0.40935857706736578</v>
          </cell>
          <cell r="X41">
            <v>18.690767463123755</v>
          </cell>
          <cell r="Y41">
            <v>13.384734180246245</v>
          </cell>
          <cell r="AA41">
            <v>406.71461976494885</v>
          </cell>
          <cell r="AB41">
            <v>31.49725117242977</v>
          </cell>
          <cell r="AC41">
            <v>56.011941343259117</v>
          </cell>
          <cell r="AD41">
            <v>70.840421236649519</v>
          </cell>
          <cell r="AE41">
            <v>0.73031362099638686</v>
          </cell>
          <cell r="AF41">
            <v>-54.94704587552404</v>
          </cell>
          <cell r="AG41">
            <v>0</v>
          </cell>
        </row>
        <row r="42">
          <cell r="B42">
            <v>42</v>
          </cell>
          <cell r="C42">
            <v>32</v>
          </cell>
          <cell r="D42">
            <v>0.14482386816648637</v>
          </cell>
          <cell r="F42">
            <v>6.0788519391681783E-2</v>
          </cell>
          <cell r="I42">
            <v>23.587395470084566</v>
          </cell>
          <cell r="J42">
            <v>23.115647560682874</v>
          </cell>
          <cell r="K42">
            <v>0.47174790940169231</v>
          </cell>
          <cell r="L42">
            <v>159.05960182212786</v>
          </cell>
          <cell r="N42">
            <v>54.509261774275352</v>
          </cell>
          <cell r="O42">
            <v>0.56195115231211701</v>
          </cell>
          <cell r="P42">
            <v>209.49364190106039</v>
          </cell>
          <cell r="Q42">
            <v>1.123902304624238</v>
          </cell>
          <cell r="R42">
            <v>0</v>
          </cell>
          <cell r="S42">
            <v>0.11232616766753491</v>
          </cell>
          <cell r="T42">
            <v>4.5888305325544653E-3</v>
          </cell>
          <cell r="U42">
            <v>1.0227510972080567</v>
          </cell>
          <cell r="V42">
            <v>2.9464521174705647</v>
          </cell>
          <cell r="W42">
            <v>0.34711274998965735</v>
          </cell>
          <cell r="X42">
            <v>19.037880213113414</v>
          </cell>
          <cell r="Y42">
            <v>10.589702031148335</v>
          </cell>
          <cell r="AA42">
            <v>407.06173251493851</v>
          </cell>
          <cell r="AB42">
            <v>24.744680020595922</v>
          </cell>
          <cell r="AC42">
            <v>40.928580748076882</v>
          </cell>
          <cell r="AD42">
            <v>57.183687044804046</v>
          </cell>
          <cell r="AE42">
            <v>0.58952254685365002</v>
          </cell>
          <cell r="AF42">
            <v>-45.165904039771007</v>
          </cell>
          <cell r="AG42">
            <v>0</v>
          </cell>
        </row>
        <row r="43">
          <cell r="B43">
            <v>43</v>
          </cell>
          <cell r="C43">
            <v>33</v>
          </cell>
          <cell r="D43">
            <v>0.11499884075628017</v>
          </cell>
          <cell r="F43">
            <v>4.6977841078500074E-2</v>
          </cell>
          <cell r="I43">
            <v>18.228522868102527</v>
          </cell>
          <cell r="J43">
            <v>17.863952410740477</v>
          </cell>
          <cell r="K43">
            <v>0.36457045736204918</v>
          </cell>
          <cell r="L43">
            <v>118.81144767174044</v>
          </cell>
          <cell r="N43">
            <v>43.283624404481081</v>
          </cell>
          <cell r="O43">
            <v>0.4462229320049596</v>
          </cell>
          <cell r="P43">
            <v>159.05960182212786</v>
          </cell>
          <cell r="Q43">
            <v>0.89244586400991466</v>
          </cell>
          <cell r="R43">
            <v>0</v>
          </cell>
          <cell r="S43">
            <v>9.0594424008896918E-2</v>
          </cell>
          <cell r="T43">
            <v>4.7870855806835602E-3</v>
          </cell>
          <cell r="U43">
            <v>0.8121257362490224</v>
          </cell>
          <cell r="V43">
            <v>2.8126584271982034</v>
          </cell>
          <cell r="W43">
            <v>0.28873955272912821</v>
          </cell>
          <cell r="X43">
            <v>19.326619765842544</v>
          </cell>
          <cell r="Y43">
            <v>8.2469893410621431</v>
          </cell>
          <cell r="AA43">
            <v>407.35047206766768</v>
          </cell>
          <cell r="AB43">
            <v>19.136445740046877</v>
          </cell>
          <cell r="AC43">
            <v>29.446811166762313</v>
          </cell>
          <cell r="AD43">
            <v>45.439487107226107</v>
          </cell>
          <cell r="AE43">
            <v>0.4684483206930527</v>
          </cell>
          <cell r="AF43">
            <v>-36.492660309661076</v>
          </cell>
          <cell r="AG43">
            <v>0</v>
          </cell>
        </row>
        <row r="44">
          <cell r="B44">
            <v>44</v>
          </cell>
          <cell r="C44">
            <v>34</v>
          </cell>
          <cell r="D44">
            <v>8.9995792799049734E-2</v>
          </cell>
          <cell r="F44">
            <v>3.5779969704343148E-2</v>
          </cell>
          <cell r="I44">
            <v>13.883481679921825</v>
          </cell>
          <cell r="J44">
            <v>13.605812046323388</v>
          </cell>
          <cell r="K44">
            <v>0.27766963359843722</v>
          </cell>
          <cell r="L44">
            <v>87.158248269869205</v>
          </cell>
          <cell r="N44">
            <v>33.872898786458805</v>
          </cell>
          <cell r="O44">
            <v>0.34920514212844134</v>
          </cell>
          <cell r="P44">
            <v>118.81144767174044</v>
          </cell>
          <cell r="Q44">
            <v>0.69841028425686602</v>
          </cell>
          <cell r="R44">
            <v>0</v>
          </cell>
          <cell r="S44">
            <v>7.193740832850469E-2</v>
          </cell>
          <cell r="T44">
            <v>5.0020555392925924E-3</v>
          </cell>
          <cell r="U44">
            <v>0.63555335867374807</v>
          </cell>
          <cell r="V44">
            <v>2.6929215338318819</v>
          </cell>
          <cell r="W44">
            <v>0.23600886646310484</v>
          </cell>
          <cell r="X44">
            <v>19.56262863230565</v>
          </cell>
          <cell r="Y44">
            <v>6.3275803272341378</v>
          </cell>
          <cell r="AA44">
            <v>407.58648093413075</v>
          </cell>
          <cell r="AB44">
            <v>14.583431939723035</v>
          </cell>
          <cell r="AC44">
            <v>20.841323355590195</v>
          </cell>
          <cell r="AD44">
            <v>35.580636431266605</v>
          </cell>
          <cell r="AE44">
            <v>0.36681068485841861</v>
          </cell>
          <cell r="AF44">
            <v>-29.018523233949846</v>
          </cell>
          <cell r="AG44">
            <v>0</v>
          </cell>
        </row>
        <row r="45">
          <cell r="B45">
            <v>45</v>
          </cell>
          <cell r="C45">
            <v>35</v>
          </cell>
          <cell r="D45">
            <v>6.9483951704290323E-2</v>
          </cell>
          <cell r="F45">
            <v>2.6885643804700009E-2</v>
          </cell>
          <cell r="I45">
            <v>10.432271080714395</v>
          </cell>
          <cell r="J45">
            <v>10.223625659100108</v>
          </cell>
          <cell r="K45">
            <v>0.20864542161428723</v>
          </cell>
          <cell r="L45">
            <v>62.593669483837949</v>
          </cell>
          <cell r="N45">
            <v>26.152587695049117</v>
          </cell>
          <cell r="O45">
            <v>0.26961430613452697</v>
          </cell>
          <cell r="P45">
            <v>87.158248269869205</v>
          </cell>
          <cell r="Q45">
            <v>0.53922861226902086</v>
          </cell>
          <cell r="R45">
            <v>0</v>
          </cell>
          <cell r="S45">
            <v>5.6296777009721195E-2</v>
          </cell>
          <cell r="T45">
            <v>5.2489029035574413E-3</v>
          </cell>
          <cell r="U45">
            <v>0.49069803716480898</v>
          </cell>
          <cell r="V45">
            <v>2.5837955600614673</v>
          </cell>
          <cell r="W45">
            <v>0.189913646710166</v>
          </cell>
          <cell r="X45">
            <v>19.752542279015817</v>
          </cell>
          <cell r="Y45">
            <v>4.7870603909693976</v>
          </cell>
          <cell r="AA45">
            <v>407.77639458084093</v>
          </cell>
          <cell r="AB45">
            <v>10.96333089666529</v>
          </cell>
          <cell r="AC45">
            <v>14.485535865693748</v>
          </cell>
          <cell r="AD45">
            <v>27.48389784798864</v>
          </cell>
          <cell r="AE45">
            <v>0.28333915307204782</v>
          </cell>
          <cell r="AF45">
            <v>-22.739117944799467</v>
          </cell>
          <cell r="AG45">
            <v>0</v>
          </cell>
        </row>
        <row r="46">
          <cell r="B46">
            <v>46</v>
          </cell>
          <cell r="C46">
            <v>36</v>
          </cell>
          <cell r="D46">
            <v>5.2999579001964482E-2</v>
          </cell>
          <cell r="F46">
            <v>1.9958436660314334E-2</v>
          </cell>
          <cell r="I46">
            <v>7.7443494788571394</v>
          </cell>
          <cell r="J46">
            <v>7.5894624892799962</v>
          </cell>
          <cell r="K46">
            <v>0.1548869895771432</v>
          </cell>
          <cell r="L46">
            <v>43.749894579926341</v>
          </cell>
          <cell r="N46">
            <v>19.948147790275662</v>
          </cell>
          <cell r="O46">
            <v>0.20565100814717177</v>
          </cell>
          <cell r="P46">
            <v>62.593669483837949</v>
          </cell>
          <cell r="Q46">
            <v>0.41130201629432861</v>
          </cell>
          <cell r="R46">
            <v>0</v>
          </cell>
          <cell r="S46">
            <v>4.3465615593665546E-2</v>
          </cell>
          <cell r="T46">
            <v>5.5547756090392041E-3</v>
          </cell>
          <cell r="U46">
            <v>0.37428483482783909</v>
          </cell>
          <cell r="V46">
            <v>2.4805835884985559</v>
          </cell>
          <cell r="W46">
            <v>0.15088579823040177</v>
          </cell>
          <cell r="X46">
            <v>19.903428077246218</v>
          </cell>
          <cell r="Y46">
            <v>3.5733087362719176</v>
          </cell>
          <cell r="AA46">
            <v>407.92728037907136</v>
          </cell>
          <cell r="AB46">
            <v>8.1415907874599824</v>
          </cell>
          <cell r="AC46">
            <v>9.8557690457391089</v>
          </cell>
          <cell r="AD46">
            <v>20.971374899801894</v>
          </cell>
          <cell r="AE46">
            <v>0.2161997412350711</v>
          </cell>
          <cell r="AF46">
            <v>-17.586823270372076</v>
          </cell>
          <cell r="AG46">
            <v>0</v>
          </cell>
        </row>
        <row r="47">
          <cell r="B47">
            <v>47</v>
          </cell>
          <cell r="C47">
            <v>37</v>
          </cell>
          <cell r="D47">
            <v>3.9988182356982205E-2</v>
          </cell>
          <cell r="F47">
            <v>1.465561115348629E-2</v>
          </cell>
          <cell r="I47">
            <v>5.6867266976133459</v>
          </cell>
          <cell r="J47">
            <v>5.5729921636610786</v>
          </cell>
          <cell r="K47">
            <v>0.11373453395226729</v>
          </cell>
          <cell r="L47">
            <v>29.436648116170211</v>
          </cell>
          <cell r="N47">
            <v>15.050877507762989</v>
          </cell>
          <cell r="O47">
            <v>0.15516368564704114</v>
          </cell>
          <cell r="P47">
            <v>43.749894579926341</v>
          </cell>
          <cell r="Q47">
            <v>0.31032737129407906</v>
          </cell>
          <cell r="R47">
            <v>0</v>
          </cell>
          <cell r="S47">
            <v>3.3153832950224324E-2</v>
          </cell>
          <cell r="T47">
            <v>5.9674300995797118E-3</v>
          </cell>
          <cell r="U47">
            <v>0.28239790787761193</v>
          </cell>
          <cell r="V47">
            <v>2.3781307318519107</v>
          </cell>
          <cell r="W47">
            <v>0.11874784850776539</v>
          </cell>
          <cell r="X47">
            <v>20.022175925753984</v>
          </cell>
          <cell r="Y47">
            <v>2.6323131838200444</v>
          </cell>
          <cell r="AA47">
            <v>408.04602822757909</v>
          </cell>
          <cell r="AB47">
            <v>5.9801639224278897</v>
          </cell>
          <cell r="AC47">
            <v>6.5260513238320463</v>
          </cell>
          <cell r="AD47">
            <v>15.827508417202537</v>
          </cell>
          <cell r="AE47">
            <v>0.16317018986806742</v>
          </cell>
          <cell r="AF47">
            <v>-13.444827569975072</v>
          </cell>
          <cell r="AG47">
            <v>0</v>
          </cell>
        </row>
        <row r="48">
          <cell r="B48">
            <v>48</v>
          </cell>
          <cell r="C48">
            <v>38</v>
          </cell>
          <cell r="D48">
            <v>2.9887167493608501E-2</v>
          </cell>
          <cell r="F48">
            <v>1.066044163125611E-2</v>
          </cell>
          <cell r="I48">
            <v>4.1365056289987487</v>
          </cell>
          <cell r="J48">
            <v>4.0537755164187734</v>
          </cell>
          <cell r="K48">
            <v>8.2730112579975312E-2</v>
          </cell>
          <cell r="L48">
            <v>18.649222074105044</v>
          </cell>
          <cell r="N48">
            <v>11.249025849302058</v>
          </cell>
          <cell r="O48">
            <v>0.11596933865259854</v>
          </cell>
          <cell r="P48">
            <v>29.436648116170211</v>
          </cell>
          <cell r="Q48">
            <v>0.23193867730519457</v>
          </cell>
          <cell r="R48">
            <v>0</v>
          </cell>
          <cell r="S48">
            <v>2.5014566960944257E-2</v>
          </cell>
          <cell r="T48">
            <v>6.5815725795830872E-3</v>
          </cell>
          <cell r="U48">
            <v>0.21106419634772708</v>
          </cell>
          <cell r="V48">
            <v>2.2693729287902573</v>
          </cell>
          <cell r="W48">
            <v>9.3005514285499039E-2</v>
          </cell>
          <cell r="X48">
            <v>20.115181440039482</v>
          </cell>
          <cell r="Y48">
            <v>1.9128959313249521</v>
          </cell>
          <cell r="AA48">
            <v>408.13903374186458</v>
          </cell>
          <cell r="AB48">
            <v>4.3509423466424151</v>
          </cell>
          <cell r="AC48">
            <v>4.159666698141895</v>
          </cell>
          <cell r="AD48">
            <v>11.832176072258958</v>
          </cell>
          <cell r="AE48">
            <v>0.12198119662122638</v>
          </cell>
          <cell r="AF48">
            <v>-10.17650129765696</v>
          </cell>
          <cell r="AG48">
            <v>0</v>
          </cell>
        </row>
        <row r="49">
          <cell r="B49">
            <v>49</v>
          </cell>
          <cell r="C49">
            <v>39</v>
          </cell>
          <cell r="D49">
            <v>2.2162829054885379E-2</v>
          </cell>
          <cell r="F49">
            <v>7.693674444435976E-3</v>
          </cell>
          <cell r="I49">
            <v>2.9853291962861515</v>
          </cell>
          <cell r="J49">
            <v>2.9256226123604283</v>
          </cell>
          <cell r="K49">
            <v>5.9706583925723145E-2</v>
          </cell>
          <cell r="L49">
            <v>10.5623693733595</v>
          </cell>
          <cell r="N49">
            <v>8.3417151185499385</v>
          </cell>
          <cell r="O49">
            <v>8.5997063077834432E-2</v>
          </cell>
          <cell r="P49">
            <v>18.649222074105044</v>
          </cell>
          <cell r="Q49">
            <v>0.1719941261556599</v>
          </cell>
          <cell r="R49">
            <v>0</v>
          </cell>
          <cell r="S49">
            <v>1.8695887346609739E-2</v>
          </cell>
          <cell r="T49">
            <v>7.6117963509556028E-3</v>
          </cell>
          <cell r="U49">
            <v>0.15651465480165053</v>
          </cell>
          <cell r="V49">
            <v>2.1444685919115227</v>
          </cell>
          <cell r="W49">
            <v>7.2985286607596095E-2</v>
          </cell>
          <cell r="X49">
            <v>20.188166726647079</v>
          </cell>
          <cell r="Y49">
            <v>1.3692650090403276</v>
          </cell>
          <cell r="AA49">
            <v>408.21201902847218</v>
          </cell>
          <cell r="AB49">
            <v>3.1406503787109692</v>
          </cell>
          <cell r="AC49">
            <v>2.4964015611175729</v>
          </cell>
          <cell r="AD49">
            <v>8.7757192000013173</v>
          </cell>
          <cell r="AE49">
            <v>9.0471331958776477E-2</v>
          </cell>
          <cell r="AF49">
            <v>-7.6404705346894257</v>
          </cell>
          <cell r="AG49">
            <v>0</v>
          </cell>
        </row>
        <row r="50">
          <cell r="B50">
            <v>50</v>
          </cell>
          <cell r="C50">
            <v>40</v>
          </cell>
          <cell r="D50">
            <v>1.6334448270031623E-2</v>
          </cell>
          <cell r="F50">
            <v>5.5186296243680821E-3</v>
          </cell>
          <cell r="I50">
            <v>2.1413599262742773</v>
          </cell>
          <cell r="J50">
            <v>2.0985327277487915</v>
          </cell>
          <cell r="K50">
            <v>4.2827198525485777E-2</v>
          </cell>
          <cell r="L50">
            <v>4.5146789881643397</v>
          </cell>
          <cell r="N50">
            <v>6.148010876673677</v>
          </cell>
          <cell r="O50">
            <v>6.3381555429625536E-2</v>
          </cell>
          <cell r="P50">
            <v>10.5623693733595</v>
          </cell>
          <cell r="Q50">
            <v>0.12676311085924574</v>
          </cell>
          <cell r="R50">
            <v>0</v>
          </cell>
          <cell r="S50">
            <v>1.3863935261878449E-2</v>
          </cell>
          <cell r="T50">
            <v>9.6679488479860902E-3</v>
          </cell>
          <cell r="U50">
            <v>0.11535443088191365</v>
          </cell>
          <cell r="V50">
            <v>1.9896630731718135</v>
          </cell>
          <cell r="W50">
            <v>5.7976866755647144E-2</v>
          </cell>
          <cell r="X50">
            <v>20.246143593402728</v>
          </cell>
          <cell r="Y50">
            <v>0.96224840369700804</v>
          </cell>
          <cell r="AA50">
            <v>408.26999589522785</v>
          </cell>
          <cell r="AB50">
            <v>2.2530908940880394</v>
          </cell>
          <cell r="AC50">
            <v>1.3393326067776377</v>
          </cell>
          <cell r="AD50">
            <v>6.4687991743119237</v>
          </cell>
          <cell r="AE50">
            <v>6.668865128156623E-2</v>
          </cell>
          <cell r="AF50">
            <v>-5.701598531712591</v>
          </cell>
          <cell r="AG50">
            <v>0</v>
          </cell>
        </row>
        <row r="51">
          <cell r="B51">
            <v>51</v>
          </cell>
          <cell r="C51">
            <v>41</v>
          </cell>
          <cell r="D51">
            <v>1.1955019344353442E-2</v>
          </cell>
          <cell r="F51">
            <v>3.930929280563265E-3</v>
          </cell>
          <cell r="I51">
            <v>1.5252943225702</v>
          </cell>
          <cell r="J51">
            <v>1.494788436118796</v>
          </cell>
          <cell r="K51">
            <v>3.0505886451404063E-2</v>
          </cell>
          <cell r="L51">
            <v>4.638832660338859</v>
          </cell>
          <cell r="N51">
            <v>4.4996676805286961</v>
          </cell>
          <cell r="O51">
            <v>4.6388326603388624E-2</v>
          </cell>
          <cell r="P51">
            <v>4.5146789881643397</v>
          </cell>
          <cell r="Q51">
            <v>9.2776653206774223E-2</v>
          </cell>
          <cell r="R51">
            <v>0</v>
          </cell>
          <cell r="S51">
            <v>1.0217997566709654E-2</v>
          </cell>
          <cell r="T51">
            <v>1.541498515091176E-2</v>
          </cell>
          <cell r="U51">
            <v>8.4426754418164551E-2</v>
          </cell>
          <cell r="V51">
            <v>1.7932869798522171</v>
          </cell>
          <cell r="W51">
            <v>4.7079332737430611E-2</v>
          </cell>
          <cell r="X51">
            <v>20.29322292614016</v>
          </cell>
          <cell r="Y51">
            <v>0.65953073020397002</v>
          </cell>
          <cell r="AA51">
            <v>408.31707522796529</v>
          </cell>
          <cell r="AB51">
            <v>1.6050655467675619</v>
          </cell>
          <cell r="AC51">
            <v>0.54227495958312355</v>
          </cell>
          <cell r="AD51">
            <v>4.7349953769907405</v>
          </cell>
          <cell r="AE51">
            <v>4.8814385329801445E-2</v>
          </cell>
          <cell r="AF51">
            <v>-4.2266222413488821</v>
          </cell>
          <cell r="AG51">
            <v>0</v>
          </cell>
        </row>
        <row r="52">
          <cell r="C52">
            <v>42</v>
          </cell>
        </row>
        <row r="53">
          <cell r="C53">
            <v>43</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iginal policy1"/>
      <sheetName val="Annuity Stream for o.policy 3"/>
      <sheetName val="cedants original tariff"/>
      <sheetName val="Endowment"/>
      <sheetName val="Practice Annuity calculation"/>
      <sheetName val="kommutation values"/>
      <sheetName val="cancellation propability"/>
      <sheetName val="pool mortality tables"/>
    </sheetNames>
    <sheetDataSet>
      <sheetData sheetId="0" refreshError="1"/>
      <sheetData sheetId="1" refreshError="1">
        <row r="8">
          <cell r="B8" t="str">
            <v>Starting time of Annuity Payment</v>
          </cell>
          <cell r="C8" t="str">
            <v>Time Period</v>
          </cell>
          <cell r="D8" t="str">
            <v>Probability of Survival</v>
          </cell>
          <cell r="E8" t="str">
            <v>Premium</v>
          </cell>
          <cell r="G8" t="str">
            <v>Level Annuity</v>
          </cell>
          <cell r="H8" t="str">
            <v>Difference btw calculated benefits &amp; actual premium</v>
          </cell>
          <cell r="I8" t="str">
            <v>P.Value of Future Benefits(incl.exp)</v>
          </cell>
          <cell r="J8" t="str">
            <v>P.Value of Future Benefits(excl.exp)</v>
          </cell>
          <cell r="K8" t="str">
            <v>Expense
(discounted)</v>
          </cell>
          <cell r="L8" t="str">
            <v>Reserve</v>
          </cell>
          <cell r="N8" t="str">
            <v>Ann_claim</v>
          </cell>
          <cell r="O8" t="str">
            <v>Expenses</v>
          </cell>
          <cell r="P8" t="str">
            <v>reserve bop</v>
          </cell>
          <cell r="Q8" t="str">
            <v>tech surplus</v>
          </cell>
          <cell r="R8" t="str">
            <v>new_res_bop</v>
          </cell>
          <cell r="S8" t="str">
            <v>num_pol</v>
          </cell>
          <cell r="T8" t="str">
            <v>Bonus Rate</v>
          </cell>
          <cell r="U8" t="str">
            <v>Bonus Amount</v>
          </cell>
          <cell r="V8" t="str">
            <v>P.value of a benefit of 1 euro p.a</v>
          </cell>
          <cell r="W8" t="str">
            <v xml:space="preserve"> annuity amount</v>
          </cell>
          <cell r="X8" t="str">
            <v>Level annuity of bonus</v>
          </cell>
          <cell r="Y8" t="str">
            <v>Resesrve_bop</v>
          </cell>
          <cell r="AA8" t="str">
            <v>New level annuity</v>
          </cell>
          <cell r="AB8" t="str">
            <v>P.Value of future benfits(incl exp)</v>
          </cell>
          <cell r="AC8" t="str">
            <v>Reserve_bop</v>
          </cell>
          <cell r="AD8" t="str">
            <v>Ann_claim</v>
          </cell>
          <cell r="AE8" t="str">
            <v>Expenses</v>
          </cell>
          <cell r="AF8" t="str">
            <v>Technical Surplus</v>
          </cell>
          <cell r="AG8" t="str">
            <v>Tech Surp</v>
          </cell>
        </row>
        <row r="10">
          <cell r="B10">
            <v>-2</v>
          </cell>
          <cell r="C10">
            <v>0</v>
          </cell>
          <cell r="D10">
            <v>1</v>
          </cell>
          <cell r="E10">
            <v>6241.6407624359463</v>
          </cell>
          <cell r="G10">
            <v>398.99596839179401</v>
          </cell>
          <cell r="H10">
            <v>0</v>
          </cell>
          <cell r="L10">
            <v>6241.6407624359481</v>
          </cell>
          <cell r="T10">
            <v>0</v>
          </cell>
          <cell r="U10">
            <v>0</v>
          </cell>
          <cell r="W10">
            <v>0</v>
          </cell>
          <cell r="X10">
            <v>0</v>
          </cell>
          <cell r="Y10">
            <v>0</v>
          </cell>
          <cell r="AA10">
            <v>398.99596839179401</v>
          </cell>
        </row>
        <row r="11">
          <cell r="B11">
            <v>11</v>
          </cell>
          <cell r="C11">
            <v>1</v>
          </cell>
          <cell r="D11">
            <v>0.99339</v>
          </cell>
          <cell r="F11">
            <v>0.96680291970802912</v>
          </cell>
          <cell r="I11">
            <v>385.7504671929189</v>
          </cell>
          <cell r="J11">
            <v>378.03545784906049</v>
          </cell>
          <cell r="K11">
            <v>7.7150093438584122</v>
          </cell>
          <cell r="L11">
            <v>6016.9272783622118</v>
          </cell>
          <cell r="N11">
            <v>384.46784688950248</v>
          </cell>
          <cell r="O11">
            <v>3.9635860504072422</v>
          </cell>
          <cell r="P11">
            <v>6241.6407624359481</v>
          </cell>
          <cell r="Q11">
            <v>7.927172100815369</v>
          </cell>
          <cell r="R11">
            <v>6241.6407624359463</v>
          </cell>
          <cell r="S11">
            <v>0.6251951793932089</v>
          </cell>
          <cell r="T11">
            <v>1.1557420374393125E-3</v>
          </cell>
          <cell r="U11">
            <v>7.2137266117419863</v>
          </cell>
          <cell r="V11">
            <v>15.18507704807733</v>
          </cell>
          <cell r="W11">
            <v>0.47505367202962973</v>
          </cell>
          <cell r="X11">
            <v>0.47505367202962973</v>
          </cell>
          <cell r="Y11">
            <v>7.4335352273439268</v>
          </cell>
          <cell r="AA11">
            <v>399.47102206382363</v>
          </cell>
          <cell r="AB11">
            <v>386.20975047005516</v>
          </cell>
          <cell r="AC11">
            <v>6344.442814211131</v>
          </cell>
          <cell r="AD11">
            <v>384.92560304974228</v>
          </cell>
          <cell r="AE11">
            <v>3.9683051860798173</v>
          </cell>
          <cell r="AF11">
            <v>331.25411135533523</v>
          </cell>
          <cell r="AG11">
            <v>331.25411135533523</v>
          </cell>
        </row>
        <row r="12">
          <cell r="B12">
            <v>12</v>
          </cell>
          <cell r="C12">
            <v>2</v>
          </cell>
          <cell r="D12">
            <v>0.98626739370000005</v>
          </cell>
          <cell r="F12">
            <v>0.93418096620313629</v>
          </cell>
          <cell r="I12">
            <v>372.73443926340212</v>
          </cell>
          <cell r="J12">
            <v>365.27975047813408</v>
          </cell>
          <cell r="K12">
            <v>7.454688785268047</v>
          </cell>
          <cell r="L12">
            <v>5788.8760646745905</v>
          </cell>
          <cell r="N12">
            <v>381.71121242730476</v>
          </cell>
          <cell r="O12">
            <v>3.9351671384258227</v>
          </cell>
          <cell r="P12">
            <v>6016.9272783622118</v>
          </cell>
          <cell r="Q12">
            <v>7.8703342768521907</v>
          </cell>
          <cell r="R12">
            <v>0</v>
          </cell>
          <cell r="S12">
            <v>0.62106263925741978</v>
          </cell>
          <cell r="T12">
            <v>1.1888405116406175E-3</v>
          </cell>
          <cell r="U12">
            <v>7.1620041919354938</v>
          </cell>
          <cell r="V12">
            <v>14.715345695536449</v>
          </cell>
          <cell r="W12">
            <v>0.48670308806322626</v>
          </cell>
          <cell r="X12">
            <v>0.96175676009285604</v>
          </cell>
          <cell r="Y12">
            <v>14.507815746690982</v>
          </cell>
          <cell r="AA12">
            <v>399.95772515188685</v>
          </cell>
          <cell r="AB12">
            <v>373.63289412279806</v>
          </cell>
          <cell r="AC12">
            <v>5798.7669720107797</v>
          </cell>
          <cell r="AD12">
            <v>382.63130528046042</v>
          </cell>
          <cell r="AE12">
            <v>3.9446526317573238</v>
          </cell>
          <cell r="AF12">
            <v>281.98899387756592</v>
          </cell>
          <cell r="AG12">
            <v>281.98899387756592</v>
          </cell>
        </row>
        <row r="13">
          <cell r="B13">
            <v>13</v>
          </cell>
          <cell r="C13">
            <v>3</v>
          </cell>
          <cell r="D13">
            <v>0.97859423337701401</v>
          </cell>
          <cell r="F13">
            <v>0.90210514675043862</v>
          </cell>
          <cell r="I13">
            <v>359.93631661891271</v>
          </cell>
          <cell r="J13">
            <v>352.73759028653444</v>
          </cell>
          <cell r="K13">
            <v>7.1987263323782713</v>
          </cell>
          <cell r="L13">
            <v>5557.6150026442538</v>
          </cell>
          <cell r="N13">
            <v>378.74149919462036</v>
          </cell>
          <cell r="O13">
            <v>3.9045515380888696</v>
          </cell>
          <cell r="P13">
            <v>5788.8760646745905</v>
          </cell>
          <cell r="Q13">
            <v>7.8091030761788716</v>
          </cell>
          <cell r="R13">
            <v>0</v>
          </cell>
          <cell r="S13">
            <v>0.61660962013394416</v>
          </cell>
          <cell r="T13">
            <v>1.2245069334973775E-3</v>
          </cell>
          <cell r="U13">
            <v>7.1062837993227737</v>
          </cell>
          <cell r="V13">
            <v>14.238573806377321</v>
          </cell>
          <cell r="W13">
            <v>0.49908676921981732</v>
          </cell>
          <cell r="X13">
            <v>1.4608435293126734</v>
          </cell>
          <cell r="Y13">
            <v>21.201610208931086</v>
          </cell>
          <cell r="AA13">
            <v>400.45681192110669</v>
          </cell>
          <cell r="AB13">
            <v>361.25415108530279</v>
          </cell>
          <cell r="AC13">
            <v>5289.6681119512932</v>
          </cell>
          <cell r="AD13">
            <v>380.12818505666235</v>
          </cell>
          <cell r="AE13">
            <v>3.918847268625385</v>
          </cell>
          <cell r="AF13">
            <v>236.009195382896</v>
          </cell>
          <cell r="AG13">
            <v>236.009195382896</v>
          </cell>
        </row>
        <row r="14">
          <cell r="B14">
            <v>14</v>
          </cell>
          <cell r="C14">
            <v>4</v>
          </cell>
          <cell r="D14">
            <v>0.97030554022031079</v>
          </cell>
          <cell r="F14">
            <v>0.87052488190507304</v>
          </cell>
          <cell r="I14">
            <v>347.33591826486668</v>
          </cell>
          <cell r="J14">
            <v>340.38919989956935</v>
          </cell>
          <cell r="K14">
            <v>6.946718365297329</v>
          </cell>
          <cell r="L14">
            <v>5323.3014165608456</v>
          </cell>
          <cell r="N14">
            <v>375.5335586964419</v>
          </cell>
          <cell r="O14">
            <v>3.871479986561257</v>
          </cell>
          <cell r="P14">
            <v>5557.6150026442538</v>
          </cell>
          <cell r="Q14">
            <v>7.742959973122197</v>
          </cell>
          <cell r="R14">
            <v>0</v>
          </cell>
          <cell r="S14">
            <v>0.61181239728930203</v>
          </cell>
          <cell r="T14">
            <v>1.2630086386613813E-3</v>
          </cell>
          <cell r="U14">
            <v>7.0460935755411995</v>
          </cell>
          <cell r="V14">
            <v>13.755110370894169</v>
          </cell>
          <cell r="W14">
            <v>0.51225278355095882</v>
          </cell>
          <cell r="X14">
            <v>1.9730963128636323</v>
          </cell>
          <cell r="Y14">
            <v>27.492702211821918</v>
          </cell>
          <cell r="AA14">
            <v>400.96906470465763</v>
          </cell>
          <cell r="AB14">
            <v>349.05354769960968</v>
          </cell>
          <cell r="AC14">
            <v>4815.0777573217711</v>
          </cell>
          <cell r="AD14">
            <v>377.39062979168898</v>
          </cell>
          <cell r="AE14">
            <v>3.8906250493988557</v>
          </cell>
          <cell r="AF14">
            <v>193.16295994270968</v>
          </cell>
          <cell r="AG14">
            <v>193.16295994270968</v>
          </cell>
        </row>
        <row r="15">
          <cell r="B15">
            <v>15</v>
          </cell>
          <cell r="C15">
            <v>5</v>
          </cell>
          <cell r="D15">
            <v>0.96132051091787063</v>
          </cell>
          <cell r="F15">
            <v>0.83938084817385106</v>
          </cell>
          <cell r="I15">
            <v>334.9095743666511</v>
          </cell>
          <cell r="J15">
            <v>328.21138287931808</v>
          </cell>
          <cell r="K15">
            <v>6.6981914873330197</v>
          </cell>
          <cell r="L15">
            <v>5086.1291973277002</v>
          </cell>
          <cell r="N15">
            <v>372.05611794291286</v>
          </cell>
          <cell r="O15">
            <v>3.8356300818857001</v>
          </cell>
          <cell r="P15">
            <v>5323.3014165608456</v>
          </cell>
          <cell r="Q15">
            <v>7.6712601637700573</v>
          </cell>
          <cell r="R15">
            <v>0</v>
          </cell>
          <cell r="S15">
            <v>0.60663034628426171</v>
          </cell>
          <cell r="T15">
            <v>1.3046375162406691E-3</v>
          </cell>
          <cell r="U15">
            <v>6.9808467490307526</v>
          </cell>
          <cell r="V15">
            <v>13.265474197159456</v>
          </cell>
          <cell r="W15">
            <v>0.52624177962108321</v>
          </cell>
          <cell r="X15">
            <v>2.4993380924847157</v>
          </cell>
          <cell r="Y15">
            <v>33.357815243626121</v>
          </cell>
          <cell r="AA15">
            <v>401.49530648427873</v>
          </cell>
          <cell r="AB15">
            <v>337.00747089459418</v>
          </cell>
          <cell r="AC15">
            <v>4373.0481808643217</v>
          </cell>
          <cell r="AD15">
            <v>374.38670296577607</v>
          </cell>
          <cell r="AE15">
            <v>3.8596567316059391</v>
          </cell>
          <cell r="AF15">
            <v>153.31210504412365</v>
          </cell>
          <cell r="AG15">
            <v>153.31210504412365</v>
          </cell>
        </row>
        <row r="16">
          <cell r="B16">
            <v>16</v>
          </cell>
          <cell r="C16">
            <v>6</v>
          </cell>
          <cell r="D16">
            <v>0.95153426811672681</v>
          </cell>
          <cell r="F16">
            <v>0.80859946582913989</v>
          </cell>
          <cell r="I16">
            <v>322.62792690958503</v>
          </cell>
          <cell r="J16">
            <v>316.17536837139335</v>
          </cell>
          <cell r="K16">
            <v>6.4525585381916812</v>
          </cell>
          <cell r="L16">
            <v>4846.3394134890013</v>
          </cell>
          <cell r="N16">
            <v>368.26858666225405</v>
          </cell>
          <cell r="O16">
            <v>3.7965833676521039</v>
          </cell>
          <cell r="P16">
            <v>5086.1291973277002</v>
          </cell>
          <cell r="Q16">
            <v>7.5931667353052035</v>
          </cell>
          <cell r="R16">
            <v>0</v>
          </cell>
          <cell r="S16">
            <v>0.60101294927766935</v>
          </cell>
          <cell r="T16">
            <v>1.3497019744674011E-3</v>
          </cell>
          <cell r="U16">
            <v>6.9097817291277357</v>
          </cell>
          <cell r="V16">
            <v>12.770458000021561</v>
          </cell>
          <cell r="W16">
            <v>0.54107548289310137</v>
          </cell>
          <cell r="X16">
            <v>3.040413575377817</v>
          </cell>
          <cell r="Y16">
            <v>38.772486262901673</v>
          </cell>
          <cell r="AA16">
            <v>402.03638196717185</v>
          </cell>
          <cell r="AB16">
            <v>325.08640370253522</v>
          </cell>
          <cell r="AC16">
            <v>3961.7485410965851</v>
          </cell>
          <cell r="AD16">
            <v>371.07485263728682</v>
          </cell>
          <cell r="AE16">
            <v>3.8255139447142974</v>
          </cell>
          <cell r="AF16">
            <v>116.33343918125456</v>
          </cell>
          <cell r="AG16">
            <v>116.33343918125456</v>
          </cell>
        </row>
        <row r="17">
          <cell r="B17">
            <v>17</v>
          </cell>
          <cell r="C17">
            <v>7</v>
          </cell>
          <cell r="D17">
            <v>0.94083902294309474</v>
          </cell>
          <cell r="F17">
            <v>0.77811270835349899</v>
          </cell>
          <cell r="I17">
            <v>310.4638335874659</v>
          </cell>
          <cell r="J17">
            <v>304.25455691571659</v>
          </cell>
          <cell r="K17">
            <v>6.2092766717493078</v>
          </cell>
          <cell r="L17">
            <v>4604.222770299978</v>
          </cell>
          <cell r="N17">
            <v>364.12924774817026</v>
          </cell>
          <cell r="O17">
            <v>3.753909770599694</v>
          </cell>
          <cell r="P17">
            <v>4846.3394134890013</v>
          </cell>
          <cell r="Q17">
            <v>7.5078195412015702</v>
          </cell>
          <cell r="R17">
            <v>0</v>
          </cell>
          <cell r="S17">
            <v>0.59489463745402271</v>
          </cell>
          <cell r="T17">
            <v>1.3985587070872228E-3</v>
          </cell>
          <cell r="U17">
            <v>6.8321157824934291</v>
          </cell>
          <cell r="V17">
            <v>12.270809493731701</v>
          </cell>
          <cell r="W17">
            <v>0.55677791966238899</v>
          </cell>
          <cell r="X17">
            <v>3.5971914950402057</v>
          </cell>
          <cell r="Y17">
            <v>43.711374635838375</v>
          </cell>
          <cell r="AA17">
            <v>402.5931598868342</v>
          </cell>
          <cell r="AB17">
            <v>313.26285400413781</v>
          </cell>
          <cell r="AC17">
            <v>3579.4628202134859</v>
          </cell>
          <cell r="AD17">
            <v>367.41209453575715</v>
          </cell>
          <cell r="AE17">
            <v>3.7877535519150225</v>
          </cell>
          <cell r="AF17">
            <v>82.117398819244045</v>
          </cell>
          <cell r="AG17">
            <v>82.117398819244045</v>
          </cell>
        </row>
        <row r="18">
          <cell r="B18">
            <v>18</v>
          </cell>
          <cell r="C18">
            <v>8</v>
          </cell>
          <cell r="D18">
            <v>0.92908794354653546</v>
          </cell>
          <cell r="F18">
            <v>0.74782878893057303</v>
          </cell>
          <cell r="I18">
            <v>298.38067183061651</v>
          </cell>
          <cell r="J18">
            <v>292.41305839400417</v>
          </cell>
          <cell r="K18">
            <v>5.9676134366123392</v>
          </cell>
          <cell r="L18">
            <v>4360.1365527267362</v>
          </cell>
          <cell r="N18">
            <v>359.58127344379562</v>
          </cell>
          <cell r="O18">
            <v>3.7070234375649034</v>
          </cell>
          <cell r="P18">
            <v>4604.222770299978</v>
          </cell>
          <cell r="Q18">
            <v>7.4140468751302251</v>
          </cell>
          <cell r="R18">
            <v>0</v>
          </cell>
          <cell r="S18">
            <v>0.58820802172903952</v>
          </cell>
          <cell r="T18">
            <v>1.4515658884107687E-3</v>
          </cell>
          <cell r="U18">
            <v>6.7467826563685049</v>
          </cell>
          <cell r="V18">
            <v>11.767725648154778</v>
          </cell>
          <cell r="W18">
            <v>0.57332936355687603</v>
          </cell>
          <cell r="X18">
            <v>4.1705208585970821</v>
          </cell>
          <cell r="Y18">
            <v>48.148064487445843</v>
          </cell>
          <cell r="AA18">
            <v>403.16648925039107</v>
          </cell>
          <cell r="AB18">
            <v>301.49950739351084</v>
          </cell>
          <cell r="AC18">
            <v>3224.5808008624408</v>
          </cell>
          <cell r="AD18">
            <v>363.33981067238653</v>
          </cell>
          <cell r="AE18">
            <v>3.7457712440452227</v>
          </cell>
          <cell r="AF18">
            <v>50.571908425000402</v>
          </cell>
          <cell r="AG18">
            <v>50.571908425000402</v>
          </cell>
        </row>
        <row r="19">
          <cell r="B19">
            <v>19</v>
          </cell>
          <cell r="C19">
            <v>9</v>
          </cell>
          <cell r="D19">
            <v>0.91609929409575475</v>
          </cell>
          <cell r="F19">
            <v>0.71763906808887923</v>
          </cell>
          <cell r="I19">
            <v>286.33509492790694</v>
          </cell>
          <cell r="J19">
            <v>280.6083930293488</v>
          </cell>
          <cell r="K19">
            <v>5.7267018985581331</v>
          </cell>
          <cell r="L19">
            <v>4114.5203829359489</v>
          </cell>
          <cell r="N19">
            <v>354.55432724105128</v>
          </cell>
          <cell r="O19">
            <v>3.6551992499077457</v>
          </cell>
          <cell r="P19">
            <v>4360.1365527267362</v>
          </cell>
          <cell r="Q19">
            <v>7.3103984998133456</v>
          </cell>
          <cell r="R19">
            <v>0</v>
          </cell>
          <cell r="S19">
            <v>0.58086130353764376</v>
          </cell>
          <cell r="T19">
            <v>1.5090819247134213E-3</v>
          </cell>
          <cell r="U19">
            <v>6.6524626348301448</v>
          </cell>
          <cell r="V19">
            <v>11.262771651162286</v>
          </cell>
          <cell r="W19">
            <v>0.59065946117655943</v>
          </cell>
          <cell r="X19">
            <v>4.7611803197736418</v>
          </cell>
          <cell r="Y19">
            <v>52.055184361432936</v>
          </cell>
          <cell r="AA19">
            <v>403.75714871156765</v>
          </cell>
          <cell r="AB19">
            <v>289.75190393559245</v>
          </cell>
          <cell r="AC19">
            <v>2895.5992825447261</v>
          </cell>
          <cell r="AD19">
            <v>358.78518975315836</v>
          </cell>
          <cell r="AE19">
            <v>3.6988163892078183</v>
          </cell>
          <cell r="AF19">
            <v>21.623931550353063</v>
          </cell>
          <cell r="AG19">
            <v>21.623931550353063</v>
          </cell>
        </row>
        <row r="20">
          <cell r="B20">
            <v>20</v>
          </cell>
          <cell r="C20">
            <v>10</v>
          </cell>
          <cell r="D20">
            <v>0.90167073021374655</v>
          </cell>
          <cell r="F20">
            <v>0.68743187617175594</v>
          </cell>
          <cell r="I20">
            <v>274.28254713653763</v>
          </cell>
          <cell r="J20">
            <v>268.79689619380684</v>
          </cell>
          <cell r="K20">
            <v>5.4856509427307856</v>
          </cell>
          <cell r="L20">
            <v>3867.9067072945172</v>
          </cell>
          <cell r="N20">
            <v>348.97009658700478</v>
          </cell>
          <cell r="O20">
            <v>3.5976298617216989</v>
          </cell>
          <cell r="P20">
            <v>4114.5203829359489</v>
          </cell>
          <cell r="Q20">
            <v>7.1952597234444511</v>
          </cell>
          <cell r="R20">
            <v>0</v>
          </cell>
          <cell r="S20">
            <v>0.57274086251418743</v>
          </cell>
          <cell r="T20">
            <v>1.5714790821810436E-3</v>
          </cell>
          <cell r="U20">
            <v>6.5476863483344507</v>
          </cell>
          <cell r="V20">
            <v>10.757681352877063</v>
          </cell>
          <cell r="W20">
            <v>0.60865219312183105</v>
          </cell>
          <cell r="X20">
            <v>5.3698325128954725</v>
          </cell>
          <cell r="Y20">
            <v>55.404950043537042</v>
          </cell>
          <cell r="AA20">
            <v>404.36580090468948</v>
          </cell>
          <cell r="AB20">
            <v>277.97394117560543</v>
          </cell>
          <cell r="AC20">
            <v>2591.1203251219872</v>
          </cell>
          <cell r="AD20">
            <v>353.66666276594191</v>
          </cell>
          <cell r="AE20">
            <v>3.6460480697519784</v>
          </cell>
          <cell r="AF20">
            <v>-4.7814321932355597</v>
          </cell>
          <cell r="AG20">
            <v>0</v>
          </cell>
        </row>
        <row r="21">
          <cell r="B21">
            <v>21</v>
          </cell>
          <cell r="C21">
            <v>11</v>
          </cell>
          <cell r="D21">
            <v>0.88559394109403544</v>
          </cell>
          <cell r="F21">
            <v>0.65710458960546325</v>
          </cell>
          <cell r="I21">
            <v>262.18208206432416</v>
          </cell>
          <cell r="J21">
            <v>256.93844042303766</v>
          </cell>
          <cell r="K21">
            <v>5.2436416412865015</v>
          </cell>
          <cell r="L21">
            <v>3620.9257296163973</v>
          </cell>
          <cell r="N21">
            <v>342.74795976485842</v>
          </cell>
          <cell r="O21">
            <v>3.5334841212872004</v>
          </cell>
          <cell r="P21">
            <v>3867.9067072945172</v>
          </cell>
          <cell r="Q21">
            <v>7.0669682425736937</v>
          </cell>
          <cell r="R21">
            <v>0</v>
          </cell>
          <cell r="S21">
            <v>0.56372019392958894</v>
          </cell>
          <cell r="T21">
            <v>1.6391614183170501E-3</v>
          </cell>
          <cell r="U21">
            <v>6.4309411007420616</v>
          </cell>
          <cell r="V21">
            <v>10.254179612573369</v>
          </cell>
          <cell r="W21">
            <v>0.62715315546615102</v>
          </cell>
          <cell r="X21">
            <v>5.9969856683616234</v>
          </cell>
          <cell r="Y21">
            <v>58.170079730666039</v>
          </cell>
          <cell r="AA21">
            <v>404.99295406015563</v>
          </cell>
          <cell r="AB21">
            <v>266.1227288708028</v>
          </cell>
          <cell r="AC21">
            <v>2309.8448554203837</v>
          </cell>
          <cell r="AD21">
            <v>347.89952711240539</v>
          </cell>
          <cell r="AE21">
            <v>3.5865930630144884</v>
          </cell>
          <cell r="AF21">
            <v>-28.683494074311284</v>
          </cell>
          <cell r="AG21">
            <v>0</v>
          </cell>
        </row>
        <row r="22">
          <cell r="B22">
            <v>22</v>
          </cell>
          <cell r="C22">
            <v>12</v>
          </cell>
          <cell r="D22">
            <v>0.86766066378688123</v>
          </cell>
          <cell r="F22">
            <v>0.62656761232696112</v>
          </cell>
          <cell r="I22">
            <v>249.99795124333005</v>
          </cell>
          <cell r="J22">
            <v>244.99799221846345</v>
          </cell>
          <cell r="K22">
            <v>4.9999590248665982</v>
          </cell>
          <cell r="L22">
            <v>3374.3080803977341</v>
          </cell>
          <cell r="N22">
            <v>335.80731357962009</v>
          </cell>
          <cell r="O22">
            <v>3.4619310678311348</v>
          </cell>
          <cell r="P22">
            <v>3620.9257296163973</v>
          </cell>
          <cell r="Q22">
            <v>6.9238621356635122</v>
          </cell>
          <cell r="R22">
            <v>0</v>
          </cell>
          <cell r="S22">
            <v>0.55366906287182438</v>
          </cell>
          <cell r="T22">
            <v>1.7125714767868457E-3</v>
          </cell>
          <cell r="U22">
            <v>6.3007145434537959</v>
          </cell>
          <cell r="V22">
            <v>9.7539367715428789</v>
          </cell>
          <cell r="W22">
            <v>0.64596630991459136</v>
          </cell>
          <cell r="X22">
            <v>6.6429519782762148</v>
          </cell>
          <cell r="Y22">
            <v>60.32490822045682</v>
          </cell>
          <cell r="AA22">
            <v>405.6389203700702</v>
          </cell>
          <cell r="AB22">
            <v>254.16020980316122</v>
          </cell>
          <cell r="AC22">
            <v>2050.5629628433358</v>
          </cell>
          <cell r="AD22">
            <v>341.3982268589063</v>
          </cell>
          <cell r="AE22">
            <v>3.5195693490608897</v>
          </cell>
          <cell r="AF22">
            <v>-50.108237091406409</v>
          </cell>
          <cell r="AG22">
            <v>0</v>
          </cell>
        </row>
        <row r="23">
          <cell r="B23">
            <v>23</v>
          </cell>
          <cell r="C23">
            <v>13</v>
          </cell>
          <cell r="D23">
            <v>0.8476871153065072</v>
          </cell>
          <cell r="F23">
            <v>0.59576060913984863</v>
          </cell>
          <cell r="I23">
            <v>237.70608117343897</v>
          </cell>
          <cell r="J23">
            <v>232.95195954997018</v>
          </cell>
          <cell r="K23">
            <v>4.7541216234687909</v>
          </cell>
          <cell r="L23">
            <v>3128.8778111437068</v>
          </cell>
          <cell r="N23">
            <v>328.0770292210172</v>
          </cell>
          <cell r="O23">
            <v>3.3822374146496617</v>
          </cell>
          <cell r="P23">
            <v>3374.3080803977341</v>
          </cell>
          <cell r="Q23">
            <v>6.7644748292982513</v>
          </cell>
          <cell r="R23">
            <v>0</v>
          </cell>
          <cell r="S23">
            <v>0.54245726434866992</v>
          </cell>
          <cell r="T23">
            <v>1.7922357687299613E-3</v>
          </cell>
          <cell r="U23">
            <v>6.1556720946614085</v>
          </cell>
          <cell r="V23">
            <v>9.2583164780858471</v>
          </cell>
          <cell r="W23">
            <v>0.66488028457783843</v>
          </cell>
          <cell r="X23">
            <v>7.3078322628540535</v>
          </cell>
          <cell r="Y23">
            <v>61.846968232818071</v>
          </cell>
          <cell r="AA23">
            <v>406.30380065464806</v>
          </cell>
          <cell r="AB23">
            <v>242.05979977384877</v>
          </cell>
          <cell r="AC23">
            <v>1812.1438852049666</v>
          </cell>
          <cell r="AD23">
            <v>334.08594181355846</v>
          </cell>
          <cell r="AE23">
            <v>3.4441849671500875</v>
          </cell>
          <cell r="AF23">
            <v>-69.074598188890377</v>
          </cell>
          <cell r="AG23">
            <v>0</v>
          </cell>
        </row>
        <row r="24">
          <cell r="B24">
            <v>24</v>
          </cell>
          <cell r="C24">
            <v>14</v>
          </cell>
          <cell r="D24">
            <v>0.82550314349893583</v>
          </cell>
          <cell r="F24">
            <v>0.56464190170185757</v>
          </cell>
          <cell r="I24">
            <v>225.28984236411682</v>
          </cell>
          <cell r="J24">
            <v>220.78404551683448</v>
          </cell>
          <cell r="K24">
            <v>4.5057968472823404</v>
          </cell>
          <cell r="L24">
            <v>2885.5495247993308</v>
          </cell>
          <cell r="N24">
            <v>319.49125336630317</v>
          </cell>
          <cell r="O24">
            <v>3.29372426150828</v>
          </cell>
          <cell r="P24">
            <v>3128.8778111437068</v>
          </cell>
          <cell r="Q24">
            <v>6.5874485230165192</v>
          </cell>
          <cell r="R24">
            <v>0</v>
          </cell>
          <cell r="S24">
            <v>0.52996989812336348</v>
          </cell>
          <cell r="T24">
            <v>1.8787512463285495E-3</v>
          </cell>
          <cell r="U24">
            <v>5.9945781559450326</v>
          </cell>
          <cell r="V24">
            <v>8.7685634877064871</v>
          </cell>
          <cell r="W24">
            <v>0.68364426674328382</v>
          </cell>
          <cell r="X24">
            <v>7.9914765295973371</v>
          </cell>
          <cell r="Y24">
            <v>62.718351181357356</v>
          </cell>
          <cell r="AA24">
            <v>406.98744492139133</v>
          </cell>
          <cell r="AB24">
            <v>229.80216486919443</v>
          </cell>
          <cell r="AC24">
            <v>1593.5223134562852</v>
          </cell>
          <cell r="AD24">
            <v>325.8903326927923</v>
          </cell>
          <cell r="AE24">
            <v>3.3596941514720857</v>
          </cell>
          <cell r="AF24">
            <v>-85.595092685167401</v>
          </cell>
          <cell r="AG24">
            <v>0</v>
          </cell>
        </row>
        <row r="25">
          <cell r="B25">
            <v>25</v>
          </cell>
          <cell r="C25">
            <v>15</v>
          </cell>
          <cell r="D25">
            <v>0.80093616994840744</v>
          </cell>
          <cell r="F25">
            <v>0.53317582355932869</v>
          </cell>
          <cell r="I25">
            <v>212.73500404414665</v>
          </cell>
          <cell r="J25">
            <v>208.48030396326371</v>
          </cell>
          <cell r="K25">
            <v>4.2547000808829409</v>
          </cell>
          <cell r="L25">
            <v>2645.3318339827329</v>
          </cell>
          <cell r="N25">
            <v>309.98319366612191</v>
          </cell>
          <cell r="O25">
            <v>3.1957030274857932</v>
          </cell>
          <cell r="P25">
            <v>2885.5495247993308</v>
          </cell>
          <cell r="Q25">
            <v>6.391406054971867</v>
          </cell>
          <cell r="R25">
            <v>0</v>
          </cell>
          <cell r="S25">
            <v>0.51610058588947505</v>
          </cell>
          <cell r="T25">
            <v>1.9727445926499311E-3</v>
          </cell>
          <cell r="U25">
            <v>5.8161795100244005</v>
          </cell>
          <cell r="V25">
            <v>8.2860518877993226</v>
          </cell>
          <cell r="W25">
            <v>0.70192409953265555</v>
          </cell>
          <cell r="X25">
            <v>8.693400629129993</v>
          </cell>
          <cell r="Y25">
            <v>62.926978098294299</v>
          </cell>
          <cell r="AA25">
            <v>407.689369020924</v>
          </cell>
          <cell r="AB25">
            <v>217.37011508411422</v>
          </cell>
          <cell r="AC25">
            <v>1393.6892429172362</v>
          </cell>
          <cell r="AD25">
            <v>316.73716689973276</v>
          </cell>
          <cell r="AE25">
            <v>3.2653316175230178</v>
          </cell>
          <cell r="AF25">
            <v>-99.674077583483495</v>
          </cell>
          <cell r="AG25">
            <v>0</v>
          </cell>
        </row>
        <row r="26">
          <cell r="B26">
            <v>26</v>
          </cell>
          <cell r="C26">
            <v>16</v>
          </cell>
          <cell r="D26">
            <v>0.77383248995735332</v>
          </cell>
          <cell r="F26">
            <v>0.50134613497818104</v>
          </cell>
          <cell r="I26">
            <v>200.03508662510239</v>
          </cell>
          <cell r="J26">
            <v>196.03438489260034</v>
          </cell>
          <cell r="K26">
            <v>4.0007017325020513</v>
          </cell>
          <cell r="L26">
            <v>2409.3224157136906</v>
          </cell>
          <cell r="N26">
            <v>299.49336239246037</v>
          </cell>
          <cell r="O26">
            <v>3.0875604370356742</v>
          </cell>
          <cell r="P26">
            <v>2645.3318339827329</v>
          </cell>
          <cell r="Q26">
            <v>6.1751208740715811</v>
          </cell>
          <cell r="R26">
            <v>0</v>
          </cell>
          <cell r="S26">
            <v>0.50074143245340419</v>
          </cell>
          <cell r="T26">
            <v>2.0748977056174408E-3</v>
          </cell>
          <cell r="U26">
            <v>5.6193599954051399</v>
          </cell>
          <cell r="V26">
            <v>7.8121204714682939</v>
          </cell>
          <cell r="W26">
            <v>0.7193130233882552</v>
          </cell>
          <cell r="X26">
            <v>9.4127136525182475</v>
          </cell>
          <cell r="Y26">
            <v>62.468402841577493</v>
          </cell>
          <cell r="AA26">
            <v>408.40868204431223</v>
          </cell>
          <cell r="AB26">
            <v>204.75411423444879</v>
          </cell>
          <cell r="AC26">
            <v>1211.687276163688</v>
          </cell>
          <cell r="AD26">
            <v>306.55871012615461</v>
          </cell>
          <cell r="AE26">
            <v>3.1603990734655119</v>
          </cell>
          <cell r="AF26">
            <v>-111.31320684655986</v>
          </cell>
          <cell r="AG26">
            <v>0</v>
          </cell>
        </row>
        <row r="27">
          <cell r="B27">
            <v>27</v>
          </cell>
          <cell r="C27">
            <v>17</v>
          </cell>
          <cell r="D27">
            <v>0.74403993909399535</v>
          </cell>
          <cell r="F27">
            <v>0.46914287959272127</v>
          </cell>
          <cell r="I27">
            <v>187.18611755721264</v>
          </cell>
          <cell r="J27">
            <v>183.4423952060684</v>
          </cell>
          <cell r="K27">
            <v>3.7437223511442426</v>
          </cell>
          <cell r="L27">
            <v>2178.709846124837</v>
          </cell>
          <cell r="N27">
            <v>287.96286794035069</v>
          </cell>
          <cell r="O27">
            <v>2.9686893602098015</v>
          </cell>
          <cell r="P27">
            <v>2409.3224157136906</v>
          </cell>
          <cell r="Q27">
            <v>5.9373787204194741</v>
          </cell>
          <cell r="R27">
            <v>0</v>
          </cell>
          <cell r="S27">
            <v>0.48379634237918101</v>
          </cell>
          <cell r="T27">
            <v>2.1858705012666557E-3</v>
          </cell>
          <cell r="U27">
            <v>5.4030146355817212</v>
          </cell>
          <cell r="V27">
            <v>7.3483658704458366</v>
          </cell>
          <cell r="W27">
            <v>0.73526750448177014</v>
          </cell>
          <cell r="X27">
            <v>10.147981157000018</v>
          </cell>
          <cell r="Y27">
            <v>61.34731280192895</v>
          </cell>
          <cell r="AA27">
            <v>409.14394954879401</v>
          </cell>
          <cell r="AB27">
            <v>191.94697065926027</v>
          </cell>
          <cell r="AC27">
            <v>1046.6027739051292</v>
          </cell>
          <cell r="AD27">
            <v>295.28685612387255</v>
          </cell>
          <cell r="AE27">
            <v>3.0441943930296138</v>
          </cell>
          <cell r="AF27">
            <v>-120.50901322612481</v>
          </cell>
          <cell r="AG27">
            <v>0</v>
          </cell>
        </row>
        <row r="28">
          <cell r="B28">
            <v>28</v>
          </cell>
          <cell r="C28">
            <v>18</v>
          </cell>
          <cell r="D28">
            <v>0.71142866856350551</v>
          </cell>
          <cell r="F28">
            <v>0.43657454713398758</v>
          </cell>
          <cell r="I28">
            <v>174.19148420893427</v>
          </cell>
          <cell r="J28">
            <v>170.70765452475558</v>
          </cell>
          <cell r="K28">
            <v>3.4838296841786871</v>
          </cell>
          <cell r="L28">
            <v>1954.7671963380903</v>
          </cell>
          <cell r="N28">
            <v>275.34145543852509</v>
          </cell>
          <cell r="O28">
            <v>2.8385717055518054</v>
          </cell>
          <cell r="P28">
            <v>2178.709846124837</v>
          </cell>
          <cell r="Q28">
            <v>5.6771434111028611</v>
          </cell>
          <cell r="R28">
            <v>0</v>
          </cell>
          <cell r="S28">
            <v>0.46517018319758263</v>
          </cell>
          <cell r="T28">
            <v>2.3062806605251016E-3</v>
          </cell>
          <cell r="U28">
            <v>5.1662005041036041</v>
          </cell>
          <cell r="V28">
            <v>6.8965517971522798</v>
          </cell>
          <cell r="W28">
            <v>0.7490990651642504</v>
          </cell>
          <cell r="X28">
            <v>10.897080222164268</v>
          </cell>
          <cell r="Y28">
            <v>59.579543051897069</v>
          </cell>
          <cell r="AA28">
            <v>409.89304861395829</v>
          </cell>
          <cell r="AB28">
            <v>178.94887207200838</v>
          </cell>
          <cell r="AC28">
            <v>897.56231289674292</v>
          </cell>
          <cell r="AD28">
            <v>282.86137585399865</v>
          </cell>
          <cell r="AE28">
            <v>2.9160966582886458</v>
          </cell>
          <cell r="AF28">
            <v>-127.25858865011821</v>
          </cell>
          <cell r="AG28">
            <v>0</v>
          </cell>
        </row>
        <row r="29">
          <cell r="B29">
            <v>29</v>
          </cell>
          <cell r="C29">
            <v>19</v>
          </cell>
          <cell r="D29">
            <v>0.67589992085544404</v>
          </cell>
          <cell r="F29">
            <v>0.40367106009743664</v>
          </cell>
          <cell r="I29">
            <v>161.06312553531879</v>
          </cell>
          <cell r="J29">
            <v>157.84186302461242</v>
          </cell>
          <cell r="K29">
            <v>3.2212625107063673</v>
          </cell>
          <cell r="L29">
            <v>1738.8419507797332</v>
          </cell>
          <cell r="N29">
            <v>261.59090315392513</v>
          </cell>
          <cell r="O29">
            <v>2.6968134345765482</v>
          </cell>
          <cell r="P29">
            <v>1954.7671963380903</v>
          </cell>
          <cell r="Q29">
            <v>5.3936268691529676</v>
          </cell>
          <cell r="R29">
            <v>0</v>
          </cell>
          <cell r="S29">
            <v>0.4447817740680326</v>
          </cell>
          <cell r="T29">
            <v>2.4366214390753654E-3</v>
          </cell>
          <cell r="U29">
            <v>4.9082004509292005</v>
          </cell>
          <cell r="V29">
            <v>6.4586941578152635</v>
          </cell>
          <cell r="W29">
            <v>0.75993696728774396</v>
          </cell>
          <cell r="X29">
            <v>11.657017189452013</v>
          </cell>
          <cell r="Y29">
            <v>57.194043491819613</v>
          </cell>
          <cell r="AA29">
            <v>410.65298558124601</v>
          </cell>
          <cell r="AB29">
            <v>165.76872602175894</v>
          </cell>
          <cell r="AC29">
            <v>763.72639263923429</v>
          </cell>
          <cell r="AD29">
            <v>269.23351083981345</v>
          </cell>
          <cell r="AE29">
            <v>2.7756032045341597</v>
          </cell>
          <cell r="AF29">
            <v>-131.5633945668875</v>
          </cell>
          <cell r="AG29">
            <v>0</v>
          </cell>
        </row>
        <row r="30">
          <cell r="B30">
            <v>30</v>
          </cell>
          <cell r="C30">
            <v>20</v>
          </cell>
          <cell r="D30">
            <v>0.63742769736035221</v>
          </cell>
          <cell r="F30">
            <v>0.37050521007950421</v>
          </cell>
          <cell r="I30">
            <v>147.83008508987686</v>
          </cell>
          <cell r="J30">
            <v>144.87348338807931</v>
          </cell>
          <cell r="K30">
            <v>2.9566017017975526</v>
          </cell>
          <cell r="L30">
            <v>1532.3290230381315</v>
          </cell>
          <cell r="N30">
            <v>246.70114894640378</v>
          </cell>
          <cell r="O30">
            <v>2.5433108138804514</v>
          </cell>
          <cell r="P30">
            <v>1738.8419507797332</v>
          </cell>
          <cell r="Q30">
            <v>5.0866216277604508</v>
          </cell>
          <cell r="R30">
            <v>0</v>
          </cell>
          <cell r="S30">
            <v>0.42256937227107505</v>
          </cell>
          <cell r="T30">
            <v>2.5772454984341209E-3</v>
          </cell>
          <cell r="U30">
            <v>4.6288256812620103</v>
          </cell>
          <cell r="V30">
            <v>6.0368454925936117</v>
          </cell>
          <cell r="W30">
            <v>0.76676232428690616</v>
          </cell>
          <cell r="X30">
            <v>12.42377951373892</v>
          </cell>
          <cell r="Y30">
            <v>54.235150612552779</v>
          </cell>
          <cell r="AA30">
            <v>411.41974790553292</v>
          </cell>
          <cell r="AB30">
            <v>152.43316012859614</v>
          </cell>
          <cell r="AC30">
            <v>644.28314895935318</v>
          </cell>
          <cell r="AD30">
            <v>254.38283227932041</v>
          </cell>
          <cell r="AE30">
            <v>2.6225034255600042</v>
          </cell>
          <cell r="AF30">
            <v>-133.44210052927349</v>
          </cell>
          <cell r="AG30">
            <v>0</v>
          </cell>
        </row>
        <row r="31">
          <cell r="B31">
            <v>31</v>
          </cell>
          <cell r="C31">
            <v>21</v>
          </cell>
          <cell r="D31">
            <v>0.59608413690955975</v>
          </cell>
          <cell r="F31">
            <v>0.33720120890875671</v>
          </cell>
          <cell r="I31">
            <v>134.54192289143305</v>
          </cell>
          <cell r="J31">
            <v>131.85108443360437</v>
          </cell>
          <cell r="K31">
            <v>2.6908384578286757</v>
          </cell>
          <cell r="L31">
            <v>1336.6329037224639</v>
          </cell>
          <cell r="N31">
            <v>230.70011242574003</v>
          </cell>
          <cell r="O31">
            <v>2.3783516744921651</v>
          </cell>
          <cell r="P31">
            <v>1532.3290230381315</v>
          </cell>
          <cell r="Q31">
            <v>4.7567033489840469</v>
          </cell>
          <cell r="R31">
            <v>0</v>
          </cell>
          <cell r="S31">
            <v>0.39851672360140544</v>
          </cell>
          <cell r="T31">
            <v>2.7282855112096562E-3</v>
          </cell>
          <cell r="U31">
            <v>4.3286000475754829</v>
          </cell>
          <cell r="V31">
            <v>5.6330803341103346</v>
          </cell>
          <cell r="W31">
            <v>0.76842505180766685</v>
          </cell>
          <cell r="X31">
            <v>13.192204565546586</v>
          </cell>
          <cell r="Y31">
            <v>50.764296044761075</v>
          </cell>
          <cell r="AA31">
            <v>412.18817295734061</v>
          </cell>
          <cell r="AB31">
            <v>138.99035021910697</v>
          </cell>
          <cell r="AC31">
            <v>538.43770038012849</v>
          </cell>
          <cell r="AD31">
            <v>238.32786638195654</v>
          </cell>
          <cell r="AE31">
            <v>2.4569883132160473</v>
          </cell>
          <cell r="AF31">
            <v>-132.94107191186049</v>
          </cell>
          <cell r="AG31">
            <v>0</v>
          </cell>
        </row>
        <row r="32">
          <cell r="B32">
            <v>32</v>
          </cell>
          <cell r="C32">
            <v>22</v>
          </cell>
          <cell r="D32">
            <v>0.552081205922896</v>
          </cell>
          <cell r="F32">
            <v>0.3039503802113015</v>
          </cell>
          <cell r="I32">
            <v>121.27497629546222</v>
          </cell>
          <cell r="J32">
            <v>118.84947676955298</v>
          </cell>
          <cell r="K32">
            <v>2.4254995259092453</v>
          </cell>
          <cell r="L32">
            <v>1153.1121331867164</v>
          </cell>
          <cell r="N32">
            <v>213.66983012647185</v>
          </cell>
          <cell r="O32">
            <v>2.2027817538811534</v>
          </cell>
          <cell r="P32">
            <v>1336.6329037224639</v>
          </cell>
          <cell r="Q32">
            <v>4.405563507762281</v>
          </cell>
          <cell r="R32">
            <v>0</v>
          </cell>
          <cell r="S32">
            <v>0.3726689289086183</v>
          </cell>
          <cell r="T32">
            <v>2.8896287182476003E-3</v>
          </cell>
          <cell r="U32">
            <v>4.0090627920636761</v>
          </cell>
          <cell r="V32">
            <v>5.2493144348813061</v>
          </cell>
          <cell r="W32">
            <v>0.76373073889873133</v>
          </cell>
          <cell r="X32">
            <v>13.955935304445317</v>
          </cell>
          <cell r="Y32">
            <v>46.861097620849307</v>
          </cell>
          <cell r="AA32">
            <v>412.9519036962393</v>
          </cell>
          <cell r="AB32">
            <v>125.51688813745268</v>
          </cell>
          <cell r="AC32">
            <v>445.40095435726994</v>
          </cell>
          <cell r="AD32">
            <v>221.14349543135214</v>
          </cell>
          <cell r="AE32">
            <v>2.2798298498077538</v>
          </cell>
          <cell r="AF32">
            <v>-130.15029832480886</v>
          </cell>
          <cell r="AG32">
            <v>0</v>
          </cell>
        </row>
        <row r="33">
          <cell r="B33">
            <v>33</v>
          </cell>
          <cell r="C33">
            <v>23</v>
          </cell>
          <cell r="D33">
            <v>0.50578919680626122</v>
          </cell>
          <cell r="F33">
            <v>0.27101132927550742</v>
          </cell>
          <cell r="I33">
            <v>108.13242776942843</v>
          </cell>
          <cell r="J33">
            <v>105.96977921403986</v>
          </cell>
          <cell r="K33">
            <v>2.1626485553885715</v>
          </cell>
          <cell r="L33">
            <v>983.01486646752949</v>
          </cell>
          <cell r="N33">
            <v>195.75361487036722</v>
          </cell>
          <cell r="O33">
            <v>2.0180785038182187</v>
          </cell>
          <cell r="P33">
            <v>1153.1121331867164</v>
          </cell>
          <cell r="Q33">
            <v>4.0361570076362341</v>
          </cell>
          <cell r="R33">
            <v>0</v>
          </cell>
          <cell r="S33">
            <v>0.34515850857658409</v>
          </cell>
          <cell r="T33">
            <v>3.0608206772055734E-3</v>
          </cell>
          <cell r="U33">
            <v>3.6729028769489731</v>
          </cell>
          <cell r="V33">
            <v>4.8873225801894264</v>
          </cell>
          <cell r="W33">
            <v>0.75151636027401658</v>
          </cell>
          <cell r="X33">
            <v>14.707451664719335</v>
          </cell>
          <cell r="Y33">
            <v>42.622898579992913</v>
          </cell>
          <cell r="AA33">
            <v>413.70342005651332</v>
          </cell>
          <cell r="AB33">
            <v>112.11831379533928</v>
          </cell>
          <cell r="AC33">
            <v>364.37645364574388</v>
          </cell>
          <cell r="AD33">
            <v>202.96931892999555</v>
          </cell>
          <cell r="AE33">
            <v>2.0924672054638718</v>
          </cell>
          <cell r="AF33">
            <v>-125.21417236359113</v>
          </cell>
          <cell r="AG33">
            <v>0</v>
          </cell>
        </row>
        <row r="34">
          <cell r="B34">
            <v>34</v>
          </cell>
          <cell r="C34">
            <v>24</v>
          </cell>
          <cell r="D34">
            <v>0.45771393364982604</v>
          </cell>
          <cell r="F34">
            <v>0.23868778825096876</v>
          </cell>
          <cell r="I34">
            <v>95.235465216490738</v>
          </cell>
          <cell r="J34">
            <v>93.330755912160924</v>
          </cell>
          <cell r="K34">
            <v>1.9047093043298133</v>
          </cell>
          <cell r="L34">
            <v>827.42176109235697</v>
          </cell>
          <cell r="N34">
            <v>177.14723377693878</v>
          </cell>
          <cell r="O34">
            <v>1.8262601420302969</v>
          </cell>
          <cell r="P34">
            <v>983.01486646752949</v>
          </cell>
          <cell r="Q34">
            <v>3.6525202840606426</v>
          </cell>
          <cell r="R34">
            <v>0</v>
          </cell>
          <cell r="S34">
            <v>0.31621696763243751</v>
          </cell>
          <cell r="T34">
            <v>3.2407089245014087E-3</v>
          </cell>
          <cell r="U34">
            <v>3.3237934584951847</v>
          </cell>
          <cell r="V34">
            <v>4.5491728284928836</v>
          </cell>
          <cell r="W34">
            <v>0.73063688362799339</v>
          </cell>
          <cell r="X34">
            <v>15.438088548347327</v>
          </cell>
          <cell r="Y34">
            <v>38.162259596550093</v>
          </cell>
          <cell r="AA34">
            <v>414.43405694014132</v>
          </cell>
          <cell r="AB34">
            <v>98.92034842691838</v>
          </cell>
          <cell r="AC34">
            <v>294.54919234913359</v>
          </cell>
          <cell r="AD34">
            <v>184.00147516731224</v>
          </cell>
          <cell r="AE34">
            <v>1.8969224244052807</v>
          </cell>
          <cell r="AF34">
            <v>-118.33018864608381</v>
          </cell>
          <cell r="AG34">
            <v>0</v>
          </cell>
        </row>
        <row r="35">
          <cell r="B35">
            <v>35</v>
          </cell>
          <cell r="C35">
            <v>25</v>
          </cell>
          <cell r="D35">
            <v>0.40854172575782521</v>
          </cell>
          <cell r="F35">
            <v>0.20734360988726727</v>
          </cell>
          <cell r="I35">
            <v>82.729264416820556</v>
          </cell>
          <cell r="J35">
            <v>81.074679128484149</v>
          </cell>
          <cell r="K35">
            <v>1.6545852883364063</v>
          </cell>
          <cell r="L35">
            <v>687.16935802519879</v>
          </cell>
          <cell r="N35">
            <v>158.11630645228226</v>
          </cell>
          <cell r="O35">
            <v>1.630065014971982</v>
          </cell>
          <cell r="P35">
            <v>827.42176109235697</v>
          </cell>
          <cell r="Q35">
            <v>3.2601300299438662</v>
          </cell>
          <cell r="R35">
            <v>0</v>
          </cell>
          <cell r="S35">
            <v>0.2861605448589743</v>
          </cell>
          <cell r="T35">
            <v>3.427418085754108E-3</v>
          </cell>
          <cell r="U35">
            <v>2.9667183272489184</v>
          </cell>
          <cell r="V35">
            <v>4.2368722691513705</v>
          </cell>
          <cell r="W35">
            <v>0.70021424739413751</v>
          </cell>
          <cell r="X35">
            <v>16.138302795741463</v>
          </cell>
          <cell r="Y35">
            <v>33.603493461248561</v>
          </cell>
          <cell r="AA35">
            <v>415.13427118753549</v>
          </cell>
          <cell r="AB35">
            <v>86.075438375943378</v>
          </cell>
          <cell r="AC35">
            <v>235.08108619310107</v>
          </cell>
          <cell r="AD35">
            <v>164.51168142500757</v>
          </cell>
          <cell r="AE35">
            <v>1.6959967157217275</v>
          </cell>
          <cell r="AF35">
            <v>-109.76612575058859</v>
          </cell>
          <cell r="AG35">
            <v>0</v>
          </cell>
        </row>
        <row r="36">
          <cell r="B36">
            <v>36</v>
          </cell>
          <cell r="C36">
            <v>26</v>
          </cell>
          <cell r="D36">
            <v>0.35917762903450723</v>
          </cell>
          <cell r="F36">
            <v>0.17741146618451464</v>
          </cell>
          <cell r="I36">
            <v>70.786459754098445</v>
          </cell>
          <cell r="J36">
            <v>69.370730559016479</v>
          </cell>
          <cell r="K36">
            <v>1.4157291950819655</v>
          </cell>
          <cell r="L36">
            <v>562.75608944960015</v>
          </cell>
          <cell r="N36">
            <v>139.01111314365301</v>
          </cell>
          <cell r="O36">
            <v>1.4331042592129177</v>
          </cell>
          <cell r="P36">
            <v>687.16935802519879</v>
          </cell>
          <cell r="Q36">
            <v>2.8662085184257649</v>
          </cell>
          <cell r="R36">
            <v>0</v>
          </cell>
          <cell r="S36">
            <v>0.25541831752477467</v>
          </cell>
          <cell r="T36">
            <v>3.6186847859051036E-3</v>
          </cell>
          <cell r="U36">
            <v>2.6082497517674459</v>
          </cell>
          <cell r="V36">
            <v>3.9517001905809264</v>
          </cell>
          <cell r="W36">
            <v>0.66003229647439821</v>
          </cell>
          <cell r="X36">
            <v>16.798335092215861</v>
          </cell>
          <cell r="Y36">
            <v>29.07689517140097</v>
          </cell>
          <cell r="AA36">
            <v>415.79430348400984</v>
          </cell>
          <cell r="AB36">
            <v>73.766677012267238</v>
          </cell>
          <cell r="AC36">
            <v>185.10426367327065</v>
          </cell>
          <cell r="AD36">
            <v>144.86369172869777</v>
          </cell>
          <cell r="AE36">
            <v>1.4934401209144101</v>
          </cell>
          <cell r="AF36">
            <v>-99.876473758997008</v>
          </cell>
          <cell r="AG36">
            <v>0</v>
          </cell>
        </row>
        <row r="37">
          <cell r="B37">
            <v>37</v>
          </cell>
          <cell r="C37">
            <v>27</v>
          </cell>
          <cell r="D37">
            <v>0.31051624385291221</v>
          </cell>
          <cell r="F37">
            <v>0.14927081337794315</v>
          </cell>
          <cell r="I37">
            <v>59.558452736363193</v>
          </cell>
          <cell r="J37">
            <v>58.367283681635925</v>
          </cell>
          <cell r="K37">
            <v>1.1911690547272684</v>
          </cell>
          <cell r="L37">
            <v>454.33715249198895</v>
          </cell>
          <cell r="N37">
            <v>120.1778875349509</v>
          </cell>
          <cell r="O37">
            <v>1.2389472941747517</v>
          </cell>
          <cell r="P37">
            <v>562.75608944960015</v>
          </cell>
          <cell r="Q37">
            <v>2.4778945883495567</v>
          </cell>
          <cell r="R37">
            <v>0</v>
          </cell>
          <cell r="S37">
            <v>0.22455612221825619</v>
          </cell>
          <cell r="T37">
            <v>3.8100006826116365E-3</v>
          </cell>
          <cell r="U37">
            <v>2.2548840753980968</v>
          </cell>
          <cell r="V37">
            <v>3.6966778626543086</v>
          </cell>
          <cell r="W37">
            <v>0.60997581049137795</v>
          </cell>
          <cell r="X37">
            <v>17.408310902707239</v>
          </cell>
          <cell r="Y37">
            <v>24.708700290904449</v>
          </cell>
          <cell r="AA37">
            <v>416.40427929450124</v>
          </cell>
          <cell r="AB37">
            <v>62.157005464346419</v>
          </cell>
          <cell r="AC37">
            <v>143.71397283367043</v>
          </cell>
          <cell r="AD37">
            <v>125.42128394888329</v>
          </cell>
          <cell r="AE37">
            <v>1.2930029273080752</v>
          </cell>
          <cell r="AF37">
            <v>-89.035788755751724</v>
          </cell>
          <cell r="AG37">
            <v>0</v>
          </cell>
        </row>
        <row r="38">
          <cell r="B38">
            <v>38</v>
          </cell>
          <cell r="C38">
            <v>28</v>
          </cell>
          <cell r="D38">
            <v>0.26382391626474977</v>
          </cell>
          <cell r="F38">
            <v>0.12343061914384605</v>
          </cell>
          <cell r="I38">
            <v>49.248319414497566</v>
          </cell>
          <cell r="J38">
            <v>48.263353026207611</v>
          </cell>
          <cell r="K38">
            <v>0.98496638828995486</v>
          </cell>
          <cell r="L38">
            <v>361.56674523054932</v>
          </cell>
          <cell r="N38">
            <v>102.10673858632033</v>
          </cell>
          <cell r="O38">
            <v>1.052646789549694</v>
          </cell>
          <cell r="P38">
            <v>454.33715249198895</v>
          </cell>
          <cell r="Q38">
            <v>2.1052935790993956</v>
          </cell>
          <cell r="R38">
            <v>0</v>
          </cell>
          <cell r="S38">
            <v>0.19413325878012685</v>
          </cell>
          <cell r="T38">
            <v>3.9992354507423543E-3</v>
          </cell>
          <cell r="U38">
            <v>1.9158171569804503</v>
          </cell>
          <cell r="V38">
            <v>3.4705771969884562</v>
          </cell>
          <cell r="W38">
            <v>0.55201686873378675</v>
          </cell>
          <cell r="X38">
            <v>17.960327771441026</v>
          </cell>
          <cell r="Y38">
            <v>20.616274544433619</v>
          </cell>
          <cell r="AA38">
            <v>416.95629616323504</v>
          </cell>
          <cell r="AB38">
            <v>51.465173791352946</v>
          </cell>
          <cell r="AC38">
            <v>109.98760896615674</v>
          </cell>
          <cell r="AD38">
            <v>106.70295167607863</v>
          </cell>
          <cell r="AE38">
            <v>1.1000304296502952</v>
          </cell>
          <cell r="AF38">
            <v>-77.756516976299437</v>
          </cell>
          <cell r="AG38">
            <v>0</v>
          </cell>
        </row>
        <row r="39">
          <cell r="B39">
            <v>39</v>
          </cell>
          <cell r="C39">
            <v>29</v>
          </cell>
          <cell r="D39">
            <v>0.22029824655939137</v>
          </cell>
          <cell r="F39">
            <v>0.1003085504598485</v>
          </cell>
          <cell r="I39">
            <v>40.022707228704391</v>
          </cell>
          <cell r="J39">
            <v>39.222253084130301</v>
          </cell>
          <cell r="K39">
            <v>0.80045414457408981</v>
          </cell>
          <cell r="L39">
            <v>283.611718503411</v>
          </cell>
          <cell r="N39">
            <v>85.261168854349208</v>
          </cell>
          <cell r="O39">
            <v>0.87898112220978564</v>
          </cell>
          <cell r="P39">
            <v>361.56674523054932</v>
          </cell>
          <cell r="Q39">
            <v>1.7579622444195024</v>
          </cell>
          <cell r="R39">
            <v>0</v>
          </cell>
          <cell r="S39">
            <v>0.16494144065735916</v>
          </cell>
          <cell r="T39">
            <v>4.1858103569426663E-3</v>
          </cell>
          <cell r="U39">
            <v>1.5997456424217473</v>
          </cell>
          <cell r="V39">
            <v>3.2705780339460602</v>
          </cell>
          <cell r="W39">
            <v>0.48913238755279032</v>
          </cell>
          <cell r="X39">
            <v>18.449460158993816</v>
          </cell>
          <cell r="Y39">
            <v>16.892718101162771</v>
          </cell>
          <cell r="AA39">
            <v>417.44542855078782</v>
          </cell>
          <cell r="AB39">
            <v>41.87334583401978</v>
          </cell>
          <cell r="AC39">
            <v>82.965803083296578</v>
          </cell>
          <cell r="AD39">
            <v>89.203621065653067</v>
          </cell>
          <cell r="AE39">
            <v>0.91962495943972244</v>
          </cell>
          <cell r="AF39">
            <v>-66.554971451831477</v>
          </cell>
          <cell r="AG39">
            <v>0</v>
          </cell>
        </row>
        <row r="40">
          <cell r="B40">
            <v>40</v>
          </cell>
          <cell r="C40">
            <v>30</v>
          </cell>
          <cell r="D40">
            <v>0.18066438902089127</v>
          </cell>
          <cell r="F40">
            <v>8.0060378731500875E-2</v>
          </cell>
          <cell r="I40">
            <v>31.943768341788985</v>
          </cell>
          <cell r="J40">
            <v>31.304892974953205</v>
          </cell>
          <cell r="K40">
            <v>0.63887536683578006</v>
          </cell>
          <cell r="L40">
            <v>219.32667791095253</v>
          </cell>
          <cell r="N40">
            <v>69.921831965763246</v>
          </cell>
          <cell r="O40">
            <v>0.72084362851302319</v>
          </cell>
          <cell r="P40">
            <v>283.611718503411</v>
          </cell>
          <cell r="Q40">
            <v>1.4416872570259898</v>
          </cell>
          <cell r="R40">
            <v>0</v>
          </cell>
          <cell r="S40">
            <v>0.13772940177770807</v>
          </cell>
          <cell r="T40">
            <v>4.3657771536331552E-3</v>
          </cell>
          <cell r="U40">
            <v>1.311935403893651</v>
          </cell>
          <cell r="V40">
            <v>3.0977440645289871</v>
          </cell>
          <cell r="W40">
            <v>0.42351316847511455</v>
          </cell>
          <cell r="X40">
            <v>18.87297332746893</v>
          </cell>
          <cell r="Y40">
            <v>13.598026467560972</v>
          </cell>
          <cell r="AA40">
            <v>417.86894171926292</v>
          </cell>
          <cell r="AB40">
            <v>33.45474573417566</v>
          </cell>
          <cell r="AC40">
            <v>61.679088094825929</v>
          </cell>
          <cell r="AD40">
            <v>73.229215935121545</v>
          </cell>
          <cell r="AE40">
            <v>0.75494037046517071</v>
          </cell>
          <cell r="AF40">
            <v>-55.811925855246422</v>
          </cell>
          <cell r="AG40">
            <v>0</v>
          </cell>
        </row>
        <row r="41">
          <cell r="B41">
            <v>41</v>
          </cell>
          <cell r="C41">
            <v>31</v>
          </cell>
          <cell r="D41">
            <v>0.14571124967701943</v>
          </cell>
          <cell r="F41">
            <v>6.2842917039724958E-2</v>
          </cell>
          <cell r="I41">
            <v>25.074070540830231</v>
          </cell>
          <cell r="J41">
            <v>24.572589130013625</v>
          </cell>
          <cell r="K41">
            <v>0.50148141081660569</v>
          </cell>
          <cell r="L41">
            <v>167.21996038304289</v>
          </cell>
          <cell r="N41">
            <v>56.394055135347017</v>
          </cell>
          <cell r="O41">
            <v>0.58138201170460846</v>
          </cell>
          <cell r="P41">
            <v>219.32667791095253</v>
          </cell>
          <cell r="Q41">
            <v>1.1627640234092382</v>
          </cell>
          <cell r="R41">
            <v>0</v>
          </cell>
          <cell r="S41">
            <v>0.11295050510388059</v>
          </cell>
          <cell r="T41">
            <v>4.5427352333693213E-3</v>
          </cell>
          <cell r="U41">
            <v>1.0581152613024067</v>
          </cell>
          <cell r="V41">
            <v>2.9464521174705647</v>
          </cell>
          <cell r="W41">
            <v>0.35911503704012843</v>
          </cell>
          <cell r="X41">
            <v>19.23208836450906</v>
          </cell>
          <cell r="Y41">
            <v>10.763277462833468</v>
          </cell>
          <cell r="AA41">
            <v>418.22805675630309</v>
          </cell>
          <cell r="AB41">
            <v>26.282671074421735</v>
          </cell>
          <cell r="AC41">
            <v>45.203032567093352</v>
          </cell>
          <cell r="AD41">
            <v>59.112316815953761</v>
          </cell>
          <cell r="AE41">
            <v>0.60940532799952329</v>
          </cell>
          <cell r="AF41">
            <v>-45.933532159967633</v>
          </cell>
          <cell r="AG41">
            <v>0</v>
          </cell>
        </row>
        <row r="42">
          <cell r="B42">
            <v>42</v>
          </cell>
          <cell r="C42">
            <v>32</v>
          </cell>
          <cell r="D42">
            <v>0.11570347491853404</v>
          </cell>
          <cell r="F42">
            <v>4.8565495576218004E-2</v>
          </cell>
          <cell r="I42">
            <v>19.377436937860491</v>
          </cell>
          <cell r="J42">
            <v>18.98988819910328</v>
          </cell>
          <cell r="K42">
            <v>0.38754873875721074</v>
          </cell>
          <cell r="L42">
            <v>125.65328927216045</v>
          </cell>
          <cell r="N42">
            <v>44.780263420773657</v>
          </cell>
          <cell r="O42">
            <v>0.46165220021416142</v>
          </cell>
          <cell r="P42">
            <v>167.21996038304289</v>
          </cell>
          <cell r="Q42">
            <v>0.9233044004283073</v>
          </cell>
          <cell r="R42">
            <v>0</v>
          </cell>
          <cell r="S42">
            <v>9.1097970881432816E-2</v>
          </cell>
          <cell r="T42">
            <v>4.720708615927824E-3</v>
          </cell>
          <cell r="U42">
            <v>0.84020700438975959</v>
          </cell>
          <cell r="V42">
            <v>2.8126584271982034</v>
          </cell>
          <cell r="W42">
            <v>0.29872344123446298</v>
          </cell>
          <cell r="X42">
            <v>19.530811805743522</v>
          </cell>
          <cell r="Y42">
            <v>8.3851872630825479</v>
          </cell>
          <cell r="AA42">
            <v>418.52678019753751</v>
          </cell>
          <cell r="AB42">
            <v>20.325960492212271</v>
          </cell>
          <cell r="AC42">
            <v>32.657925978702771</v>
          </cell>
          <cell r="AD42">
            <v>46.972252730860973</v>
          </cell>
          <cell r="AE42">
            <v>0.48425002815320589</v>
          </cell>
          <cell r="AF42">
            <v>-37.152713817028825</v>
          </cell>
          <cell r="AG42">
            <v>0</v>
          </cell>
        </row>
        <row r="43">
          <cell r="B43">
            <v>43</v>
          </cell>
          <cell r="C43">
            <v>33</v>
          </cell>
          <cell r="D43">
            <v>9.0547225401746381E-2</v>
          </cell>
          <cell r="F43">
            <v>3.6989182995656143E-2</v>
          </cell>
          <cell r="I43">
            <v>14.758534889373101</v>
          </cell>
          <cell r="J43">
            <v>14.463364191585638</v>
          </cell>
          <cell r="K43">
            <v>0.29517069778746219</v>
          </cell>
          <cell r="L43">
            <v>92.980776842785062</v>
          </cell>
          <cell r="N43">
            <v>35.04413854782905</v>
          </cell>
          <cell r="O43">
            <v>0.36127977884359846</v>
          </cell>
          <cell r="P43">
            <v>125.65328927216045</v>
          </cell>
          <cell r="Q43">
            <v>0.72255955768717683</v>
          </cell>
          <cell r="R43">
            <v>0</v>
          </cell>
          <cell r="S43">
            <v>7.2337254758110536E-2</v>
          </cell>
          <cell r="T43">
            <v>4.9055257452321564E-3</v>
          </cell>
          <cell r="U43">
            <v>0.6575291974953309</v>
          </cell>
          <cell r="V43">
            <v>2.6929215338318819</v>
          </cell>
          <cell r="W43">
            <v>0.24416946028119221</v>
          </cell>
          <cell r="X43">
            <v>19.774981266024714</v>
          </cell>
          <cell r="Y43">
            <v>6.4354582494336841</v>
          </cell>
          <cell r="AA43">
            <v>418.77094965781873</v>
          </cell>
          <cell r="AB43">
            <v>15.489995290157763</v>
          </cell>
          <cell r="AC43">
            <v>23.252230001131753</v>
          </cell>
          <cell r="AD43">
            <v>36.780991143258802</v>
          </cell>
          <cell r="AE43">
            <v>0.37918547570369904</v>
          </cell>
          <cell r="AF43">
            <v>-29.570645032318161</v>
          </cell>
          <cell r="AG43">
            <v>0</v>
          </cell>
        </row>
        <row r="44">
          <cell r="B44">
            <v>44</v>
          </cell>
          <cell r="C44">
            <v>34</v>
          </cell>
          <cell r="D44">
            <v>6.9909701788180345E-2</v>
          </cell>
          <cell r="F44">
            <v>2.7794266089816243E-2</v>
          </cell>
          <cell r="I44">
            <v>11.089800114245435</v>
          </cell>
          <cell r="J44">
            <v>10.868004111960525</v>
          </cell>
          <cell r="K44">
            <v>0.22179600228490948</v>
          </cell>
          <cell r="L44">
            <v>67.644059041005121</v>
          </cell>
          <cell r="N44">
            <v>27.056878490007854</v>
          </cell>
          <cell r="O44">
            <v>0.27893689164956553</v>
          </cell>
          <cell r="P44">
            <v>92.980776842785062</v>
          </cell>
          <cell r="Q44">
            <v>0.5578737832991294</v>
          </cell>
          <cell r="R44">
            <v>0</v>
          </cell>
          <cell r="S44">
            <v>5.660968882860215E-2</v>
          </cell>
          <cell r="T44">
            <v>5.1064611562819323E-3</v>
          </cell>
          <cell r="U44">
            <v>0.50766514280220776</v>
          </cell>
          <cell r="V44">
            <v>2.5837955600614673</v>
          </cell>
          <cell r="W44">
            <v>0.19648038360671641</v>
          </cell>
          <cell r="X44">
            <v>19.971461649631429</v>
          </cell>
          <cell r="Y44">
            <v>4.8697727687056673</v>
          </cell>
          <cell r="AA44">
            <v>418.96743004142542</v>
          </cell>
          <cell r="AB44">
            <v>11.644892233537849</v>
          </cell>
          <cell r="AC44">
            <v>16.302134739518536</v>
          </cell>
          <cell r="AD44">
            <v>28.41119145036167</v>
          </cell>
          <cell r="AE44">
            <v>0.29289888093156363</v>
          </cell>
          <cell r="AF44">
            <v>-23.189767345759201</v>
          </cell>
          <cell r="AG44">
            <v>0</v>
          </cell>
        </row>
        <row r="45">
          <cell r="B45">
            <v>45</v>
          </cell>
          <cell r="C45">
            <v>35</v>
          </cell>
          <cell r="D45">
            <v>5.3324324135952436E-2</v>
          </cell>
          <cell r="F45">
            <v>2.0632948323764704E-2</v>
          </cell>
          <cell r="I45">
            <v>8.2324631972183422</v>
          </cell>
          <cell r="J45">
            <v>8.0678139332739747</v>
          </cell>
          <cell r="K45">
            <v>0.16464926394436752</v>
          </cell>
          <cell r="L45">
            <v>48.228080317170537</v>
          </cell>
          <cell r="N45">
            <v>20.637904637038389</v>
          </cell>
          <cell r="O45">
            <v>0.21276190347462259</v>
          </cell>
          <cell r="P45">
            <v>67.644059041005121</v>
          </cell>
          <cell r="Q45">
            <v>0.42552380694922221</v>
          </cell>
          <cell r="R45">
            <v>0</v>
          </cell>
          <cell r="S45">
            <v>4.3707208550787149E-2</v>
          </cell>
          <cell r="T45">
            <v>5.340038647246555E-3</v>
          </cell>
          <cell r="U45">
            <v>0.38722666432379221</v>
          </cell>
          <cell r="V45">
            <v>2.4805835884985559</v>
          </cell>
          <cell r="W45">
            <v>0.15610305015287643</v>
          </cell>
          <cell r="X45">
            <v>20.127564699784305</v>
          </cell>
          <cell r="Y45">
            <v>3.6356898566646714</v>
          </cell>
          <cell r="AA45">
            <v>419.12353309157834</v>
          </cell>
          <cell r="AB45">
            <v>8.6477541995522227</v>
          </cell>
          <cell r="AC45">
            <v>11.236120459321265</v>
          </cell>
          <cell r="AD45">
            <v>21.678994757633482</v>
          </cell>
          <cell r="AE45">
            <v>0.2234947913158091</v>
          </cell>
          <cell r="AF45">
            <v>-17.946670107403264</v>
          </cell>
          <cell r="AG45">
            <v>0</v>
          </cell>
        </row>
        <row r="46">
          <cell r="B46">
            <v>46</v>
          </cell>
          <cell r="C46">
            <v>36</v>
          </cell>
          <cell r="D46">
            <v>4.0233202560576116E-2</v>
          </cell>
          <cell r="F46">
            <v>1.515090949905642E-2</v>
          </cell>
          <cell r="I46">
            <v>6.0451518075924469</v>
          </cell>
          <cell r="J46">
            <v>5.924248771440598</v>
          </cell>
          <cell r="K46">
            <v>0.12090303615184883</v>
          </cell>
          <cell r="L46">
            <v>33.501466908732453</v>
          </cell>
          <cell r="N46">
            <v>15.571299048645466</v>
          </cell>
          <cell r="O46">
            <v>0.16052885617160276</v>
          </cell>
          <cell r="P46">
            <v>48.228080317170537</v>
          </cell>
          <cell r="Q46">
            <v>0.32105771234321168</v>
          </cell>
          <cell r="R46">
            <v>0</v>
          </cell>
          <cell r="S46">
            <v>3.33381103941984E-2</v>
          </cell>
          <cell r="T46">
            <v>5.6332680260818358E-3</v>
          </cell>
          <cell r="U46">
            <v>0.29216251823232264</v>
          </cell>
          <cell r="V46">
            <v>2.3781307318519107</v>
          </cell>
          <cell r="W46">
            <v>0.1228538508498262</v>
          </cell>
          <cell r="X46">
            <v>20.25041855063413</v>
          </cell>
          <cell r="Y46">
            <v>2.6786330911889573</v>
          </cell>
          <cell r="AA46">
            <v>419.24638694242816</v>
          </cell>
          <cell r="AB46">
            <v>6.3519640663711181</v>
          </cell>
          <cell r="AC46">
            <v>7.589294330406573</v>
          </cell>
          <cell r="AD46">
            <v>16.361596064385054</v>
          </cell>
          <cell r="AE46">
            <v>0.16867624808644385</v>
          </cell>
          <cell r="AF46">
            <v>-13.726441644886515</v>
          </cell>
          <cell r="AG46">
            <v>0</v>
          </cell>
        </row>
        <row r="47">
          <cell r="B47">
            <v>47</v>
          </cell>
          <cell r="C47">
            <v>37</v>
          </cell>
          <cell r="D47">
            <v>3.0070295593774589E-2</v>
          </cell>
          <cell r="F47">
            <v>1.1020719960676172E-2</v>
          </cell>
          <cell r="I47">
            <v>4.3972228330847631</v>
          </cell>
          <cell r="J47">
            <v>4.3092783764230678</v>
          </cell>
          <cell r="K47">
            <v>8.7944456661695369E-2</v>
          </cell>
          <cell r="L47">
            <v>22.424830538457027</v>
          </cell>
          <cell r="N47">
            <v>11.63798890895762</v>
          </cell>
          <cell r="O47">
            <v>0.11997926710265588</v>
          </cell>
          <cell r="P47">
            <v>33.501466908732453</v>
          </cell>
          <cell r="Q47">
            <v>0.23995853420529301</v>
          </cell>
          <cell r="R47">
            <v>0</v>
          </cell>
          <cell r="S47">
            <v>2.5153604292422697E-2</v>
          </cell>
          <cell r="T47">
            <v>6.0354246153905312E-3</v>
          </cell>
          <cell r="U47">
            <v>0.21836226612681664</v>
          </cell>
          <cell r="V47">
            <v>2.2693729287902573</v>
          </cell>
          <cell r="W47">
            <v>9.6221411367244866E-2</v>
          </cell>
          <cell r="X47">
            <v>20.346639962001376</v>
          </cell>
          <cell r="Y47">
            <v>1.9467627565945125</v>
          </cell>
          <cell r="AA47">
            <v>419.34260835379541</v>
          </cell>
          <cell r="AB47">
            <v>4.6214574542466833</v>
          </cell>
          <cell r="AC47">
            <v>4.9941692569077709</v>
          </cell>
          <cell r="AD47">
            <v>12.231463502615185</v>
          </cell>
          <cell r="AE47">
            <v>0.12609756188263077</v>
          </cell>
          <cell r="AF47">
            <v>-10.392800021715889</v>
          </cell>
          <cell r="AG47">
            <v>0</v>
          </cell>
        </row>
        <row r="48">
          <cell r="B48">
            <v>48</v>
          </cell>
          <cell r="C48">
            <v>38</v>
          </cell>
          <cell r="D48">
            <v>2.2298627697563543E-2</v>
          </cell>
          <cell r="F48">
            <v>7.9536884543449284E-3</v>
          </cell>
          <cell r="I48">
            <v>3.1734896271279855</v>
          </cell>
          <cell r="J48">
            <v>3.110019834585426</v>
          </cell>
          <cell r="K48">
            <v>6.3469792542559578E-2</v>
          </cell>
          <cell r="L48">
            <v>14.144450826267155</v>
          </cell>
          <cell r="N48">
            <v>8.6301506754375215</v>
          </cell>
          <cell r="O48">
            <v>8.897062551997445E-2</v>
          </cell>
          <cell r="P48">
            <v>22.424830538457027</v>
          </cell>
          <cell r="Q48">
            <v>0.17794125103994496</v>
          </cell>
          <cell r="R48">
            <v>0</v>
          </cell>
          <cell r="S48">
            <v>1.8799803848156722E-2</v>
          </cell>
          <cell r="T48">
            <v>6.6440686288338734E-3</v>
          </cell>
          <cell r="U48">
            <v>0.16192653844634991</v>
          </cell>
          <cell r="V48">
            <v>2.1444685919115227</v>
          </cell>
          <cell r="W48">
            <v>7.5508934501117064E-2</v>
          </cell>
          <cell r="X48">
            <v>20.422148896502492</v>
          </cell>
          <cell r="Y48">
            <v>1.3936220380660991</v>
          </cell>
          <cell r="AA48">
            <v>419.41811728829651</v>
          </cell>
          <cell r="AB48">
            <v>3.3359210370190109</v>
          </cell>
          <cell r="AC48">
            <v>3.166747868690809</v>
          </cell>
          <cell r="AD48">
            <v>9.0718749936140188</v>
          </cell>
          <cell r="AE48">
            <v>9.3524484470247637E-2</v>
          </cell>
          <cell r="AF48">
            <v>-7.803670783123283</v>
          </cell>
          <cell r="AG48">
            <v>0</v>
          </cell>
        </row>
        <row r="49">
          <cell r="B49">
            <v>49</v>
          </cell>
          <cell r="C49">
            <v>39</v>
          </cell>
          <cell r="D49">
            <v>1.6434534585658283E-2</v>
          </cell>
          <cell r="F49">
            <v>5.7051362186095363E-3</v>
          </cell>
          <cell r="I49">
            <v>2.2763263503512099</v>
          </cell>
          <cell r="J49">
            <v>2.2307998233441855</v>
          </cell>
          <cell r="K49">
            <v>4.552652700702442E-2</v>
          </cell>
          <cell r="L49">
            <v>7.9761101819163498</v>
          </cell>
          <cell r="N49">
            <v>6.3605936508109631</v>
          </cell>
          <cell r="O49">
            <v>6.5573130420731582E-2</v>
          </cell>
          <cell r="P49">
            <v>14.144450826267155</v>
          </cell>
          <cell r="Q49">
            <v>0.13114626084145886</v>
          </cell>
          <cell r="R49">
            <v>0</v>
          </cell>
          <cell r="S49">
            <v>1.3940994543600616E-2</v>
          </cell>
          <cell r="T49">
            <v>7.6806884874167846E-3</v>
          </cell>
          <cell r="U49">
            <v>0.11934309736572757</v>
          </cell>
          <cell r="V49">
            <v>1.9896630731718135</v>
          </cell>
          <cell r="W49">
            <v>5.9981561187380961E-2</v>
          </cell>
          <cell r="X49">
            <v>20.482130457689873</v>
          </cell>
          <cell r="Y49">
            <v>0.97942898976983539</v>
          </cell>
          <cell r="AA49">
            <v>419.4780988494839</v>
          </cell>
          <cell r="AB49">
            <v>2.3931796946596617</v>
          </cell>
          <cell r="AC49">
            <v>1.8921047401188236</v>
          </cell>
          <cell r="AD49">
            <v>6.6871095037639865</v>
          </cell>
          <cell r="AE49">
            <v>6.8939273234680271E-2</v>
          </cell>
          <cell r="AF49">
            <v>-5.8225996695096729</v>
          </cell>
          <cell r="AG49">
            <v>0</v>
          </cell>
        </row>
        <row r="50">
          <cell r="B50">
            <v>50</v>
          </cell>
          <cell r="C50">
            <v>40</v>
          </cell>
          <cell r="D50">
            <v>1.2028271517897439E-2</v>
          </cell>
          <cell r="F50">
            <v>4.0637782452925871E-3</v>
          </cell>
          <cell r="I50">
            <v>1.6214311363100211</v>
          </cell>
          <cell r="J50">
            <v>1.5890025135838206</v>
          </cell>
          <cell r="K50">
            <v>3.2428622726200507E-2</v>
          </cell>
          <cell r="L50">
            <v>3.3962213695561312</v>
          </cell>
          <cell r="N50">
            <v>4.6552548870920347</v>
          </cell>
          <cell r="O50">
            <v>4.7992318423629221E-2</v>
          </cell>
          <cell r="P50">
            <v>7.9761101819163498</v>
          </cell>
          <cell r="Q50">
            <v>9.5984636847255E-2</v>
          </cell>
          <cell r="R50">
            <v>0</v>
          </cell>
          <cell r="S50">
            <v>1.0274791798524526E-2</v>
          </cell>
          <cell r="T50">
            <v>9.75329545843036E-3</v>
          </cell>
          <cell r="U50">
            <v>8.7346019531002059E-2</v>
          </cell>
          <cell r="V50">
            <v>1.7932869798522171</v>
          </cell>
          <cell r="W50">
            <v>4.870721781418396E-2</v>
          </cell>
          <cell r="X50">
            <v>20.530837675504056</v>
          </cell>
          <cell r="Y50">
            <v>0.67134169199721538</v>
          </cell>
          <cell r="AA50">
            <v>419.52680606729808</v>
          </cell>
          <cell r="AB50">
            <v>1.7048639078133681</v>
          </cell>
          <cell r="AC50">
            <v>1.0106885129830974</v>
          </cell>
          <cell r="AD50">
            <v>4.8947968624413507</v>
          </cell>
          <cell r="AE50">
            <v>5.0461823324137643E-2</v>
          </cell>
          <cell r="AF50">
            <v>-4.3144226366338501</v>
          </cell>
          <cell r="AG50">
            <v>0</v>
          </cell>
        </row>
        <row r="51">
          <cell r="B51">
            <v>51</v>
          </cell>
          <cell r="C51">
            <v>41</v>
          </cell>
          <cell r="D51">
            <v>8.745996786093585E-3</v>
          </cell>
          <cell r="F51">
            <v>2.8757707423037911E-3</v>
          </cell>
          <cell r="I51">
            <v>1.1474209321982893</v>
          </cell>
          <cell r="J51">
            <v>1.1244725135543234</v>
          </cell>
          <cell r="K51">
            <v>2.2948418643965907E-2</v>
          </cell>
          <cell r="L51">
            <v>3.4896174572189249</v>
          </cell>
          <cell r="N51">
            <v>3.3849289335023602</v>
          </cell>
          <cell r="O51">
            <v>3.4896174572189284E-2</v>
          </cell>
          <cell r="P51">
            <v>3.3962213695561312</v>
          </cell>
          <cell r="Q51">
            <v>6.979234914437539E-2</v>
          </cell>
          <cell r="R51">
            <v>0</v>
          </cell>
          <cell r="S51">
            <v>7.5200173694221139E-3</v>
          </cell>
          <cell r="T51">
            <v>1.5614026570771253E-2</v>
          </cell>
          <cell r="U51">
            <v>6.3511037721381614E-2</v>
          </cell>
          <cell r="V51">
            <v>1.5341104244115873</v>
          </cell>
          <cell r="W51">
            <v>4.1399260907663452E-2</v>
          </cell>
          <cell r="X51">
            <v>20.57223693641172</v>
          </cell>
          <cell r="Y51">
            <v>0.44374608644188196</v>
          </cell>
          <cell r="AA51">
            <v>419.56820532820575</v>
          </cell>
          <cell r="AB51">
            <v>1.2065819692837636</v>
          </cell>
          <cell r="AC51">
            <v>0.40764639795849472</v>
          </cell>
          <cell r="AD51">
            <v>3.5594559100871144</v>
          </cell>
          <cell r="AE51">
            <v>3.6695421753475406E-2</v>
          </cell>
          <cell r="AF51">
            <v>-3.1772946579382366</v>
          </cell>
          <cell r="AG51">
            <v>0</v>
          </cell>
        </row>
        <row r="52">
          <cell r="C52">
            <v>42</v>
          </cell>
          <cell r="V52">
            <v>1.1825435956453014</v>
          </cell>
          <cell r="W52">
            <v>0</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iginal policy1"/>
      <sheetName val="Annuity Stream for o.policy 4"/>
      <sheetName val="cedants original tariff"/>
      <sheetName val="Endowment"/>
      <sheetName val="Practice Annuity calculation"/>
      <sheetName val="kommutation values"/>
      <sheetName val="cancellation propability"/>
      <sheetName val="pool mortality tables"/>
    </sheetNames>
    <sheetDataSet>
      <sheetData sheetId="0" refreshError="1"/>
      <sheetData sheetId="1" refreshError="1">
        <row r="8">
          <cell r="B8" t="str">
            <v>Starting time of Annuity Payment</v>
          </cell>
          <cell r="C8" t="str">
            <v>Time Period</v>
          </cell>
          <cell r="D8" t="str">
            <v>Probability of Survival</v>
          </cell>
          <cell r="E8" t="str">
            <v>Premium</v>
          </cell>
          <cell r="G8" t="str">
            <v>Level Annuity</v>
          </cell>
          <cell r="H8" t="str">
            <v>Difference btw calculated benefits &amp; actual premium</v>
          </cell>
          <cell r="I8" t="str">
            <v>P.Value of Future Benefits(incl.exp)</v>
          </cell>
          <cell r="J8" t="str">
            <v>P.Value of Future Benefits(excl.exp)</v>
          </cell>
          <cell r="K8" t="str">
            <v>Expense
(discounted)</v>
          </cell>
          <cell r="L8" t="str">
            <v>Reserve</v>
          </cell>
          <cell r="N8" t="str">
            <v>Ann_claim</v>
          </cell>
          <cell r="O8" t="str">
            <v>Expenses</v>
          </cell>
          <cell r="P8" t="str">
            <v>reserve bop</v>
          </cell>
          <cell r="Q8" t="str">
            <v>tech surplus</v>
          </cell>
          <cell r="R8" t="str">
            <v>new_res_bop</v>
          </cell>
          <cell r="S8" t="str">
            <v>num_pol</v>
          </cell>
          <cell r="T8" t="str">
            <v>Bonus Rate</v>
          </cell>
          <cell r="U8" t="str">
            <v>Bonus Amount</v>
          </cell>
          <cell r="V8" t="str">
            <v>P.value of a benefit of 1 euro p.a</v>
          </cell>
          <cell r="W8" t="str">
            <v xml:space="preserve"> annuity amount</v>
          </cell>
          <cell r="X8" t="str">
            <v>Level annuity of bonus</v>
          </cell>
          <cell r="Y8" t="str">
            <v>Resesrve_bop</v>
          </cell>
          <cell r="AA8" t="str">
            <v>New level annuity</v>
          </cell>
          <cell r="AB8" t="str">
            <v>P.Value of future benfits(incl exp)</v>
          </cell>
          <cell r="AC8" t="str">
            <v>Reserve_bop</v>
          </cell>
          <cell r="AD8" t="str">
            <v>Ann_claim</v>
          </cell>
          <cell r="AE8" t="str">
            <v>Expenses</v>
          </cell>
          <cell r="AF8" t="str">
            <v>Technical Surplus</v>
          </cell>
          <cell r="AG8" t="str">
            <v>tech surp</v>
          </cell>
        </row>
        <row r="10">
          <cell r="B10">
            <v>-2</v>
          </cell>
          <cell r="C10">
            <v>0</v>
          </cell>
          <cell r="D10">
            <v>1</v>
          </cell>
          <cell r="E10">
            <v>6236.9374275122491</v>
          </cell>
          <cell r="G10">
            <v>410.79495855866247</v>
          </cell>
          <cell r="H10">
            <v>0</v>
          </cell>
          <cell r="L10">
            <v>6236.9374275122464</v>
          </cell>
          <cell r="T10">
            <v>0</v>
          </cell>
          <cell r="U10">
            <v>0</v>
          </cell>
          <cell r="W10">
            <v>0</v>
          </cell>
          <cell r="X10">
            <v>0</v>
          </cell>
          <cell r="Y10">
            <v>0</v>
          </cell>
          <cell r="AA10">
            <v>410.79495855866247</v>
          </cell>
        </row>
        <row r="11">
          <cell r="B11">
            <v>11</v>
          </cell>
          <cell r="C11">
            <v>1</v>
          </cell>
          <cell r="D11">
            <v>0.99282999999999999</v>
          </cell>
          <cell r="F11">
            <v>0.96625790754257901</v>
          </cell>
          <cell r="I11">
            <v>396.93387708593366</v>
          </cell>
          <cell r="J11">
            <v>388.99519954421498</v>
          </cell>
          <cell r="K11">
            <v>7.9386775417186755</v>
          </cell>
          <cell r="L11">
            <v>6000.6036480630373</v>
          </cell>
          <cell r="N11">
            <v>395.61407194462294</v>
          </cell>
          <cell r="O11">
            <v>4.0784955870579687</v>
          </cell>
          <cell r="P11">
            <v>6236.9374275122464</v>
          </cell>
          <cell r="Q11">
            <v>8.1569911741153192</v>
          </cell>
          <cell r="R11">
            <v>6236.9374275122491</v>
          </cell>
          <cell r="S11">
            <v>0.62481043520153889</v>
          </cell>
          <cell r="T11">
            <v>1.1901453324994682E-3</v>
          </cell>
          <cell r="U11">
            <v>7.4228619684449404</v>
          </cell>
          <cell r="V11">
            <v>14.715345695536449</v>
          </cell>
          <cell r="W11">
            <v>0.50443000946260408</v>
          </cell>
          <cell r="X11">
            <v>0.50443000946260408</v>
          </cell>
          <cell r="Y11">
            <v>7.6598085590520197</v>
          </cell>
          <cell r="AA11">
            <v>411.2993885681251</v>
          </cell>
          <cell r="AB11">
            <v>397.42128657137869</v>
          </cell>
          <cell r="AC11">
            <v>6339.2193167534479</v>
          </cell>
          <cell r="AD11">
            <v>396.09986079352888</v>
          </cell>
          <cell r="AE11">
            <v>4.0835037195209161</v>
          </cell>
          <cell r="AF11">
            <v>330.59267792112405</v>
          </cell>
          <cell r="AG11">
            <v>330.59267792112405</v>
          </cell>
        </row>
        <row r="12">
          <cell r="B12">
            <v>12</v>
          </cell>
          <cell r="C12">
            <v>2</v>
          </cell>
          <cell r="D12">
            <v>0.98510578260000004</v>
          </cell>
          <cell r="F12">
            <v>0.93308070172447466</v>
          </cell>
          <cell r="I12">
            <v>383.30484819679327</v>
          </cell>
          <cell r="J12">
            <v>375.63875123285737</v>
          </cell>
          <cell r="K12">
            <v>7.6660969639358996</v>
          </cell>
          <cell r="L12">
            <v>5760.9437592457061</v>
          </cell>
          <cell r="N12">
            <v>392.53619446489381</v>
          </cell>
          <cell r="O12">
            <v>4.0467648913906578</v>
          </cell>
          <cell r="P12">
            <v>6000.6036480630373</v>
          </cell>
          <cell r="Q12">
            <v>8.0935297827800241</v>
          </cell>
          <cell r="R12">
            <v>0</v>
          </cell>
          <cell r="S12">
            <v>0.62033054438114388</v>
          </cell>
          <cell r="T12">
            <v>1.2258304176412675E-3</v>
          </cell>
          <cell r="U12">
            <v>7.3651121023298218</v>
          </cell>
          <cell r="V12">
            <v>14.238573806377321</v>
          </cell>
          <cell r="W12">
            <v>0.51726473469070744</v>
          </cell>
          <cell r="X12">
            <v>1.0216947441533115</v>
          </cell>
          <cell r="Y12">
            <v>14.926793335509505</v>
          </cell>
          <cell r="AA12">
            <v>411.81665330281578</v>
          </cell>
          <cell r="AB12">
            <v>384.258171845616</v>
          </cell>
          <cell r="AC12">
            <v>5782.7718055299938</v>
          </cell>
          <cell r="AD12">
            <v>393.51247754339573</v>
          </cell>
          <cell r="AE12">
            <v>4.0568296653958322</v>
          </cell>
          <cell r="AF12">
            <v>280.19182209160954</v>
          </cell>
          <cell r="AG12">
            <v>280.19182209160954</v>
          </cell>
        </row>
        <row r="13">
          <cell r="B13">
            <v>13</v>
          </cell>
          <cell r="C13">
            <v>3</v>
          </cell>
          <cell r="D13">
            <v>0.976761936621378</v>
          </cell>
          <cell r="F13">
            <v>0.90041606635607607</v>
          </cell>
          <cell r="I13">
            <v>369.8863806642982</v>
          </cell>
          <cell r="J13">
            <v>362.48865305101225</v>
          </cell>
          <cell r="K13">
            <v>7.3977276132859515</v>
          </cell>
          <cell r="L13">
            <v>5518.1208333489049</v>
          </cell>
          <cell r="N13">
            <v>389.21141289777614</v>
          </cell>
          <cell r="O13">
            <v>4.0124887927605792</v>
          </cell>
          <cell r="P13">
            <v>5760.9437592457061</v>
          </cell>
          <cell r="Q13">
            <v>8.0249775855218104</v>
          </cell>
          <cell r="R13">
            <v>0</v>
          </cell>
          <cell r="S13">
            <v>0.61550437274585856</v>
          </cell>
          <cell r="T13">
            <v>1.264351327881004E-3</v>
          </cell>
          <cell r="U13">
            <v>7.3027296028248481</v>
          </cell>
          <cell r="V13">
            <v>13.755110370894169</v>
          </cell>
          <cell r="W13">
            <v>0.53091028758863568</v>
          </cell>
          <cell r="X13">
            <v>1.5526050317419471</v>
          </cell>
          <cell r="Y13">
            <v>21.777616639947038</v>
          </cell>
          <cell r="AA13">
            <v>412.34756359040443</v>
          </cell>
          <cell r="AB13">
            <v>371.2843711795839</v>
          </cell>
          <cell r="AC13">
            <v>5264.0369008816679</v>
          </cell>
          <cell r="AD13">
            <v>390.68244263046012</v>
          </cell>
          <cell r="AE13">
            <v>4.0276540477367027</v>
          </cell>
          <cell r="AF13">
            <v>233.2015151806927</v>
          </cell>
          <cell r="AG13">
            <v>233.2015151806927</v>
          </cell>
        </row>
        <row r="14">
          <cell r="B14">
            <v>14</v>
          </cell>
          <cell r="C14">
            <v>4</v>
          </cell>
          <cell r="D14">
            <v>0.96771712108826413</v>
          </cell>
          <cell r="F14">
            <v>0.86820264095534683</v>
          </cell>
          <cell r="I14">
            <v>356.65326791177301</v>
          </cell>
          <cell r="J14">
            <v>349.52020255353756</v>
          </cell>
          <cell r="K14">
            <v>7.1330653582354557</v>
          </cell>
          <cell r="L14">
            <v>5272.3358416120382</v>
          </cell>
          <cell r="N14">
            <v>385.60731521434275</v>
          </cell>
          <cell r="O14">
            <v>3.975333146539616</v>
          </cell>
          <cell r="P14">
            <v>5518.1208333489049</v>
          </cell>
          <cell r="Q14">
            <v>7.9506662930798484</v>
          </cell>
          <cell r="R14">
            <v>0</v>
          </cell>
          <cell r="S14">
            <v>0.61029105070870115</v>
          </cell>
          <cell r="T14">
            <v>1.3059998106494572E-3</v>
          </cell>
          <cell r="U14">
            <v>7.2351063267026623</v>
          </cell>
          <cell r="V14">
            <v>13.265474197159456</v>
          </cell>
          <cell r="W14">
            <v>0.54540879724087965</v>
          </cell>
          <cell r="X14">
            <v>2.0980138289828267</v>
          </cell>
          <cell r="Y14">
            <v>28.187798175433308</v>
          </cell>
          <cell r="AA14">
            <v>412.89297238764527</v>
          </cell>
          <cell r="AB14">
            <v>358.47476905885674</v>
          </cell>
          <cell r="AC14">
            <v>4780.8863037970241</v>
          </cell>
          <cell r="AD14">
            <v>387.57669059985176</v>
          </cell>
          <cell r="AE14">
            <v>3.9956359855654826</v>
          </cell>
          <cell r="AF14">
            <v>189.4689204701981</v>
          </cell>
          <cell r="AG14">
            <v>189.4689204701981</v>
          </cell>
        </row>
        <row r="15">
          <cell r="B15">
            <v>15</v>
          </cell>
          <cell r="C15">
            <v>5</v>
          </cell>
          <cell r="D15">
            <v>0.95786576079558561</v>
          </cell>
          <cell r="F15">
            <v>0.83636431928994781</v>
          </cell>
          <cell r="I15">
            <v>343.57424588265803</v>
          </cell>
          <cell r="J15">
            <v>336.70276096500487</v>
          </cell>
          <cell r="K15">
            <v>6.8714849176531629</v>
          </cell>
          <cell r="L15">
            <v>5023.8386517455856</v>
          </cell>
          <cell r="N15">
            <v>381.68183274546072</v>
          </cell>
          <cell r="O15">
            <v>3.934864255107843</v>
          </cell>
          <cell r="P15">
            <v>5272.3358416120382</v>
          </cell>
          <cell r="Q15">
            <v>7.8697285102161914</v>
          </cell>
          <cell r="R15">
            <v>0</v>
          </cell>
          <cell r="S15">
            <v>0.60463975557913863</v>
          </cell>
          <cell r="T15">
            <v>1.3510840496098379E-3</v>
          </cell>
          <cell r="U15">
            <v>7.1614529442967347</v>
          </cell>
          <cell r="V15">
            <v>12.770458000021561</v>
          </cell>
          <cell r="W15">
            <v>0.56078278040495055</v>
          </cell>
          <cell r="X15">
            <v>2.6587966093877773</v>
          </cell>
          <cell r="Y15">
            <v>34.131574291998817</v>
          </cell>
          <cell r="AA15">
            <v>413.45375516805024</v>
          </cell>
          <cell r="AB15">
            <v>345.79796849899907</v>
          </cell>
          <cell r="AC15">
            <v>4331.3194300958276</v>
          </cell>
          <cell r="AD15">
            <v>384.1521998754011</v>
          </cell>
          <cell r="AE15">
            <v>3.960331957478362</v>
          </cell>
          <cell r="AF15">
            <v>148.85702251720022</v>
          </cell>
          <cell r="AG15">
            <v>148.85702251720022</v>
          </cell>
        </row>
        <row r="16">
          <cell r="B16">
            <v>16</v>
          </cell>
          <cell r="C16">
            <v>6</v>
          </cell>
          <cell r="D16">
            <v>0.94709934964424314</v>
          </cell>
          <cell r="F16">
            <v>0.80483073901813007</v>
          </cell>
          <cell r="I16">
            <v>330.62041008169041</v>
          </cell>
          <cell r="J16">
            <v>324.00800188005661</v>
          </cell>
          <cell r="K16">
            <v>6.6124082016337979</v>
          </cell>
          <cell r="L16">
            <v>4772.9305765805457</v>
          </cell>
          <cell r="N16">
            <v>377.39172894540172</v>
          </cell>
          <cell r="O16">
            <v>3.8906363808804305</v>
          </cell>
          <cell r="P16">
            <v>5023.8386517455856</v>
          </cell>
          <cell r="Q16">
            <v>7.7812727617620112</v>
          </cell>
          <cell r="R16">
            <v>0</v>
          </cell>
          <cell r="S16">
            <v>0.59848452286734299</v>
          </cell>
          <cell r="T16">
            <v>1.3999604380333919E-3</v>
          </cell>
          <cell r="U16">
            <v>7.0809582132034308</v>
          </cell>
          <cell r="V16">
            <v>12.270809493731701</v>
          </cell>
          <cell r="W16">
            <v>0.57705713847326845</v>
          </cell>
          <cell r="X16">
            <v>3.2358537478610456</v>
          </cell>
          <cell r="Y16">
            <v>39.582207125727329</v>
          </cell>
          <cell r="AA16">
            <v>414.0308123065235</v>
          </cell>
          <cell r="AB16">
            <v>333.22472464493603</v>
          </cell>
          <cell r="AC16">
            <v>3913.4611600733838</v>
          </cell>
          <cell r="AD16">
            <v>380.36446367614053</v>
          </cell>
          <cell r="AE16">
            <v>3.9212831306818612</v>
          </cell>
          <cell r="AF16">
            <v>111.24361534151421</v>
          </cell>
          <cell r="AG16">
            <v>111.24361534151421</v>
          </cell>
        </row>
        <row r="17">
          <cell r="B17">
            <v>17</v>
          </cell>
          <cell r="C17">
            <v>7</v>
          </cell>
          <cell r="D17">
            <v>0.93527007876718649</v>
          </cell>
          <cell r="F17">
            <v>0.77350696164262145</v>
          </cell>
          <cell r="I17">
            <v>317.75276025281761</v>
          </cell>
          <cell r="J17">
            <v>311.39770504776124</v>
          </cell>
          <cell r="K17">
            <v>6.3550552050563738</v>
          </cell>
          <cell r="L17">
            <v>4519.9819341881866</v>
          </cell>
          <cell r="N17">
            <v>372.67810625087367</v>
          </cell>
          <cell r="O17">
            <v>3.8420423324832336</v>
          </cell>
          <cell r="P17">
            <v>4772.9305765805457</v>
          </cell>
          <cell r="Q17">
            <v>7.6840846649674859</v>
          </cell>
          <cell r="R17">
            <v>0</v>
          </cell>
          <cell r="S17">
            <v>0.59175755683031406</v>
          </cell>
          <cell r="T17">
            <v>1.4529866951823965E-3</v>
          </cell>
          <cell r="U17">
            <v>6.9925170451204126</v>
          </cell>
          <cell r="V17">
            <v>11.767725648154778</v>
          </cell>
          <cell r="W17">
            <v>0.59421142659090331</v>
          </cell>
          <cell r="X17">
            <v>3.8300651744519492</v>
          </cell>
          <cell r="Y17">
            <v>44.511775333339997</v>
          </cell>
          <cell r="AA17">
            <v>414.6250237331144</v>
          </cell>
          <cell r="AB17">
            <v>320.71534232880111</v>
          </cell>
          <cell r="AC17">
            <v>3525.5519798270657</v>
          </cell>
          <cell r="AD17">
            <v>376.15278724754501</v>
          </cell>
          <cell r="AE17">
            <v>3.8778637860571652</v>
          </cell>
          <cell r="AF17">
            <v>76.524694026955331</v>
          </cell>
          <cell r="AG17">
            <v>76.524694026955331</v>
          </cell>
        </row>
        <row r="18">
          <cell r="B18">
            <v>18</v>
          </cell>
          <cell r="C18">
            <v>8</v>
          </cell>
          <cell r="D18">
            <v>0.9221950030660212</v>
          </cell>
          <cell r="F18">
            <v>0.74228061734195383</v>
          </cell>
          <cell r="I18">
            <v>304.92513543988633</v>
          </cell>
          <cell r="J18">
            <v>298.82663273108858</v>
          </cell>
          <cell r="K18">
            <v>6.0985027087977528</v>
          </cell>
          <cell r="L18">
            <v>4265.4483793108502</v>
          </cell>
          <cell r="N18">
            <v>367.4680663254864</v>
          </cell>
          <cell r="O18">
            <v>3.788330580675118</v>
          </cell>
          <cell r="P18">
            <v>4519.9819341881866</v>
          </cell>
          <cell r="Q18">
            <v>7.5766611613498753</v>
          </cell>
          <cell r="R18">
            <v>0</v>
          </cell>
          <cell r="S18">
            <v>0.58436650494550335</v>
          </cell>
          <cell r="T18">
            <v>1.5105205737157498E-3</v>
          </cell>
          <cell r="U18">
            <v>6.8947616568283872</v>
          </cell>
          <cell r="V18">
            <v>11.262771651162286</v>
          </cell>
          <cell r="W18">
            <v>0.61217272891410057</v>
          </cell>
          <cell r="X18">
            <v>4.44223790336605</v>
          </cell>
          <cell r="Y18">
            <v>48.891277888977442</v>
          </cell>
          <cell r="AA18">
            <v>415.23719646202852</v>
          </cell>
          <cell r="AB18">
            <v>308.22252253317674</v>
          </cell>
          <cell r="AC18">
            <v>3165.9493142117526</v>
          </cell>
          <cell r="AD18">
            <v>371.44177763449363</v>
          </cell>
          <cell r="AE18">
            <v>3.8292966766442649</v>
          </cell>
          <cell r="AF18">
            <v>44.616235211414278</v>
          </cell>
          <cell r="AG18">
            <v>44.616235211414278</v>
          </cell>
        </row>
        <row r="19">
          <cell r="B19">
            <v>19</v>
          </cell>
          <cell r="C19">
            <v>9</v>
          </cell>
          <cell r="D19">
            <v>0.90767043176773132</v>
          </cell>
          <cell r="F19">
            <v>0.71103620206210993</v>
          </cell>
          <cell r="I19">
            <v>292.09008715981321</v>
          </cell>
          <cell r="J19">
            <v>286.24828541661697</v>
          </cell>
          <cell r="K19">
            <v>5.8418017431962426</v>
          </cell>
          <cell r="L19">
            <v>4009.8817723389507</v>
          </cell>
          <cell r="N19">
            <v>361.68044428086</v>
          </cell>
          <cell r="O19">
            <v>3.7286643740294849</v>
          </cell>
          <cell r="P19">
            <v>4265.4483793108502</v>
          </cell>
          <cell r="Q19">
            <v>7.4573287480588988</v>
          </cell>
          <cell r="R19">
            <v>0</v>
          </cell>
          <cell r="S19">
            <v>0.57619706120636516</v>
          </cell>
          <cell r="T19">
            <v>1.5729334498290482E-3</v>
          </cell>
          <cell r="U19">
            <v>6.7861691607335981</v>
          </cell>
          <cell r="V19">
            <v>10.757681352877063</v>
          </cell>
          <cell r="W19">
            <v>0.63082080033154053</v>
          </cell>
          <cell r="X19">
            <v>5.0730587036975905</v>
          </cell>
          <cell r="Y19">
            <v>52.691180848001821</v>
          </cell>
          <cell r="AA19">
            <v>415.86801726236007</v>
          </cell>
          <cell r="AB19">
            <v>295.69721555332848</v>
          </cell>
          <cell r="AC19">
            <v>2833.125610830024</v>
          </cell>
          <cell r="AD19">
            <v>366.1469697033092</v>
          </cell>
          <cell r="AE19">
            <v>3.7747110278691673</v>
          </cell>
          <cell r="AF19">
            <v>15.453528433513384</v>
          </cell>
          <cell r="AG19">
            <v>15.453528433513384</v>
          </cell>
        </row>
        <row r="20">
          <cell r="B20">
            <v>20</v>
          </cell>
          <cell r="C20">
            <v>10</v>
          </cell>
          <cell r="D20">
            <v>0.89148666796931253</v>
          </cell>
          <cell r="F20">
            <v>0.67966756844704856</v>
          </cell>
          <cell r="I20">
            <v>279.20401061387219</v>
          </cell>
          <cell r="J20">
            <v>273.61993040159473</v>
          </cell>
          <cell r="K20">
            <v>5.5840802122774562</v>
          </cell>
          <cell r="L20">
            <v>3753.9352922542184</v>
          </cell>
          <cell r="N20">
            <v>355.23168195933221</v>
          </cell>
          <cell r="O20">
            <v>3.6621822882405382</v>
          </cell>
          <cell r="P20">
            <v>4009.8817723389507</v>
          </cell>
          <cell r="Q20">
            <v>7.3243645764810026</v>
          </cell>
          <cell r="R20">
            <v>0</v>
          </cell>
          <cell r="S20">
            <v>0.56712195749236494</v>
          </cell>
          <cell r="T20">
            <v>1.6406282032102608E-3</v>
          </cell>
          <cell r="U20">
            <v>6.6651717645977122</v>
          </cell>
          <cell r="V20">
            <v>10.254179612573369</v>
          </cell>
          <cell r="W20">
            <v>0.64999561314735288</v>
          </cell>
          <cell r="X20">
            <v>5.7230543168449435</v>
          </cell>
          <cell r="Y20">
            <v>55.882359133191834</v>
          </cell>
          <cell r="AA20">
            <v>416.5180128755074</v>
          </cell>
          <cell r="AB20">
            <v>283.09378502549254</v>
          </cell>
          <cell r="AC20">
            <v>2525.6613559631583</v>
          </cell>
          <cell r="AD20">
            <v>360.18064778415771</v>
          </cell>
          <cell r="AE20">
            <v>3.7132025544758527</v>
          </cell>
          <cell r="AF20">
            <v>-11.01127833386272</v>
          </cell>
          <cell r="AG20">
            <v>0</v>
          </cell>
        </row>
        <row r="21">
          <cell r="B21">
            <v>21</v>
          </cell>
          <cell r="C21">
            <v>11</v>
          </cell>
          <cell r="D21">
            <v>0.87343406294293402</v>
          </cell>
          <cell r="F21">
            <v>0.64808204397663816</v>
          </cell>
          <cell r="I21">
            <v>266.22883639799636</v>
          </cell>
          <cell r="J21">
            <v>260.90425967003642</v>
          </cell>
          <cell r="K21">
            <v>5.3245767279599363</v>
          </cell>
          <cell r="L21">
            <v>3498.3662031008425</v>
          </cell>
          <cell r="N21">
            <v>348.03824039965576</v>
          </cell>
          <cell r="O21">
            <v>3.5880230969036679</v>
          </cell>
          <cell r="P21">
            <v>3753.9352922542184</v>
          </cell>
          <cell r="Q21">
            <v>7.1760461938074513</v>
          </cell>
          <cell r="R21">
            <v>0</v>
          </cell>
          <cell r="S21">
            <v>0.557010172990276</v>
          </cell>
          <cell r="T21">
            <v>1.7140458242106929E-3</v>
          </cell>
          <cell r="U21">
            <v>6.5302020363647806</v>
          </cell>
          <cell r="V21">
            <v>9.7539367715428789</v>
          </cell>
          <cell r="W21">
            <v>0.66949398886987377</v>
          </cell>
          <cell r="X21">
            <v>6.3925483057148176</v>
          </cell>
          <cell r="Y21">
            <v>58.43725286151637</v>
          </cell>
          <cell r="AA21">
            <v>417.18750686437727</v>
          </cell>
          <cell r="AB21">
            <v>270.37173217018341</v>
          </cell>
          <cell r="AC21">
            <v>2242.2344712473746</v>
          </cell>
          <cell r="AD21">
            <v>353.45420575569864</v>
          </cell>
          <cell r="AE21">
            <v>3.6438577912958623</v>
          </cell>
          <cell r="AF21">
            <v>-34.81151556423788</v>
          </cell>
          <cell r="AG21">
            <v>0</v>
          </cell>
        </row>
        <row r="22">
          <cell r="B22">
            <v>22</v>
          </cell>
          <cell r="C22">
            <v>12</v>
          </cell>
          <cell r="D22">
            <v>0.85332761081398767</v>
          </cell>
          <cell r="F22">
            <v>0.61621722172680871</v>
          </cell>
          <cell r="I22">
            <v>253.13892806239852</v>
          </cell>
          <cell r="J22">
            <v>248.07614950115055</v>
          </cell>
          <cell r="K22">
            <v>5.062778561247967</v>
          </cell>
          <cell r="L22">
            <v>3244.0285931648218</v>
          </cell>
          <cell r="N22">
            <v>340.02640010565568</v>
          </cell>
          <cell r="O22">
            <v>3.5054268052129451</v>
          </cell>
          <cell r="P22">
            <v>3498.3662031008425</v>
          </cell>
          <cell r="Q22">
            <v>7.010853610425329</v>
          </cell>
          <cell r="R22">
            <v>0</v>
          </cell>
          <cell r="S22">
            <v>0.54573071698722297</v>
          </cell>
          <cell r="T22">
            <v>1.7937108036690367E-3</v>
          </cell>
          <cell r="U22">
            <v>6.37987678548705</v>
          </cell>
          <cell r="V22">
            <v>9.2583164780858471</v>
          </cell>
          <cell r="W22">
            <v>0.68909685692728517</v>
          </cell>
          <cell r="X22">
            <v>7.0816451626421024</v>
          </cell>
          <cell r="Y22">
            <v>60.3315138508679</v>
          </cell>
          <cell r="AA22">
            <v>417.87660372130455</v>
          </cell>
          <cell r="AB22">
            <v>257.5027597697769</v>
          </cell>
          <cell r="AC22">
            <v>1981.609371223921</v>
          </cell>
          <cell r="AD22">
            <v>345.88807455250736</v>
          </cell>
          <cell r="AE22">
            <v>3.5658564386856431</v>
          </cell>
          <cell r="AF22">
            <v>-55.972298586579427</v>
          </cell>
          <cell r="AG22">
            <v>0</v>
          </cell>
        </row>
        <row r="23">
          <cell r="B23">
            <v>23</v>
          </cell>
          <cell r="C23">
            <v>13</v>
          </cell>
          <cell r="D23">
            <v>0.83099602723898558</v>
          </cell>
          <cell r="F23">
            <v>0.58402999224741425</v>
          </cell>
          <cell r="I23">
            <v>239.91657646229248</v>
          </cell>
          <cell r="J23">
            <v>235.11824493304664</v>
          </cell>
          <cell r="K23">
            <v>4.7983315292458428</v>
          </cell>
          <cell r="L23">
            <v>2991.8704009048038</v>
          </cell>
          <cell r="N23">
            <v>331.12790921489068</v>
          </cell>
          <cell r="O23">
            <v>3.4136897857205226</v>
          </cell>
          <cell r="P23">
            <v>3244.0285931648218</v>
          </cell>
          <cell r="Q23">
            <v>6.827379571439451</v>
          </cell>
          <cell r="R23">
            <v>0</v>
          </cell>
          <cell r="S23">
            <v>0.533167995882177</v>
          </cell>
          <cell r="T23">
            <v>1.8802174123876143E-3</v>
          </cell>
          <cell r="U23">
            <v>6.2129154100099004</v>
          </cell>
          <cell r="V23">
            <v>8.7685634877064871</v>
          </cell>
          <cell r="W23">
            <v>0.7085442693914914</v>
          </cell>
          <cell r="X23">
            <v>7.7901894320335936</v>
          </cell>
          <cell r="Y23">
            <v>61.545434040849642</v>
          </cell>
          <cell r="AA23">
            <v>418.58514799069604</v>
          </cell>
          <cell r="AB23">
            <v>244.46628073588892</v>
          </cell>
          <cell r="AC23">
            <v>1742.6219965279656</v>
          </cell>
          <cell r="AD23">
            <v>337.40731719026587</v>
          </cell>
          <cell r="AE23">
            <v>3.4784259504151125</v>
          </cell>
          <cell r="AF23">
            <v>-74.511457489355507</v>
          </cell>
          <cell r="AG23">
            <v>0</v>
          </cell>
        </row>
        <row r="24">
          <cell r="B24">
            <v>24</v>
          </cell>
          <cell r="C24">
            <v>14</v>
          </cell>
          <cell r="D24">
            <v>0.80626558546835325</v>
          </cell>
          <cell r="F24">
            <v>0.55148346440694007</v>
          </cell>
          <cell r="I24">
            <v>226.54662690683659</v>
          </cell>
          <cell r="J24">
            <v>222.01569436869985</v>
          </cell>
          <cell r="K24">
            <v>4.5309325381367387</v>
          </cell>
          <cell r="L24">
            <v>2742.9369991599388</v>
          </cell>
          <cell r="N24">
            <v>321.27354263665546</v>
          </cell>
          <cell r="O24">
            <v>3.3120983776974793</v>
          </cell>
          <cell r="P24">
            <v>2991.8704009048038</v>
          </cell>
          <cell r="Q24">
            <v>6.6241967553946779</v>
          </cell>
          <cell r="R24">
            <v>0</v>
          </cell>
          <cell r="S24">
            <v>0.51921498942994049</v>
          </cell>
          <cell r="T24">
            <v>1.9741887031631405E-3</v>
          </cell>
          <cell r="U24">
            <v>6.0280190474091571</v>
          </cell>
          <cell r="V24">
            <v>8.2860518877993226</v>
          </cell>
          <cell r="W24">
            <v>0.72748989857099822</v>
          </cell>
          <cell r="X24">
            <v>8.5176793306045919</v>
          </cell>
          <cell r="Y24">
            <v>62.065275037165925</v>
          </cell>
          <cell r="AA24">
            <v>419.31263788926708</v>
          </cell>
          <cell r="AB24">
            <v>231.24398621278579</v>
          </cell>
          <cell r="AC24">
            <v>1524.1698157811595</v>
          </cell>
          <cell r="AD24">
            <v>327.93502899760739</v>
          </cell>
          <cell r="AE24">
            <v>3.3807734948206951</v>
          </cell>
          <cell r="AF24">
            <v>-90.438009720333184</v>
          </cell>
          <cell r="AG24">
            <v>0</v>
          </cell>
        </row>
        <row r="25">
          <cell r="B25">
            <v>25</v>
          </cell>
          <cell r="C25">
            <v>15</v>
          </cell>
          <cell r="D25">
            <v>0.77898155805610425</v>
          </cell>
          <cell r="F25">
            <v>0.51856084084808696</v>
          </cell>
          <cell r="I25">
            <v>213.022179126335</v>
          </cell>
          <cell r="J25">
            <v>208.7617355438083</v>
          </cell>
          <cell r="K25">
            <v>4.2604435825267046</v>
          </cell>
          <cell r="L25">
            <v>2498.366069777217</v>
          </cell>
          <cell r="N25">
            <v>310.40164595383106</v>
          </cell>
          <cell r="O25">
            <v>3.2000169685961963</v>
          </cell>
          <cell r="P25">
            <v>2742.9369991599388</v>
          </cell>
          <cell r="Q25">
            <v>6.4000339371928021</v>
          </cell>
          <cell r="R25">
            <v>0</v>
          </cell>
          <cell r="S25">
            <v>0.50376315134450533</v>
          </cell>
          <cell r="T25">
            <v>2.0763016616492775E-3</v>
          </cell>
          <cell r="U25">
            <v>5.8240308828454506</v>
          </cell>
          <cell r="V25">
            <v>7.8121204714682939</v>
          </cell>
          <cell r="W25">
            <v>0.7455121697260283</v>
          </cell>
          <cell r="X25">
            <v>9.2631915003306204</v>
          </cell>
          <cell r="Y25">
            <v>61.885145135625535</v>
          </cell>
          <cell r="AA25">
            <v>420.05815005899308</v>
          </cell>
          <cell r="AB25">
            <v>217.82570749968329</v>
          </cell>
          <cell r="AC25">
            <v>1325.2066929430466</v>
          </cell>
          <cell r="AD25">
            <v>317.40102564090563</v>
          </cell>
          <cell r="AE25">
            <v>3.2721755220711923</v>
          </cell>
          <cell r="AF25">
            <v>-103.75763298410698</v>
          </cell>
          <cell r="AG25">
            <v>0</v>
          </cell>
        </row>
        <row r="26">
          <cell r="B26">
            <v>26</v>
          </cell>
          <cell r="C26">
            <v>16</v>
          </cell>
          <cell r="D26">
            <v>0.74899076807094422</v>
          </cell>
          <cell r="F26">
            <v>0.48525182333375722</v>
          </cell>
          <cell r="I26">
            <v>199.33900265690622</v>
          </cell>
          <cell r="J26">
            <v>195.3522226037681</v>
          </cell>
          <cell r="K26">
            <v>3.9867800531381192</v>
          </cell>
          <cell r="L26">
            <v>2259.3895051655663</v>
          </cell>
          <cell r="N26">
            <v>298.4511825846086</v>
          </cell>
          <cell r="O26">
            <v>3.0768163153052432</v>
          </cell>
          <cell r="P26">
            <v>2498.366069777217</v>
          </cell>
          <cell r="Q26">
            <v>6.1536326306109004</v>
          </cell>
          <cell r="R26">
            <v>0</v>
          </cell>
          <cell r="S26">
            <v>0.48671580630300731</v>
          </cell>
          <cell r="T26">
            <v>2.1872094664923541E-3</v>
          </cell>
          <cell r="U26">
            <v>5.5998056938559193</v>
          </cell>
          <cell r="V26">
            <v>7.3483658704458366</v>
          </cell>
          <cell r="W26">
            <v>0.76204775219176324</v>
          </cell>
          <cell r="X26">
            <v>10.025239252522384</v>
          </cell>
          <cell r="Y26">
            <v>61.008571180971266</v>
          </cell>
          <cell r="AA26">
            <v>420.82019781118487</v>
          </cell>
          <cell r="AB26">
            <v>204.20376828354983</v>
          </cell>
          <cell r="AC26">
            <v>1144.7343088201108</v>
          </cell>
          <cell r="AD26">
            <v>305.73472988301506</v>
          </cell>
          <cell r="AE26">
            <v>3.1519044317836604</v>
          </cell>
          <cell r="AF26">
            <v>-114.47042209378253</v>
          </cell>
          <cell r="AG26">
            <v>0</v>
          </cell>
        </row>
        <row r="27">
          <cell r="B27">
            <v>27</v>
          </cell>
          <cell r="C27">
            <v>17</v>
          </cell>
          <cell r="D27">
            <v>0.71616250270639481</v>
          </cell>
          <cell r="F27">
            <v>0.45156519310660698</v>
          </cell>
          <cell r="I27">
            <v>185.50070478876304</v>
          </cell>
          <cell r="J27">
            <v>181.79069069298779</v>
          </cell>
          <cell r="K27">
            <v>3.7100140957752501</v>
          </cell>
          <cell r="L27">
            <v>2027.326770937078</v>
          </cell>
          <cell r="N27">
            <v>285.37006725192521</v>
          </cell>
          <cell r="O27">
            <v>2.9419594562054145</v>
          </cell>
          <cell r="P27">
            <v>2259.3895051655663</v>
          </cell>
          <cell r="Q27">
            <v>5.8839189124109907</v>
          </cell>
          <cell r="R27">
            <v>0</v>
          </cell>
          <cell r="S27">
            <v>0.46797724776034155</v>
          </cell>
          <cell r="T27">
            <v>2.3075205348922034E-3</v>
          </cell>
          <cell r="U27">
            <v>5.3543662102940015</v>
          </cell>
          <cell r="V27">
            <v>6.8965517971522798</v>
          </cell>
          <cell r="W27">
            <v>0.77638309227299984</v>
          </cell>
          <cell r="X27">
            <v>10.801622344795383</v>
          </cell>
          <cell r="Y27">
            <v>59.45059768731366</v>
          </cell>
          <cell r="AA27">
            <v>421.59658090345783</v>
          </cell>
          <cell r="AB27">
            <v>190.3783414687552</v>
          </cell>
          <cell r="AC27">
            <v>981.79829009164769</v>
          </cell>
          <cell r="AD27">
            <v>292.87371263691108</v>
          </cell>
          <cell r="AE27">
            <v>3.0193166251227943</v>
          </cell>
          <cell r="AF27">
            <v>-122.57661673286077</v>
          </cell>
          <cell r="AG27">
            <v>0</v>
          </cell>
        </row>
        <row r="28">
          <cell r="B28">
            <v>28</v>
          </cell>
          <cell r="C28">
            <v>18</v>
          </cell>
          <cell r="D28">
            <v>0.68039734732123747</v>
          </cell>
          <cell r="F28">
            <v>0.41753190010984231</v>
          </cell>
          <cell r="I28">
            <v>171.51999960254227</v>
          </cell>
          <cell r="J28">
            <v>168.08959961049143</v>
          </cell>
          <cell r="K28">
            <v>3.4303999920508375</v>
          </cell>
          <cell r="L28">
            <v>1803.574457041597</v>
          </cell>
          <cell r="N28">
            <v>271.11868609336403</v>
          </cell>
          <cell r="O28">
            <v>2.7950380009625162</v>
          </cell>
          <cell r="P28">
            <v>2027.326770937078</v>
          </cell>
          <cell r="Q28">
            <v>5.5900760019242171</v>
          </cell>
          <cell r="R28">
            <v>0</v>
          </cell>
          <cell r="S28">
            <v>0.4474658049910058</v>
          </cell>
          <cell r="T28">
            <v>2.4377153203958592E-3</v>
          </cell>
          <cell r="U28">
            <v>5.0869691617510373</v>
          </cell>
          <cell r="V28">
            <v>6.4586941578152635</v>
          </cell>
          <cell r="W28">
            <v>0.78761573740035562</v>
          </cell>
          <cell r="X28">
            <v>11.589238082195738</v>
          </cell>
          <cell r="Y28">
            <v>57.239847153627416</v>
          </cell>
          <cell r="AA28">
            <v>422.38419664085819</v>
          </cell>
          <cell r="AB28">
            <v>176.3588761998268</v>
          </cell>
          <cell r="AC28">
            <v>835.48133053999504</v>
          </cell>
          <cell r="AD28">
            <v>278.76741433650625</v>
          </cell>
          <cell r="AE28">
            <v>2.8738908694485183</v>
          </cell>
          <cell r="AF28">
            <v>-128.08055723128803</v>
          </cell>
          <cell r="AG28">
            <v>0</v>
          </cell>
        </row>
        <row r="29">
          <cell r="B29">
            <v>29</v>
          </cell>
          <cell r="C29">
            <v>19</v>
          </cell>
          <cell r="D29">
            <v>0.64166913031171258</v>
          </cell>
          <cell r="F29">
            <v>0.38322723538256931</v>
          </cell>
          <cell r="I29">
            <v>157.42781627753337</v>
          </cell>
          <cell r="J29">
            <v>154.27925995198271</v>
          </cell>
          <cell r="K29">
            <v>3.1485563255506577</v>
          </cell>
          <cell r="L29">
            <v>1589.5783108154676</v>
          </cell>
          <cell r="N29">
            <v>255.6866104809298</v>
          </cell>
          <cell r="O29">
            <v>2.6359444379477299</v>
          </cell>
          <cell r="P29">
            <v>1803.574457041597</v>
          </cell>
          <cell r="Q29">
            <v>5.271888875895911</v>
          </cell>
          <cell r="R29">
            <v>0</v>
          </cell>
          <cell r="S29">
            <v>0.42511936268975498</v>
          </cell>
          <cell r="T29">
            <v>2.5781287612898561E-3</v>
          </cell>
          <cell r="U29">
            <v>4.7974188770652795</v>
          </cell>
          <cell r="V29">
            <v>6.0368454925936117</v>
          </cell>
          <cell r="W29">
            <v>0.79468969065898076</v>
          </cell>
          <cell r="X29">
            <v>12.383927772854719</v>
          </cell>
          <cell r="Y29">
            <v>54.420902759912813</v>
          </cell>
          <cell r="AA29">
            <v>423.17888633151722</v>
          </cell>
          <cell r="AB29">
            <v>162.17367468110189</v>
          </cell>
          <cell r="AC29">
            <v>704.89631915517828</v>
          </cell>
          <cell r="AD29">
            <v>263.394603119865</v>
          </cell>
          <cell r="AE29">
            <v>2.7154082795862373</v>
          </cell>
          <cell r="AF29">
            <v>-131.00373678944749</v>
          </cell>
          <cell r="AG29">
            <v>0</v>
          </cell>
        </row>
        <row r="30">
          <cell r="B30">
            <v>30</v>
          </cell>
          <cell r="C30">
            <v>20</v>
          </cell>
          <cell r="D30">
            <v>0.60005047051969485</v>
          </cell>
          <cell r="F30">
            <v>0.34877967581085728</v>
          </cell>
          <cell r="I30">
            <v>143.27693247082485</v>
          </cell>
          <cell r="J30">
            <v>140.41139382140835</v>
          </cell>
          <cell r="K30">
            <v>2.8655386494164929</v>
          </cell>
          <cell r="L30">
            <v>1386.7940061926495</v>
          </cell>
          <cell r="N30">
            <v>239.10277692513662</v>
          </cell>
          <cell r="O30">
            <v>2.4649770817024397</v>
          </cell>
          <cell r="P30">
            <v>1589.5783108154676</v>
          </cell>
          <cell r="Q30">
            <v>4.9299541634045454</v>
          </cell>
          <cell r="R30">
            <v>0</v>
          </cell>
          <cell r="S30">
            <v>0.40092156856545413</v>
          </cell>
          <cell r="T30">
            <v>2.7288688775838235E-3</v>
          </cell>
          <cell r="U30">
            <v>4.4862582886981368</v>
          </cell>
          <cell r="V30">
            <v>5.6330803341103346</v>
          </cell>
          <cell r="W30">
            <v>0.79641297879815842</v>
          </cell>
          <cell r="X30">
            <v>13.180340751652878</v>
          </cell>
          <cell r="Y30">
            <v>51.056124448394726</v>
          </cell>
          <cell r="AA30">
            <v>423.97529931031534</v>
          </cell>
          <cell r="AB30">
            <v>147.87396744526296</v>
          </cell>
          <cell r="AC30">
            <v>589.17469332194196</v>
          </cell>
          <cell r="AD30">
            <v>246.77438050468666</v>
          </cell>
          <cell r="AE30">
            <v>2.5440657783988319</v>
          </cell>
          <cell r="AF30">
            <v>-131.39564913700639</v>
          </cell>
          <cell r="AG30">
            <v>0</v>
          </cell>
        </row>
        <row r="31">
          <cell r="B31">
            <v>31</v>
          </cell>
          <cell r="C31">
            <v>21</v>
          </cell>
          <cell r="D31">
            <v>0.55575474478593101</v>
          </cell>
          <cell r="F31">
            <v>0.3143871144939171</v>
          </cell>
          <cell r="I31">
            <v>129.14864166990614</v>
          </cell>
          <cell r="J31">
            <v>126.56566883650801</v>
          </cell>
          <cell r="K31">
            <v>2.5829728333981308</v>
          </cell>
          <cell r="L31">
            <v>1196.629594009831</v>
          </cell>
          <cell r="N31">
            <v>221.45220993252306</v>
          </cell>
          <cell r="O31">
            <v>2.2830124735311657</v>
          </cell>
          <cell r="P31">
            <v>1386.7940061926495</v>
          </cell>
          <cell r="Q31">
            <v>4.5660249470620329</v>
          </cell>
          <cell r="R31">
            <v>0</v>
          </cell>
          <cell r="S31">
            <v>0.37491779562829874</v>
          </cell>
          <cell r="T31">
            <v>2.8897884510216431E-3</v>
          </cell>
          <cell r="U31">
            <v>4.1550827018264505</v>
          </cell>
          <cell r="V31">
            <v>5.2493144348813061</v>
          </cell>
          <cell r="W31">
            <v>0.7915476874877666</v>
          </cell>
          <cell r="X31">
            <v>13.971888439140644</v>
          </cell>
          <cell r="Y31">
            <v>47.226834268788231</v>
          </cell>
          <cell r="AA31">
            <v>424.7668469978031</v>
          </cell>
          <cell r="AB31">
            <v>133.5412233603185</v>
          </cell>
          <cell r="AC31">
            <v>487.45420024221636</v>
          </cell>
          <cell r="AD31">
            <v>228.98420492738501</v>
          </cell>
          <cell r="AE31">
            <v>2.3606619064678869</v>
          </cell>
          <cell r="AF31">
            <v>-129.35019047603083</v>
          </cell>
          <cell r="AG31">
            <v>0</v>
          </cell>
        </row>
        <row r="32">
          <cell r="B32">
            <v>32</v>
          </cell>
          <cell r="C32">
            <v>22</v>
          </cell>
          <cell r="D32">
            <v>0.50915470943563068</v>
          </cell>
          <cell r="F32">
            <v>0.28031703644146194</v>
          </cell>
          <cell r="I32">
            <v>115.15282536825742</v>
          </cell>
          <cell r="J32">
            <v>112.84976886089227</v>
          </cell>
          <cell r="K32">
            <v>2.3030565073651559</v>
          </cell>
          <cell r="L32">
            <v>1020.3787200825435</v>
          </cell>
          <cell r="N32">
            <v>202.88344212968099</v>
          </cell>
          <cell r="O32">
            <v>2.0915818776255772</v>
          </cell>
          <cell r="P32">
            <v>1196.629594009831</v>
          </cell>
          <cell r="Q32">
            <v>4.1831637552512575</v>
          </cell>
          <cell r="R32">
            <v>0</v>
          </cell>
          <cell r="S32">
            <v>0.34724136395501776</v>
          </cell>
          <cell r="T32">
            <v>3.0603845674912274E-3</v>
          </cell>
          <cell r="U32">
            <v>3.8066790172786451</v>
          </cell>
          <cell r="V32">
            <v>4.8873225801894264</v>
          </cell>
          <cell r="W32">
            <v>0.77888843120543583</v>
          </cell>
          <cell r="X32">
            <v>14.75077687034608</v>
          </cell>
          <cell r="Y32">
            <v>43.03290459812132</v>
          </cell>
          <cell r="AA32">
            <v>425.54573542900857</v>
          </cell>
          <cell r="AB32">
            <v>119.28771942576211</v>
          </cell>
          <cell r="AC32">
            <v>398.86451439105525</v>
          </cell>
          <cell r="AD32">
            <v>210.16855681571076</v>
          </cell>
          <cell r="AE32">
            <v>2.1666861527392864</v>
          </cell>
          <cell r="AF32">
            <v>-125.01696115352772</v>
          </cell>
          <cell r="AG32">
            <v>0</v>
          </cell>
        </row>
        <row r="33">
          <cell r="B33">
            <v>33</v>
          </cell>
          <cell r="C33">
            <v>23</v>
          </cell>
          <cell r="D33">
            <v>0.46075955430377402</v>
          </cell>
          <cell r="F33">
            <v>0.24688360304399118</v>
          </cell>
          <cell r="I33">
            <v>101.41853948126965</v>
          </cell>
          <cell r="J33">
            <v>99.390168691644249</v>
          </cell>
          <cell r="K33">
            <v>2.0283707896253986</v>
          </cell>
          <cell r="L33">
            <v>859.16143286908664</v>
          </cell>
          <cell r="N33">
            <v>183.59937095525484</v>
          </cell>
          <cell r="O33">
            <v>1.8927770201572665</v>
          </cell>
          <cell r="P33">
            <v>1020.3787200825435</v>
          </cell>
          <cell r="Q33">
            <v>3.7855540403147643</v>
          </cell>
          <cell r="R33">
            <v>0</v>
          </cell>
          <cell r="S33">
            <v>0.31812517558738951</v>
          </cell>
          <cell r="T33">
            <v>3.2394362603671008E-3</v>
          </cell>
          <cell r="U33">
            <v>3.4448541766864356</v>
          </cell>
          <cell r="V33">
            <v>4.5491728284928836</v>
          </cell>
          <cell r="W33">
            <v>0.75724847275756224</v>
          </cell>
          <cell r="X33">
            <v>15.508025343103641</v>
          </cell>
          <cell r="Y33">
            <v>38.590221567964257</v>
          </cell>
          <cell r="AA33">
            <v>426.30298390176614</v>
          </cell>
          <cell r="AB33">
            <v>105.2472166540726</v>
          </cell>
          <cell r="AC33">
            <v>322.51500672188695</v>
          </cell>
          <cell r="AD33">
            <v>190.53047767511831</v>
          </cell>
          <cell r="AE33">
            <v>1.9642317286094673</v>
          </cell>
          <cell r="AF33">
            <v>-118.60032738125449</v>
          </cell>
          <cell r="AG33">
            <v>0</v>
          </cell>
        </row>
        <row r="34">
          <cell r="B34">
            <v>34</v>
          </cell>
          <cell r="C34">
            <v>24</v>
          </cell>
          <cell r="D34">
            <v>0.41126015538491956</v>
          </cell>
          <cell r="F34">
            <v>0.21446316065107077</v>
          </cell>
          <cell r="I34">
            <v>88.10038519201639</v>
          </cell>
          <cell r="J34">
            <v>86.338377488176064</v>
          </cell>
          <cell r="K34">
            <v>1.7620077038403252</v>
          </cell>
          <cell r="L34">
            <v>713.84477378480938</v>
          </cell>
          <cell r="N34">
            <v>163.8752905335318</v>
          </cell>
          <cell r="O34">
            <v>1.6894359848817713</v>
          </cell>
          <cell r="P34">
            <v>859.16143286908664</v>
          </cell>
          <cell r="Q34">
            <v>3.3788719697636225</v>
          </cell>
          <cell r="R34">
            <v>0</v>
          </cell>
          <cell r="S34">
            <v>0.28788737764780814</v>
          </cell>
          <cell r="T34">
            <v>3.4249711234595058E-3</v>
          </cell>
          <cell r="U34">
            <v>3.0747734924848964</v>
          </cell>
          <cell r="V34">
            <v>4.2368722691513705</v>
          </cell>
          <cell r="W34">
            <v>0.72571776941974275</v>
          </cell>
          <cell r="X34">
            <v>16.233743112523385</v>
          </cell>
          <cell r="Y34">
            <v>34.027140576846101</v>
          </cell>
          <cell r="AA34">
            <v>427.02870167118584</v>
          </cell>
          <cell r="AB34">
            <v>91.581925049125687</v>
          </cell>
          <cell r="AC34">
            <v>257.48978738426558</v>
          </cell>
          <cell r="AD34">
            <v>170.35129349701896</v>
          </cell>
          <cell r="AE34">
            <v>1.7561989020311233</v>
          </cell>
          <cell r="AF34">
            <v>-110.37710165626702</v>
          </cell>
          <cell r="AG34">
            <v>0</v>
          </cell>
        </row>
        <row r="35">
          <cell r="B35">
            <v>35</v>
          </cell>
          <cell r="C35">
            <v>25</v>
          </cell>
          <cell r="D35">
            <v>0.36156759080975975</v>
          </cell>
          <cell r="F35">
            <v>0.18350323790715509</v>
          </cell>
          <cell r="I35">
            <v>75.382205011450154</v>
          </cell>
          <cell r="J35">
            <v>73.874560911221153</v>
          </cell>
          <cell r="K35">
            <v>1.5076441002290011</v>
          </cell>
          <cell r="L35">
            <v>584.94536158104131</v>
          </cell>
          <cell r="N35">
            <v>144.07423917836516</v>
          </cell>
          <cell r="O35">
            <v>1.485301434828507</v>
          </cell>
          <cell r="P35">
            <v>713.84477378480938</v>
          </cell>
          <cell r="Q35">
            <v>2.9706028696566591</v>
          </cell>
          <cell r="R35">
            <v>0</v>
          </cell>
          <cell r="S35">
            <v>0.25695963666710409</v>
          </cell>
          <cell r="T35">
            <v>3.6145876847038867E-3</v>
          </cell>
          <cell r="U35">
            <v>2.70324861138756</v>
          </cell>
          <cell r="V35">
            <v>3.9517001905809264</v>
          </cell>
          <cell r="W35">
            <v>0.68407229319442986</v>
          </cell>
          <cell r="X35">
            <v>16.917815405717814</v>
          </cell>
          <cell r="Y35">
            <v>29.478561611004555</v>
          </cell>
          <cell r="AA35">
            <v>427.71277396438029</v>
          </cell>
          <cell r="AB35">
            <v>78.486678916714922</v>
          </cell>
          <cell r="AC35">
            <v>202.84036579454983</v>
          </cell>
          <cell r="AD35">
            <v>150.00766492363451</v>
          </cell>
          <cell r="AE35">
            <v>1.5464707724086031</v>
          </cell>
          <cell r="AF35">
            <v>-100.71355017795997</v>
          </cell>
          <cell r="AG35">
            <v>0</v>
          </cell>
        </row>
        <row r="36">
          <cell r="B36">
            <v>36</v>
          </cell>
          <cell r="C36">
            <v>26</v>
          </cell>
          <cell r="D36">
            <v>0.31258241360685346</v>
          </cell>
          <cell r="F36">
            <v>0.15439632042383816</v>
          </cell>
          <cell r="I36">
            <v>63.425230050120568</v>
          </cell>
          <cell r="J36">
            <v>62.156725449118156</v>
          </cell>
          <cell r="K36">
            <v>1.2685046010024124</v>
          </cell>
          <cell r="L36">
            <v>472.62407938072596</v>
          </cell>
          <cell r="N36">
            <v>124.55506125448024</v>
          </cell>
          <cell r="O36">
            <v>1.2840727964379406</v>
          </cell>
          <cell r="P36">
            <v>584.94536158104131</v>
          </cell>
          <cell r="Q36">
            <v>2.5681455928759078</v>
          </cell>
          <cell r="R36">
            <v>0</v>
          </cell>
          <cell r="S36">
            <v>0.22591120376861792</v>
          </cell>
          <cell r="T36">
            <v>3.8035831635198454E-3</v>
          </cell>
          <cell r="U36">
            <v>2.3370124895170763</v>
          </cell>
          <cell r="V36">
            <v>3.6966778626543086</v>
          </cell>
          <cell r="W36">
            <v>0.63219262709546509</v>
          </cell>
          <cell r="X36">
            <v>17.550008032813277</v>
          </cell>
          <cell r="Y36">
            <v>25.075569369652356</v>
          </cell>
          <cell r="AA36">
            <v>428.34496659147572</v>
          </cell>
          <cell r="AB36">
            <v>66.134886713795737</v>
          </cell>
          <cell r="AC36">
            <v>157.57789033581682</v>
          </cell>
          <cell r="AD36">
            <v>129.87631040810516</v>
          </cell>
          <cell r="AE36">
            <v>1.3389310351351049</v>
          </cell>
          <cell r="AF36">
            <v>-89.997905156143688</v>
          </cell>
          <cell r="AG36">
            <v>0</v>
          </cell>
        </row>
        <row r="37">
          <cell r="B37">
            <v>37</v>
          </cell>
          <cell r="C37">
            <v>27</v>
          </cell>
          <cell r="D37">
            <v>0.26557939607279096</v>
          </cell>
          <cell r="F37">
            <v>0.12766885228389843</v>
          </cell>
          <cell r="I37">
            <v>52.445720883196053</v>
          </cell>
          <cell r="J37">
            <v>51.39680646553213</v>
          </cell>
          <cell r="K37">
            <v>1.0489144176639229</v>
          </cell>
          <cell r="L37">
            <v>376.52256455993927</v>
          </cell>
          <cell r="N37">
            <v>105.82571669364407</v>
          </cell>
          <cell r="O37">
            <v>1.0909867700375677</v>
          </cell>
          <cell r="P37">
            <v>472.62407938072596</v>
          </cell>
          <cell r="Q37">
            <v>2.1819735400750346</v>
          </cell>
          <cell r="R37">
            <v>0</v>
          </cell>
          <cell r="S37">
            <v>0.19530475388204555</v>
          </cell>
          <cell r="T37">
            <v>3.989546559764922E-3</v>
          </cell>
          <cell r="U37">
            <v>1.9855959214682817</v>
          </cell>
          <cell r="V37">
            <v>3.4705771969884562</v>
          </cell>
          <cell r="W37">
            <v>0.57212267838077602</v>
          </cell>
          <cell r="X37">
            <v>18.122130711194053</v>
          </cell>
          <cell r="Y37">
            <v>20.940420845992655</v>
          </cell>
          <cell r="AA37">
            <v>428.91708926985655</v>
          </cell>
          <cell r="AB37">
            <v>54.759352512032983</v>
          </cell>
          <cell r="AC37">
            <v>120.69394603295521</v>
          </cell>
          <cell r="AD37">
            <v>110.49419528758023</v>
          </cell>
          <cell r="AE37">
            <v>1.1391154153358787</v>
          </cell>
          <cell r="AF37">
            <v>-78.760157589077181</v>
          </cell>
          <cell r="AG37">
            <v>0</v>
          </cell>
        </row>
        <row r="38">
          <cell r="B38">
            <v>38</v>
          </cell>
          <cell r="C38">
            <v>28</v>
          </cell>
          <cell r="D38">
            <v>0.22176410730870189</v>
          </cell>
          <cell r="F38">
            <v>0.10375284188233659</v>
          </cell>
          <cell r="I38">
            <v>42.621144381397919</v>
          </cell>
          <cell r="J38">
            <v>41.768721493769959</v>
          </cell>
          <cell r="K38">
            <v>0.85242288762795937</v>
          </cell>
          <cell r="L38">
            <v>295.77735781366067</v>
          </cell>
          <cell r="N38">
            <v>88.366589953526656</v>
          </cell>
          <cell r="O38">
            <v>0.91099577271676968</v>
          </cell>
          <cell r="P38">
            <v>376.52256455993927</v>
          </cell>
          <cell r="Q38">
            <v>1.821991545433491</v>
          </cell>
          <cell r="R38">
            <v>0</v>
          </cell>
          <cell r="S38">
            <v>0.1659367780408024</v>
          </cell>
          <cell r="T38">
            <v>4.1714885844052526E-3</v>
          </cell>
          <cell r="U38">
            <v>1.6580123063444765</v>
          </cell>
          <cell r="V38">
            <v>3.2705780339460602</v>
          </cell>
          <cell r="W38">
            <v>0.50694779000396761</v>
          </cell>
          <cell r="X38">
            <v>18.62907850119802</v>
          </cell>
          <cell r="Y38">
            <v>17.170678661324828</v>
          </cell>
          <cell r="AA38">
            <v>429.4240370598605</v>
          </cell>
          <cell r="AB38">
            <v>44.553964217546358</v>
          </cell>
          <cell r="AC38">
            <v>91.139876435022558</v>
          </cell>
          <cell r="AD38">
            <v>92.373913088414511</v>
          </cell>
          <cell r="AE38">
            <v>0.95230838235478887</v>
          </cell>
          <cell r="AF38">
            <v>-67.535934630747889</v>
          </cell>
          <cell r="AG38">
            <v>0</v>
          </cell>
        </row>
        <row r="39">
          <cell r="B39">
            <v>39</v>
          </cell>
          <cell r="C39">
            <v>29</v>
          </cell>
          <cell r="D39">
            <v>0.18186652676279333</v>
          </cell>
          <cell r="F39">
            <v>8.280940934237023E-2</v>
          </cell>
          <cell r="I39">
            <v>34.017687879066294</v>
          </cell>
          <cell r="J39">
            <v>33.337334121484965</v>
          </cell>
          <cell r="K39">
            <v>0.68035375758132943</v>
          </cell>
          <cell r="L39">
            <v>229.20138282880686</v>
          </cell>
          <cell r="N39">
            <v>72.468556754987674</v>
          </cell>
          <cell r="O39">
            <v>0.74709852324729564</v>
          </cell>
          <cell r="P39">
            <v>295.77735781366067</v>
          </cell>
          <cell r="Q39">
            <v>1.4941970464945484</v>
          </cell>
          <cell r="R39">
            <v>0</v>
          </cell>
          <cell r="S39">
            <v>0.13856052839963079</v>
          </cell>
          <cell r="T39">
            <v>4.344872483067086E-3</v>
          </cell>
          <cell r="U39">
            <v>1.3597193123100391</v>
          </cell>
          <cell r="V39">
            <v>3.0977440645289871</v>
          </cell>
          <cell r="W39">
            <v>0.43893855786203717</v>
          </cell>
          <cell r="X39">
            <v>19.068017059060058</v>
          </cell>
          <cell r="Y39">
            <v>13.829972100059969</v>
          </cell>
          <cell r="AA39">
            <v>429.86297561772255</v>
          </cell>
          <cell r="AB39">
            <v>35.596699109057298</v>
          </cell>
          <cell r="AC39">
            <v>67.855936196964279</v>
          </cell>
          <cell r="AD39">
            <v>75.832355768729073</v>
          </cell>
          <cell r="AE39">
            <v>0.78177686359514509</v>
          </cell>
          <cell r="AF39">
            <v>-56.723729551582544</v>
          </cell>
          <cell r="AG39">
            <v>0</v>
          </cell>
        </row>
        <row r="40">
          <cell r="B40">
            <v>40</v>
          </cell>
          <cell r="C40">
            <v>30</v>
          </cell>
          <cell r="D40">
            <v>0.14668080982999568</v>
          </cell>
          <cell r="F40">
            <v>6.5000752230561398E-2</v>
          </cell>
          <cell r="I40">
            <v>26.701981318835358</v>
          </cell>
          <cell r="J40">
            <v>26.167941692458651</v>
          </cell>
          <cell r="K40">
            <v>0.53403962637670688</v>
          </cell>
          <cell r="L40">
            <v>175.24868366113498</v>
          </cell>
          <cell r="N40">
            <v>58.448065079600205</v>
          </cell>
          <cell r="O40">
            <v>0.60255737195464132</v>
          </cell>
          <cell r="P40">
            <v>229.20138282880686</v>
          </cell>
          <cell r="Q40">
            <v>1.2051147439092347</v>
          </cell>
          <cell r="R40">
            <v>0</v>
          </cell>
          <cell r="S40">
            <v>0.11363210373525322</v>
          </cell>
          <cell r="T40">
            <v>4.512398893049766E-3</v>
          </cell>
          <cell r="U40">
            <v>1.0966544169574035</v>
          </cell>
          <cell r="V40">
            <v>2.9464521174705647</v>
          </cell>
          <cell r="W40">
            <v>0.37219488837268</v>
          </cell>
          <cell r="X40">
            <v>19.440211947432736</v>
          </cell>
          <cell r="Y40">
            <v>10.952147948269051</v>
          </cell>
          <cell r="AA40">
            <v>430.23517050609519</v>
          </cell>
          <cell r="AB40">
            <v>27.96560971894003</v>
          </cell>
          <cell r="AC40">
            <v>49.831571361639121</v>
          </cell>
          <cell r="AD40">
            <v>61.214025930364905</v>
          </cell>
          <cell r="AE40">
            <v>0.6310724322718031</v>
          </cell>
          <cell r="AF40">
            <v>-46.748240311867292</v>
          </cell>
          <cell r="AG40">
            <v>0</v>
          </cell>
        </row>
        <row r="41">
          <cell r="B41">
            <v>41</v>
          </cell>
          <cell r="C41">
            <v>31</v>
          </cell>
          <cell r="D41">
            <v>0.11647336385360638</v>
          </cell>
          <cell r="F41">
            <v>5.0233087412359691E-2</v>
          </cell>
          <cell r="I41">
            <v>20.635499061833968</v>
          </cell>
          <cell r="J41">
            <v>20.222789080597288</v>
          </cell>
          <cell r="K41">
            <v>0.41270998123668079</v>
          </cell>
          <cell r="L41">
            <v>132.22135178438597</v>
          </cell>
          <cell r="N41">
            <v>46.411270557107336</v>
          </cell>
          <cell r="O41">
            <v>0.47846670677430247</v>
          </cell>
          <cell r="P41">
            <v>175.24868366113498</v>
          </cell>
          <cell r="Q41">
            <v>0.9569334135485974</v>
          </cell>
          <cell r="R41">
            <v>0</v>
          </cell>
          <cell r="S41">
            <v>9.164770062559377E-2</v>
          </cell>
          <cell r="T41">
            <v>4.6767213594186962E-3</v>
          </cell>
          <cell r="U41">
            <v>0.87080940632922366</v>
          </cell>
          <cell r="V41">
            <v>2.8126584271982034</v>
          </cell>
          <cell r="W41">
            <v>0.30960368237698532</v>
          </cell>
          <cell r="X41">
            <v>19.749815629809721</v>
          </cell>
          <cell r="Y41">
            <v>8.5356329760581779</v>
          </cell>
          <cell r="AA41">
            <v>430.54477418847222</v>
          </cell>
          <cell r="AB41">
            <v>21.627593276744189</v>
          </cell>
          <cell r="AC41">
            <v>36.10508152331478</v>
          </cell>
          <cell r="AD41">
            <v>48.642588195143034</v>
          </cell>
          <cell r="AE41">
            <v>0.50146998139322718</v>
          </cell>
          <cell r="AF41">
            <v>-37.857219458943149</v>
          </cell>
          <cell r="AG41">
            <v>0</v>
          </cell>
        </row>
        <row r="42">
          <cell r="B42">
            <v>42</v>
          </cell>
          <cell r="C42">
            <v>32</v>
          </cell>
          <cell r="D42">
            <v>9.1149725084555294E-2</v>
          </cell>
          <cell r="F42">
            <v>3.8259279364636939E-2</v>
          </cell>
          <cell r="I42">
            <v>15.716719081080322</v>
          </cell>
          <cell r="J42">
            <v>15.402384699458716</v>
          </cell>
          <cell r="K42">
            <v>0.31433438162160598</v>
          </cell>
          <cell r="L42">
            <v>98.413591419713228</v>
          </cell>
          <cell r="N42">
            <v>36.32053211258107</v>
          </cell>
          <cell r="O42">
            <v>0.37443847538743369</v>
          </cell>
          <cell r="P42">
            <v>132.22135178438597</v>
          </cell>
          <cell r="Q42">
            <v>0.74887695077487137</v>
          </cell>
          <cell r="R42">
            <v>0</v>
          </cell>
          <cell r="S42">
            <v>7.2773773158758992E-2</v>
          </cell>
          <cell r="T42">
            <v>4.8415219064613241E-3</v>
          </cell>
          <cell r="U42">
            <v>0.68147802520513301</v>
          </cell>
          <cell r="V42">
            <v>2.6929215338318819</v>
          </cell>
          <cell r="W42">
            <v>0.25306271149884807</v>
          </cell>
          <cell r="X42">
            <v>20.00287834130857</v>
          </cell>
          <cell r="Y42">
            <v>6.5529387117429643</v>
          </cell>
          <cell r="AA42">
            <v>430.79783689997106</v>
          </cell>
          <cell r="AB42">
            <v>16.482014791637294</v>
          </cell>
          <cell r="AC42">
            <v>25.811132547612829</v>
          </cell>
          <cell r="AD42">
            <v>38.089091268439851</v>
          </cell>
          <cell r="AE42">
            <v>0.39267104400453456</v>
          </cell>
          <cell r="AF42">
            <v>-30.162969424853927</v>
          </cell>
          <cell r="AG42">
            <v>0</v>
          </cell>
        </row>
        <row r="43">
          <cell r="B43">
            <v>43</v>
          </cell>
          <cell r="C43">
            <v>33</v>
          </cell>
          <cell r="D43">
            <v>7.037487974328345E-2</v>
          </cell>
          <cell r="F43">
            <v>2.8748636897176532E-2</v>
          </cell>
          <cell r="I43">
            <v>11.809795102793668</v>
          </cell>
          <cell r="J43">
            <v>11.573599200737794</v>
          </cell>
          <cell r="K43">
            <v>0.23619590205587393</v>
          </cell>
          <cell r="L43">
            <v>72.210319376042406</v>
          </cell>
          <cell r="N43">
            <v>28.04235643348159</v>
          </cell>
          <cell r="O43">
            <v>0.2890964580771298</v>
          </cell>
          <cell r="P43">
            <v>98.413591419713228</v>
          </cell>
          <cell r="Q43">
            <v>0.57819291615423651</v>
          </cell>
          <cell r="R43">
            <v>0</v>
          </cell>
          <cell r="S43">
            <v>5.6951299398581623E-2</v>
          </cell>
          <cell r="T43">
            <v>5.0126030939711694E-3</v>
          </cell>
          <cell r="U43">
            <v>0.52615555370035527</v>
          </cell>
          <cell r="V43">
            <v>2.5837955600614673</v>
          </cell>
          <cell r="W43">
            <v>0.20363668156773143</v>
          </cell>
          <cell r="X43">
            <v>20.2065150228763</v>
          </cell>
          <cell r="Y43">
            <v>4.959872132532408</v>
          </cell>
          <cell r="AA43">
            <v>431.00147358153879</v>
          </cell>
          <cell r="AB43">
            <v>12.390704866143682</v>
          </cell>
          <cell r="AC43">
            <v>18.202145805081724</v>
          </cell>
          <cell r="AD43">
            <v>29.42172656630439</v>
          </cell>
          <cell r="AE43">
            <v>0.30331676872478752</v>
          </cell>
          <cell r="AF43">
            <v>-23.675631561034109</v>
          </cell>
          <cell r="AG43">
            <v>0</v>
          </cell>
        </row>
        <row r="44">
          <cell r="B44">
            <v>44</v>
          </cell>
          <cell r="C44">
            <v>34</v>
          </cell>
          <cell r="D44">
            <v>5.3679143272986882E-2</v>
          </cell>
          <cell r="F44">
            <v>2.1341421196778947E-2</v>
          </cell>
          <cell r="I44">
            <v>8.7669482361137678</v>
          </cell>
          <cell r="J44">
            <v>8.5916092713914924</v>
          </cell>
          <cell r="K44">
            <v>0.17533896472227539</v>
          </cell>
          <cell r="L44">
            <v>52.144981722592448</v>
          </cell>
          <cell r="N44">
            <v>21.389587793202416</v>
          </cell>
          <cell r="O44">
            <v>0.22051121436291152</v>
          </cell>
          <cell r="P44">
            <v>72.210319376042406</v>
          </cell>
          <cell r="Q44">
            <v>0.44102242872580177</v>
          </cell>
          <cell r="R44">
            <v>0</v>
          </cell>
          <cell r="S44">
            <v>4.3970959239656895E-2</v>
          </cell>
          <cell r="T44">
            <v>5.2005884953115035E-3</v>
          </cell>
          <cell r="U44">
            <v>0.40133041014047965</v>
          </cell>
          <cell r="V44">
            <v>2.4805835884985559</v>
          </cell>
          <cell r="W44">
            <v>0.16178870649684349</v>
          </cell>
          <cell r="X44">
            <v>20.368303729373142</v>
          </cell>
          <cell r="Y44">
            <v>3.7036562878995816</v>
          </cell>
          <cell r="AA44">
            <v>431.16326228803564</v>
          </cell>
          <cell r="AB44">
            <v>9.2016367850662437</v>
          </cell>
          <cell r="AC44">
            <v>12.653293040726405</v>
          </cell>
          <cell r="AD44">
            <v>22.45014029449565</v>
          </cell>
          <cell r="AE44">
            <v>0.23144474530407888</v>
          </cell>
          <cell r="AF44">
            <v>-18.336637127957438</v>
          </cell>
          <cell r="AG44">
            <v>0</v>
          </cell>
        </row>
        <row r="45">
          <cell r="B45">
            <v>45</v>
          </cell>
          <cell r="C45">
            <v>35</v>
          </cell>
          <cell r="D45">
            <v>4.0500913599468599E-2</v>
          </cell>
          <cell r="F45">
            <v>1.5671145783912127E-2</v>
          </cell>
          <cell r="I45">
            <v>6.4376276828689418</v>
          </cell>
          <cell r="J45">
            <v>6.3088751292115628</v>
          </cell>
          <cell r="K45">
            <v>0.12875255365737903</v>
          </cell>
          <cell r="L45">
            <v>36.94139759628208</v>
          </cell>
          <cell r="N45">
            <v>16.138443989971222</v>
          </cell>
          <cell r="O45">
            <v>0.16637571123681674</v>
          </cell>
          <cell r="P45">
            <v>52.144981722592448</v>
          </cell>
          <cell r="Q45">
            <v>0.33275142247362766</v>
          </cell>
          <cell r="R45">
            <v>0</v>
          </cell>
          <cell r="S45">
            <v>3.3539288869640693E-2</v>
          </cell>
          <cell r="T45">
            <v>5.4218653352677074E-3</v>
          </cell>
          <cell r="U45">
            <v>0.3028037944510012</v>
          </cell>
          <cell r="V45">
            <v>2.3781307318519107</v>
          </cell>
          <cell r="W45">
            <v>0.127328489723187</v>
          </cell>
          <cell r="X45">
            <v>20.495632219096329</v>
          </cell>
          <cell r="Y45">
            <v>2.7291082433815284</v>
          </cell>
          <cell r="AA45">
            <v>431.29059077775878</v>
          </cell>
          <cell r="AB45">
            <v>6.7588177233078452</v>
          </cell>
          <cell r="AC45">
            <v>8.6563106875040923</v>
          </cell>
          <cell r="AD45">
            <v>16.943633064753165</v>
          </cell>
          <cell r="AE45">
            <v>0.17467662953353777</v>
          </cell>
          <cell r="AF45">
            <v>-14.033373152328354</v>
          </cell>
          <cell r="AG45">
            <v>0</v>
          </cell>
        </row>
        <row r="46">
          <cell r="B46">
            <v>46</v>
          </cell>
          <cell r="C46">
            <v>36</v>
          </cell>
          <cell r="D46">
            <v>3.0270382824242836E-2</v>
          </cell>
          <cell r="F46">
            <v>1.1399138062185817E-2</v>
          </cell>
          <cell r="I46">
            <v>4.6827084478600947</v>
          </cell>
          <cell r="J46">
            <v>4.5890542789028927</v>
          </cell>
          <cell r="K46">
            <v>9.3654168957201911E-2</v>
          </cell>
          <cell r="L46">
            <v>25.522365372340165</v>
          </cell>
          <cell r="N46">
            <v>12.061873038104492</v>
          </cell>
          <cell r="O46">
            <v>0.12434920657839683</v>
          </cell>
          <cell r="P46">
            <v>36.94139759628208</v>
          </cell>
          <cell r="Q46">
            <v>0.24869841315678087</v>
          </cell>
          <cell r="R46">
            <v>0</v>
          </cell>
          <cell r="S46">
            <v>2.5305393452143901E-2</v>
          </cell>
          <cell r="T46">
            <v>5.7048820321921488E-3</v>
          </cell>
          <cell r="U46">
            <v>0.22631555597267061</v>
          </cell>
          <cell r="V46">
            <v>2.2693729287902573</v>
          </cell>
          <cell r="W46">
            <v>9.972603140785391E-2</v>
          </cell>
          <cell r="X46">
            <v>20.595358250504184</v>
          </cell>
          <cell r="Y46">
            <v>1.9836721494453666</v>
          </cell>
          <cell r="AA46">
            <v>431.39031680916668</v>
          </cell>
          <cell r="AB46">
            <v>4.9174777799977702</v>
          </cell>
          <cell r="AC46">
            <v>5.8094226894521057</v>
          </cell>
          <cell r="AD46">
            <v>12.666599535390327</v>
          </cell>
          <cell r="AE46">
            <v>0.13058350036484875</v>
          </cell>
          <cell r="AF46">
            <v>-10.630130232132498</v>
          </cell>
          <cell r="AG46">
            <v>0</v>
          </cell>
        </row>
        <row r="47">
          <cell r="B47">
            <v>47</v>
          </cell>
          <cell r="C47">
            <v>37</v>
          </cell>
          <cell r="D47">
            <v>2.2447002383317271E-2</v>
          </cell>
          <cell r="F47">
            <v>8.2267939951473391E-3</v>
          </cell>
          <cell r="I47">
            <v>3.3795254983072041</v>
          </cell>
          <cell r="J47">
            <v>3.31193498834106</v>
          </cell>
          <cell r="K47">
            <v>6.7590509966144019E-2</v>
          </cell>
          <cell r="L47">
            <v>17.003115006258515</v>
          </cell>
          <cell r="N47">
            <v>8.9444819514063845</v>
          </cell>
          <cell r="O47">
            <v>9.2211154138210155E-2</v>
          </cell>
          <cell r="P47">
            <v>25.522365372340165</v>
          </cell>
          <cell r="Q47">
            <v>0.18442230827641382</v>
          </cell>
          <cell r="R47">
            <v>0</v>
          </cell>
          <cell r="S47">
            <v>1.8913251066132356E-2</v>
          </cell>
          <cell r="T47">
            <v>6.101362306316028E-3</v>
          </cell>
          <cell r="U47">
            <v>0.16782430053153657</v>
          </cell>
          <cell r="V47">
            <v>2.1444685919115227</v>
          </cell>
          <cell r="W47">
            <v>7.8259155281888468E-2</v>
          </cell>
          <cell r="X47">
            <v>20.673617405786072</v>
          </cell>
          <cell r="Y47">
            <v>1.4201697509382838</v>
          </cell>
          <cell r="AA47">
            <v>431.46857596444852</v>
          </cell>
          <cell r="AB47">
            <v>3.5496030898390987</v>
          </cell>
          <cell r="AC47">
            <v>3.8021290097893612</v>
          </cell>
          <cell r="AD47">
            <v>9.3946208684104704</v>
          </cell>
          <cell r="AE47">
            <v>9.6851761530004854E-2</v>
          </cell>
          <cell r="AF47">
            <v>-7.984229526002113</v>
          </cell>
          <cell r="AG47">
            <v>0</v>
          </cell>
        </row>
        <row r="48">
          <cell r="B48">
            <v>48</v>
          </cell>
          <cell r="C48">
            <v>38</v>
          </cell>
          <cell r="D48">
            <v>1.6543889696552495E-2</v>
          </cell>
          <cell r="F48">
            <v>5.9010332946992615E-3</v>
          </cell>
          <cell r="I48">
            <v>2.4241147277492705</v>
          </cell>
          <cell r="J48">
            <v>2.3756324331942849</v>
          </cell>
          <cell r="K48">
            <v>4.848229455498565E-2</v>
          </cell>
          <cell r="L48">
            <v>10.674554186636263</v>
          </cell>
          <cell r="N48">
            <v>6.5922620878255342</v>
          </cell>
          <cell r="O48">
            <v>6.7961464822943657E-2</v>
          </cell>
          <cell r="P48">
            <v>17.003115006258515</v>
          </cell>
          <cell r="Q48">
            <v>0.13592292964588459</v>
          </cell>
          <cell r="R48">
            <v>0</v>
          </cell>
          <cell r="S48">
            <v>1.4025121328090445E-2</v>
          </cell>
          <cell r="T48">
            <v>6.7137791988715395E-3</v>
          </cell>
          <cell r="U48">
            <v>0.12368986597775498</v>
          </cell>
          <cell r="V48">
            <v>1.9896630731718135</v>
          </cell>
          <cell r="W48">
            <v>6.216623690993836E-2</v>
          </cell>
          <cell r="X48">
            <v>20.73578364269601</v>
          </cell>
          <cell r="Y48">
            <v>0.99815616931653195</v>
          </cell>
          <cell r="AA48">
            <v>431.53074220135846</v>
          </cell>
          <cell r="AB48">
            <v>2.5464772774164999</v>
          </cell>
          <cell r="AC48">
            <v>2.3994444536202062</v>
          </cell>
          <cell r="AD48">
            <v>6.9250210896611843</v>
          </cell>
          <cell r="AE48">
            <v>7.1391969996507057E-2</v>
          </cell>
          <cell r="AF48">
            <v>-5.9579076836355522</v>
          </cell>
          <cell r="AG48">
            <v>0</v>
          </cell>
        </row>
        <row r="49">
          <cell r="B49">
            <v>49</v>
          </cell>
          <cell r="C49">
            <v>39</v>
          </cell>
          <cell r="D49">
            <v>1.2108307430009803E-2</v>
          </cell>
          <cell r="F49">
            <v>4.203316066235952E-3</v>
          </cell>
          <cell r="I49">
            <v>1.7267010492383581</v>
          </cell>
          <cell r="J49">
            <v>1.692167028253591</v>
          </cell>
          <cell r="K49">
            <v>3.45340209847671E-2</v>
          </cell>
          <cell r="L49">
            <v>5.9940727778423435</v>
          </cell>
          <cell r="N49">
            <v>4.8248106994586291</v>
          </cell>
          <cell r="O49">
            <v>4.9740316489264219E-2</v>
          </cell>
          <cell r="P49">
            <v>10.674554186636263</v>
          </cell>
          <cell r="Q49">
            <v>9.9480632978524497E-2</v>
          </cell>
          <cell r="R49">
            <v>0</v>
          </cell>
          <cell r="S49">
            <v>1.0336794921229219E-2</v>
          </cell>
          <cell r="T49">
            <v>7.75547180131053E-3</v>
          </cell>
          <cell r="U49">
            <v>9.0527376010457294E-2</v>
          </cell>
          <cell r="V49">
            <v>1.7932869798522171</v>
          </cell>
          <cell r="W49">
            <v>5.0481254270812563E-2</v>
          </cell>
          <cell r="X49">
            <v>20.786264896966824</v>
          </cell>
          <cell r="Y49">
            <v>0.68421662627160851</v>
          </cell>
          <cell r="AA49">
            <v>431.5812234556293</v>
          </cell>
          <cell r="AB49">
            <v>1.8140722904368149</v>
          </cell>
          <cell r="AC49">
            <v>1.4269238000726225</v>
          </cell>
          <cell r="AD49">
            <v>5.0689465905819011</v>
          </cell>
          <cell r="AE49">
            <v>5.2257181346205168E-2</v>
          </cell>
          <cell r="AF49">
            <v>-4.4140304109413062</v>
          </cell>
          <cell r="AG49">
            <v>0</v>
          </cell>
        </row>
        <row r="50">
          <cell r="B50">
            <v>50</v>
          </cell>
          <cell r="C50">
            <v>40</v>
          </cell>
          <cell r="D50">
            <v>8.804192498508728E-3</v>
          </cell>
          <cell r="F50">
            <v>2.9745159884004726E-3</v>
          </cell>
          <cell r="I50">
            <v>1.2219161721870511</v>
          </cell>
          <cell r="J50">
            <v>1.19747784874331</v>
          </cell>
          <cell r="K50">
            <v>2.4438323443741083E-2</v>
          </cell>
          <cell r="L50">
            <v>2.5421918866656315</v>
          </cell>
          <cell r="N50">
            <v>3.5082163557903585</v>
          </cell>
          <cell r="O50">
            <v>3.6167178925673803E-2</v>
          </cell>
          <cell r="P50">
            <v>5.9940727778423435</v>
          </cell>
          <cell r="Q50">
            <v>7.2334357851344677E-2</v>
          </cell>
          <cell r="R50">
            <v>0</v>
          </cell>
          <cell r="S50">
            <v>7.5653968348984519E-3</v>
          </cell>
          <cell r="T50">
            <v>9.8564559966770326E-3</v>
          </cell>
          <cell r="U50">
            <v>6.5824265644723656E-2</v>
          </cell>
          <cell r="V50">
            <v>1.5341104244115873</v>
          </cell>
          <cell r="W50">
            <v>4.2907123631580009E-2</v>
          </cell>
          <cell r="X50">
            <v>20.829172020598403</v>
          </cell>
          <cell r="Y50">
            <v>0.45227776892584021</v>
          </cell>
          <cell r="AA50">
            <v>431.62413057926085</v>
          </cell>
          <cell r="AB50">
            <v>1.2838728773874648</v>
          </cell>
          <cell r="AC50">
            <v>0.75899084358781987</v>
          </cell>
          <cell r="AD50">
            <v>3.6860988746426413</v>
          </cell>
          <cell r="AE50">
            <v>3.8001019326212797E-2</v>
          </cell>
          <cell r="AF50">
            <v>-3.2491547193064352</v>
          </cell>
          <cell r="AG50">
            <v>0</v>
          </cell>
        </row>
        <row r="51">
          <cell r="B51">
            <v>51</v>
          </cell>
          <cell r="C51">
            <v>41</v>
          </cell>
          <cell r="D51">
            <v>6.3586519481979575E-3</v>
          </cell>
          <cell r="F51">
            <v>2.0907880119732099E-3</v>
          </cell>
          <cell r="I51">
            <v>0.85888517473348303</v>
          </cell>
          <cell r="J51">
            <v>0.8417074712388134</v>
          </cell>
          <cell r="K51">
            <v>1.7177703494669627E-2</v>
          </cell>
          <cell r="L51">
            <v>2.6121021635489363</v>
          </cell>
          <cell r="N51">
            <v>2.5337390986424704</v>
          </cell>
          <cell r="O51">
            <v>2.6121021635489385E-2</v>
          </cell>
          <cell r="P51">
            <v>2.5421918866656315</v>
          </cell>
          <cell r="Q51">
            <v>5.2242043270976556E-2</v>
          </cell>
          <cell r="R51">
            <v>0</v>
          </cell>
          <cell r="S51">
            <v>5.500951346591362E-3</v>
          </cell>
          <cell r="T51">
            <v>1.5876019744537517E-2</v>
          </cell>
          <cell r="U51">
            <v>4.7540259376588664E-2</v>
          </cell>
          <cell r="V51">
            <v>1.1825435956453014</v>
          </cell>
          <cell r="W51">
            <v>4.0201697046650067E-2</v>
          </cell>
          <cell r="X51">
            <v>20.869373717645054</v>
          </cell>
          <cell r="Y51">
            <v>0.28187435589905446</v>
          </cell>
          <cell r="AA51">
            <v>431.6643322763075</v>
          </cell>
          <cell r="AB51">
            <v>0.90251861111972398</v>
          </cell>
          <cell r="AC51">
            <v>0.30491791712406602</v>
          </cell>
          <cell r="AD51">
            <v>2.6624591499744237</v>
          </cell>
          <cell r="AE51">
            <v>2.7448032473963133E-2</v>
          </cell>
          <cell r="AF51">
            <v>-2.3766040226034089</v>
          </cell>
          <cell r="AG51">
            <v>0</v>
          </cell>
        </row>
        <row r="52">
          <cell r="C52">
            <v>42</v>
          </cell>
        </row>
        <row r="53">
          <cell r="C53">
            <v>43</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k. of m_A_x"/>
      <sheetName val="original policy1"/>
      <sheetName val="Annuity Stream for o.policy 5"/>
      <sheetName val="cedants original tariff"/>
      <sheetName val="Endowment"/>
      <sheetName val="Practice Annuity calculation"/>
      <sheetName val="kommutation values"/>
      <sheetName val="cancellation propability"/>
      <sheetName val="pool mortality tables"/>
    </sheetNames>
    <sheetDataSet>
      <sheetData sheetId="0" refreshError="1"/>
      <sheetData sheetId="1" refreshError="1"/>
      <sheetData sheetId="2" refreshError="1">
        <row r="8">
          <cell r="B8" t="str">
            <v>Starting time of Annuity Payment</v>
          </cell>
          <cell r="C8" t="str">
            <v>Time Period</v>
          </cell>
          <cell r="D8" t="str">
            <v>Probability of Survival</v>
          </cell>
          <cell r="E8" t="str">
            <v>Premium</v>
          </cell>
          <cell r="G8" t="str">
            <v>Level Annuity</v>
          </cell>
          <cell r="H8" t="str">
            <v>Difference btw calculated benefits &amp; actual premium</v>
          </cell>
          <cell r="I8" t="str">
            <v>P.Value of Future Benefits(incl.exp)</v>
          </cell>
          <cell r="J8" t="str">
            <v>P.Value of Future Benefits(excl.exp)</v>
          </cell>
          <cell r="K8" t="str">
            <v>Expense
(discounted)</v>
          </cell>
          <cell r="L8" t="str">
            <v>Reserve</v>
          </cell>
          <cell r="N8" t="str">
            <v>Ann_claim</v>
          </cell>
          <cell r="O8" t="str">
            <v>Expenses</v>
          </cell>
          <cell r="P8" t="str">
            <v>reserve bop</v>
          </cell>
          <cell r="Q8" t="str">
            <v>tech surplus</v>
          </cell>
          <cell r="R8" t="str">
            <v>new_res_bop</v>
          </cell>
          <cell r="S8" t="str">
            <v>num_pol</v>
          </cell>
          <cell r="T8" t="str">
            <v>Bonus Rate</v>
          </cell>
          <cell r="U8" t="str">
            <v>Bonus Amount</v>
          </cell>
          <cell r="V8" t="str">
            <v>P.value of a benefit of 1 euro p.a</v>
          </cell>
          <cell r="W8" t="str">
            <v xml:space="preserve"> annuity amount</v>
          </cell>
          <cell r="X8" t="str">
            <v>Level annuity of bonus</v>
          </cell>
          <cell r="Y8" t="str">
            <v>Resesrve_bop</v>
          </cell>
          <cell r="AA8" t="str">
            <v>New level annuity</v>
          </cell>
          <cell r="AB8" t="str">
            <v>P.Value of future benfits(incl exp)</v>
          </cell>
          <cell r="AC8" t="str">
            <v>Reserve_bop</v>
          </cell>
          <cell r="AD8" t="str">
            <v>Ann_claim</v>
          </cell>
          <cell r="AE8" t="str">
            <v>Expenses</v>
          </cell>
          <cell r="AF8" t="str">
            <v>Technical Surplus</v>
          </cell>
          <cell r="AG8" t="str">
            <v>tech surp</v>
          </cell>
        </row>
        <row r="10">
          <cell r="B10">
            <v>-2</v>
          </cell>
          <cell r="C10">
            <v>0</v>
          </cell>
          <cell r="D10">
            <v>1</v>
          </cell>
          <cell r="E10">
            <v>6093.4689489215534</v>
          </cell>
          <cell r="G10">
            <v>414.11890944781959</v>
          </cell>
          <cell r="H10">
            <v>0</v>
          </cell>
          <cell r="L10">
            <v>6093.4689489215561</v>
          </cell>
          <cell r="T10">
            <v>0</v>
          </cell>
          <cell r="U10">
            <v>0</v>
          </cell>
          <cell r="W10">
            <v>0</v>
          </cell>
          <cell r="X10">
            <v>0</v>
          </cell>
          <cell r="Y10">
            <v>0</v>
          </cell>
          <cell r="AA10">
            <v>414.11890944781959</v>
          </cell>
        </row>
        <row r="11">
          <cell r="B11">
            <v>11</v>
          </cell>
          <cell r="C11">
            <v>1</v>
          </cell>
          <cell r="D11">
            <v>0.99221999999999999</v>
          </cell>
          <cell r="F11">
            <v>0.96566423357664222</v>
          </cell>
          <cell r="I11">
            <v>399.89981930152362</v>
          </cell>
          <cell r="J11">
            <v>391.90182291549314</v>
          </cell>
          <cell r="K11">
            <v>7.9979963860304792</v>
          </cell>
          <cell r="L11">
            <v>5850.1422806845831</v>
          </cell>
          <cell r="N11">
            <v>398.57015240234608</v>
          </cell>
          <cell r="O11">
            <v>4.1089706433231559</v>
          </cell>
          <cell r="P11">
            <v>6093.4689489215561</v>
          </cell>
          <cell r="Q11">
            <v>8.2179412866471466</v>
          </cell>
          <cell r="R11">
            <v>6093.4689489215534</v>
          </cell>
          <cell r="S11">
            <v>0.61264137388019613</v>
          </cell>
          <cell r="T11">
            <v>1.2272691686026306E-3</v>
          </cell>
          <cell r="U11">
            <v>7.4783265708489033</v>
          </cell>
          <cell r="V11">
            <v>14.238573806377321</v>
          </cell>
          <cell r="W11">
            <v>0.52521598529056557</v>
          </cell>
          <cell r="X11">
            <v>0.52521598529056557</v>
          </cell>
          <cell r="Y11">
            <v>7.7287347883724591</v>
          </cell>
          <cell r="AA11">
            <v>414.64412543311016</v>
          </cell>
          <cell r="AB11">
            <v>400.40700159342146</v>
          </cell>
          <cell r="AC11">
            <v>6192.9331926023197</v>
          </cell>
          <cell r="AD11">
            <v>399.07564831312334</v>
          </cell>
          <cell r="AE11">
            <v>4.1141819413724061</v>
          </cell>
          <cell r="AF11">
            <v>322.55394873670139</v>
          </cell>
          <cell r="AG11">
            <v>322.55394873670139</v>
          </cell>
        </row>
        <row r="12">
          <cell r="B12">
            <v>12</v>
          </cell>
          <cell r="C12">
            <v>2</v>
          </cell>
          <cell r="D12">
            <v>0.98381589660000002</v>
          </cell>
          <cell r="F12">
            <v>0.93185893675741904</v>
          </cell>
          <cell r="I12">
            <v>385.900406649187</v>
          </cell>
          <cell r="J12">
            <v>378.18239851620325</v>
          </cell>
          <cell r="K12">
            <v>7.7180081329837549</v>
          </cell>
          <cell r="L12">
            <v>5603.6044272059889</v>
          </cell>
          <cell r="N12">
            <v>395.1942632114982</v>
          </cell>
          <cell r="O12">
            <v>4.074167661974208</v>
          </cell>
          <cell r="P12">
            <v>5850.1422806845831</v>
          </cell>
          <cell r="Q12">
            <v>8.1483353239482312</v>
          </cell>
          <cell r="R12">
            <v>0</v>
          </cell>
          <cell r="S12">
            <v>0.60787502399140825</v>
          </cell>
          <cell r="T12">
            <v>1.2658157076533404E-3</v>
          </cell>
          <cell r="U12">
            <v>7.4149851447928903</v>
          </cell>
          <cell r="V12">
            <v>13.755110370894169</v>
          </cell>
          <cell r="W12">
            <v>0.53907129385766384</v>
          </cell>
          <cell r="X12">
            <v>1.0642872791482294</v>
          </cell>
          <cell r="Y12">
            <v>15.036035376792418</v>
          </cell>
          <cell r="AA12">
            <v>415.18319672696782</v>
          </cell>
          <cell r="AB12">
            <v>386.89217226153858</v>
          </cell>
          <cell r="AC12">
            <v>5637.4950764076866</v>
          </cell>
          <cell r="AD12">
            <v>396.20991407296015</v>
          </cell>
          <cell r="AE12">
            <v>4.0846382894119602</v>
          </cell>
          <cell r="AF12">
            <v>272.07817637968219</v>
          </cell>
          <cell r="AG12">
            <v>272.07817637968219</v>
          </cell>
        </row>
        <row r="13">
          <cell r="B13">
            <v>13</v>
          </cell>
          <cell r="C13">
            <v>3</v>
          </cell>
          <cell r="D13">
            <v>0.97470576139748399</v>
          </cell>
          <cell r="F13">
            <v>0.89852060632899777</v>
          </cell>
          <cell r="I13">
            <v>372.09437360935817</v>
          </cell>
          <cell r="J13">
            <v>364.65248613717102</v>
          </cell>
          <cell r="K13">
            <v>7.4418874721871475</v>
          </cell>
          <cell r="L13">
            <v>5354.0594620117208</v>
          </cell>
          <cell r="N13">
            <v>391.53476433415972</v>
          </cell>
          <cell r="O13">
            <v>4.036440869424327</v>
          </cell>
          <cell r="P13">
            <v>5603.6044272059889</v>
          </cell>
          <cell r="Q13">
            <v>8.072881738849901</v>
          </cell>
          <cell r="R13">
            <v>0</v>
          </cell>
          <cell r="S13">
            <v>0.60272632253820102</v>
          </cell>
          <cell r="T13">
            <v>1.3074910970502722E-3</v>
          </cell>
          <cell r="U13">
            <v>7.3463223823534101</v>
          </cell>
          <cell r="V13">
            <v>13.265474197159456</v>
          </cell>
          <cell r="W13">
            <v>0.55379267059495563</v>
          </cell>
          <cell r="X13">
            <v>1.618079949743185</v>
          </cell>
          <cell r="Y13">
            <v>21.896660839759075</v>
          </cell>
          <cell r="AA13">
            <v>415.73698939756275</v>
          </cell>
          <cell r="AB13">
            <v>373.54825178689021</v>
          </cell>
          <cell r="AC13">
            <v>5120.1534622668441</v>
          </cell>
          <cell r="AD13">
            <v>393.06460162809367</v>
          </cell>
          <cell r="AE13">
            <v>4.0522123879184919</v>
          </cell>
          <cell r="AF13">
            <v>225.07403902918941</v>
          </cell>
          <cell r="AG13">
            <v>225.07403902918941</v>
          </cell>
        </row>
        <row r="14">
          <cell r="B14">
            <v>14</v>
          </cell>
          <cell r="C14">
            <v>4</v>
          </cell>
          <cell r="D14">
            <v>0.96478325674645771</v>
          </cell>
          <cell r="F14">
            <v>0.86557047840055346</v>
          </cell>
          <cell r="I14">
            <v>358.44910256546467</v>
          </cell>
          <cell r="J14">
            <v>351.28012051415539</v>
          </cell>
          <cell r="K14">
            <v>7.1689820513092855</v>
          </cell>
          <cell r="L14">
            <v>5101.7611070796838</v>
          </cell>
          <cell r="N14">
            <v>387.54894043323804</v>
          </cell>
          <cell r="O14">
            <v>3.9953499013735883</v>
          </cell>
          <cell r="P14">
            <v>5354.0594620117208</v>
          </cell>
          <cell r="Q14">
            <v>7.9906998027481677</v>
          </cell>
          <cell r="R14">
            <v>0</v>
          </cell>
          <cell r="S14">
            <v>0.5971450767914972</v>
          </cell>
          <cell r="T14">
            <v>1.3526034540333844E-3</v>
          </cell>
          <cell r="U14">
            <v>7.2715368205008328</v>
          </cell>
          <cell r="V14">
            <v>12.770458000021561</v>
          </cell>
          <cell r="W14">
            <v>0.56940297838092857</v>
          </cell>
          <cell r="X14">
            <v>2.1874829281241137</v>
          </cell>
          <cell r="Y14">
            <v>28.284010165984011</v>
          </cell>
          <cell r="AA14">
            <v>416.30639237594369</v>
          </cell>
          <cell r="AB14">
            <v>360.34252321005408</v>
          </cell>
          <cell r="AC14">
            <v>4638.7668294339819</v>
          </cell>
          <cell r="AD14">
            <v>389.59607392960669</v>
          </cell>
          <cell r="AE14">
            <v>4.0164543704083169</v>
          </cell>
          <cell r="AF14">
            <v>181.39243400535179</v>
          </cell>
          <cell r="AG14">
            <v>181.39243400535179</v>
          </cell>
        </row>
        <row r="15">
          <cell r="B15">
            <v>15</v>
          </cell>
          <cell r="C15">
            <v>5</v>
          </cell>
          <cell r="D15">
            <v>0.9539390929406274</v>
          </cell>
          <cell r="F15">
            <v>0.83293573355068717</v>
          </cell>
          <cell r="I15">
            <v>344.93443761813018</v>
          </cell>
          <cell r="J15">
            <v>338.03574886576757</v>
          </cell>
          <cell r="K15">
            <v>6.8986887523626024</v>
          </cell>
          <cell r="L15">
            <v>4847.0153206761615</v>
          </cell>
          <cell r="N15">
            <v>383.19289034276835</v>
          </cell>
          <cell r="O15">
            <v>3.9504421684821485</v>
          </cell>
          <cell r="P15">
            <v>5101.7611070796838</v>
          </cell>
          <cell r="Q15">
            <v>7.9008843369629176</v>
          </cell>
          <cell r="R15">
            <v>0</v>
          </cell>
          <cell r="S15">
            <v>0.59106613990975987</v>
          </cell>
          <cell r="T15">
            <v>1.4015090671359392E-3</v>
          </cell>
          <cell r="U15">
            <v>7.1898047466362556</v>
          </cell>
          <cell r="V15">
            <v>12.270809493731701</v>
          </cell>
          <cell r="W15">
            <v>0.58592750138522032</v>
          </cell>
          <cell r="X15">
            <v>2.773410429509334</v>
          </cell>
          <cell r="Y15">
            <v>34.170424605459459</v>
          </cell>
          <cell r="AA15">
            <v>416.89231987732893</v>
          </cell>
          <cell r="AB15">
            <v>347.24451026867069</v>
          </cell>
          <cell r="AC15">
            <v>4191.3279549380495</v>
          </cell>
          <cell r="AD15">
            <v>385.75918503336226</v>
          </cell>
          <cell r="AE15">
            <v>3.9768988147769306</v>
          </cell>
          <cell r="AF15">
            <v>140.90002818695166</v>
          </cell>
          <cell r="AG15">
            <v>140.90002818695166</v>
          </cell>
        </row>
        <row r="16">
          <cell r="B16">
            <v>16</v>
          </cell>
          <cell r="C16">
            <v>6</v>
          </cell>
          <cell r="D16">
            <v>0.94202439366979895</v>
          </cell>
          <cell r="F16">
            <v>0.80051811799380923</v>
          </cell>
          <cell r="I16">
            <v>331.50969001681722</v>
          </cell>
          <cell r="J16">
            <v>324.87949621648085</v>
          </cell>
          <cell r="K16">
            <v>6.6301938003363716</v>
          </cell>
          <cell r="L16">
            <v>4590.1981274149748</v>
          </cell>
          <cell r="N16">
            <v>378.4068111423872</v>
          </cell>
          <cell r="O16">
            <v>3.901101145797806</v>
          </cell>
          <cell r="P16">
            <v>4847.0153206761615</v>
          </cell>
          <cell r="Q16">
            <v>7.8022022915956768</v>
          </cell>
          <cell r="R16">
            <v>0</v>
          </cell>
          <cell r="S16">
            <v>0.58442255649717412</v>
          </cell>
          <cell r="T16">
            <v>1.4545654387799639E-3</v>
          </cell>
          <cell r="U16">
            <v>7.1000040853520661</v>
          </cell>
          <cell r="V16">
            <v>11.767725648154778</v>
          </cell>
          <cell r="W16">
            <v>0.60334548048079051</v>
          </cell>
          <cell r="X16">
            <v>3.3767559099901243</v>
          </cell>
          <cell r="Y16">
            <v>39.526970452125497</v>
          </cell>
          <cell r="AA16">
            <v>417.49566535780974</v>
          </cell>
          <cell r="AB16">
            <v>334.21284430280701</v>
          </cell>
          <cell r="AC16">
            <v>3775.9533616637555</v>
          </cell>
          <cell r="AD16">
            <v>381.49236798790616</v>
          </cell>
          <cell r="AE16">
            <v>3.9329110101846001</v>
          </cell>
          <cell r="AF16">
            <v>103.48205049372473</v>
          </cell>
          <cell r="AG16">
            <v>103.48205049372473</v>
          </cell>
        </row>
        <row r="17">
          <cell r="B17">
            <v>17</v>
          </cell>
          <cell r="C17">
            <v>7</v>
          </cell>
          <cell r="D17">
            <v>0.92885489264629506</v>
          </cell>
          <cell r="F17">
            <v>0.76820133791168421</v>
          </cell>
          <cell r="I17">
            <v>318.1267002923426</v>
          </cell>
          <cell r="J17">
            <v>311.76416628649577</v>
          </cell>
          <cell r="K17">
            <v>6.3625340058468396</v>
          </cell>
          <cell r="L17">
            <v>4331.7722007409311</v>
          </cell>
          <cell r="N17">
            <v>373.11668392261657</v>
          </cell>
          <cell r="O17">
            <v>3.8465637517795526</v>
          </cell>
          <cell r="P17">
            <v>4590.1981274149748</v>
          </cell>
          <cell r="Q17">
            <v>7.6931275035603903</v>
          </cell>
          <cell r="R17">
            <v>0</v>
          </cell>
          <cell r="S17">
            <v>0.57712311876652433</v>
          </cell>
          <cell r="T17">
            <v>1.51212996025729E-3</v>
          </cell>
          <cell r="U17">
            <v>7.0007460282399556</v>
          </cell>
          <cell r="V17">
            <v>11.262771651162286</v>
          </cell>
          <cell r="W17">
            <v>0.62158287898143605</v>
          </cell>
          <cell r="X17">
            <v>3.9983387889715605</v>
          </cell>
          <cell r="Y17">
            <v>44.323523144998212</v>
          </cell>
          <cell r="AA17">
            <v>418.11724823679117</v>
          </cell>
          <cell r="AB17">
            <v>321.19822949945478</v>
          </cell>
          <cell r="AC17">
            <v>3390.8847496176936</v>
          </cell>
          <cell r="AD17">
            <v>376.71914417281249</v>
          </cell>
          <cell r="AE17">
            <v>3.8837025172454895</v>
          </cell>
          <cell r="AF17">
            <v>69.044284724013323</v>
          </cell>
          <cell r="AG17">
            <v>69.044284724013323</v>
          </cell>
        </row>
        <row r="18">
          <cell r="B18">
            <v>18</v>
          </cell>
          <cell r="C18">
            <v>8</v>
          </cell>
          <cell r="D18">
            <v>0.91422542808711593</v>
          </cell>
          <cell r="F18">
            <v>0.73586585580493946</v>
          </cell>
          <cell r="I18">
            <v>304.73596570582799</v>
          </cell>
          <cell r="J18">
            <v>298.64124639171143</v>
          </cell>
          <cell r="K18">
            <v>6.0947193141165599</v>
          </cell>
          <cell r="L18">
            <v>4072.297898992405</v>
          </cell>
          <cell r="N18">
            <v>367.24009615083543</v>
          </cell>
          <cell r="O18">
            <v>3.7859803726890249</v>
          </cell>
          <cell r="P18">
            <v>4331.7722007409311</v>
          </cell>
          <cell r="Q18">
            <v>7.571960745377055</v>
          </cell>
          <cell r="R18">
            <v>0</v>
          </cell>
          <cell r="S18">
            <v>0.56905493756616832</v>
          </cell>
          <cell r="T18">
            <v>1.5745734812616116E-3</v>
          </cell>
          <cell r="U18">
            <v>6.8904842782931199</v>
          </cell>
          <cell r="V18">
            <v>10.757681352877063</v>
          </cell>
          <cell r="W18">
            <v>0.64051760340069108</v>
          </cell>
          <cell r="X18">
            <v>4.6388563923722517</v>
          </cell>
          <cell r="Y18">
            <v>48.529305936684089</v>
          </cell>
          <cell r="AA18">
            <v>418.75776584019184</v>
          </cell>
          <cell r="AB18">
            <v>308.14954173495721</v>
          </cell>
          <cell r="AC18">
            <v>3034.4869488181093</v>
          </cell>
          <cell r="AD18">
            <v>371.35382780785199</v>
          </cell>
          <cell r="AE18">
            <v>3.8283899774005365</v>
          </cell>
          <cell r="AF18">
            <v>37.512676512830694</v>
          </cell>
          <cell r="AG18">
            <v>37.512676512830694</v>
          </cell>
        </row>
        <row r="19">
          <cell r="B19">
            <v>19</v>
          </cell>
          <cell r="C19">
            <v>9</v>
          </cell>
          <cell r="D19">
            <v>0.89792478870432257</v>
          </cell>
          <cell r="F19">
            <v>0.7034018176116178</v>
          </cell>
          <cell r="I19">
            <v>291.29199361293729</v>
          </cell>
          <cell r="J19">
            <v>285.46615374067852</v>
          </cell>
          <cell r="K19">
            <v>5.8258398722587685</v>
          </cell>
          <cell r="L19">
            <v>3812.438456950299</v>
          </cell>
          <cell r="N19">
            <v>360.69220523646595</v>
          </cell>
          <cell r="O19">
            <v>3.7184763426439793</v>
          </cell>
          <cell r="P19">
            <v>4072.297898992405</v>
          </cell>
          <cell r="Q19">
            <v>7.4369526852869967</v>
          </cell>
          <cell r="R19">
            <v>0</v>
          </cell>
          <cell r="S19">
            <v>0.56009232229950112</v>
          </cell>
          <cell r="T19">
            <v>1.6422981617661941E-3</v>
          </cell>
          <cell r="U19">
            <v>6.7676269436111669</v>
          </cell>
          <cell r="V19">
            <v>10.254179612573369</v>
          </cell>
          <cell r="W19">
            <v>0.65998716614178521</v>
          </cell>
          <cell r="X19">
            <v>5.2988435585140365</v>
          </cell>
          <cell r="Y19">
            <v>52.113839412930083</v>
          </cell>
          <cell r="AA19">
            <v>419.41775300633361</v>
          </cell>
          <cell r="AB19">
            <v>295.01920980323564</v>
          </cell>
          <cell r="AC19">
            <v>2705.2404456125241</v>
          </cell>
          <cell r="AD19">
            <v>365.30742932964228</v>
          </cell>
          <cell r="AE19">
            <v>3.7660559724705389</v>
          </cell>
          <cell r="AF19">
            <v>8.8310393085448595</v>
          </cell>
          <cell r="AG19">
            <v>8.8310393085448595</v>
          </cell>
        </row>
        <row r="20">
          <cell r="B20">
            <v>20</v>
          </cell>
          <cell r="C20">
            <v>10</v>
          </cell>
          <cell r="D20">
            <v>0.8797418117330601</v>
          </cell>
          <cell r="F20">
            <v>0.67071331465205108</v>
          </cell>
          <cell r="I20">
            <v>277.75506641583968</v>
          </cell>
          <cell r="J20">
            <v>272.19996508752286</v>
          </cell>
          <cell r="K20">
            <v>5.5551013283168231</v>
          </cell>
          <cell r="L20">
            <v>3552.9627948458883</v>
          </cell>
          <cell r="N20">
            <v>353.38818808042754</v>
          </cell>
          <cell r="O20">
            <v>3.6431771967054387</v>
          </cell>
          <cell r="P20">
            <v>3812.438456950299</v>
          </cell>
          <cell r="Q20">
            <v>7.2863543934113295</v>
          </cell>
          <cell r="R20">
            <v>0</v>
          </cell>
          <cell r="S20">
            <v>0.55010587619290097</v>
          </cell>
          <cell r="T20">
            <v>1.7157440214340166E-3</v>
          </cell>
          <cell r="U20">
            <v>6.6305824980043102</v>
          </cell>
          <cell r="V20">
            <v>9.7539367715428789</v>
          </cell>
          <cell r="W20">
            <v>0.67978526550931129</v>
          </cell>
          <cell r="X20">
            <v>5.9786288240233478</v>
          </cell>
          <cell r="Y20">
            <v>55.048117652288759</v>
          </cell>
          <cell r="AA20">
            <v>420.09753827184295</v>
          </cell>
          <cell r="AB20">
            <v>281.76501237147471</v>
          </cell>
          <cell r="AC20">
            <v>2401.7300332562113</v>
          </cell>
          <cell r="AD20">
            <v>358.49004834115362</v>
          </cell>
          <cell r="AE20">
            <v>3.6957736942386972</v>
          </cell>
          <cell r="AF20">
            <v>-17.041311608165415</v>
          </cell>
          <cell r="AG20">
            <v>0</v>
          </cell>
        </row>
        <row r="21">
          <cell r="B21">
            <v>21</v>
          </cell>
          <cell r="C21">
            <v>11</v>
          </cell>
          <cell r="D21">
            <v>0.85949015522696504</v>
          </cell>
          <cell r="F21">
            <v>0.63773576072872096</v>
          </cell>
          <cell r="I21">
            <v>264.09843774885354</v>
          </cell>
          <cell r="J21">
            <v>258.81646899387647</v>
          </cell>
          <cell r="K21">
            <v>5.281968754977072</v>
          </cell>
          <cell r="L21">
            <v>3294.7381459404232</v>
          </cell>
          <cell r="N21">
            <v>345.25319199081611</v>
          </cell>
          <cell r="O21">
            <v>3.5593112576372796</v>
          </cell>
          <cell r="P21">
            <v>3552.9627948458883</v>
          </cell>
          <cell r="Q21">
            <v>7.1186225152741827</v>
          </cell>
          <cell r="R21">
            <v>0</v>
          </cell>
          <cell r="S21">
            <v>0.53896623219999473</v>
          </cell>
          <cell r="T21">
            <v>1.7954342838764291E-3</v>
          </cell>
          <cell r="U21">
            <v>6.4779464888995069</v>
          </cell>
          <cell r="V21">
            <v>9.2583164780858471</v>
          </cell>
          <cell r="W21">
            <v>0.69968946343891014</v>
          </cell>
          <cell r="X21">
            <v>6.6783182874622575</v>
          </cell>
          <cell r="Y21">
            <v>57.306288641785791</v>
          </cell>
          <cell r="AA21">
            <v>420.79722773528187</v>
          </cell>
          <cell r="AB21">
            <v>268.35744014229681</v>
          </cell>
          <cell r="AC21">
            <v>2122.6330987435304</v>
          </cell>
          <cell r="AD21">
            <v>350.82094234771574</v>
          </cell>
          <cell r="AE21">
            <v>3.6167107458527399</v>
          </cell>
          <cell r="AF21">
            <v>-40.135743601134891</v>
          </cell>
          <cell r="AG21">
            <v>0</v>
          </cell>
        </row>
        <row r="22">
          <cell r="B22">
            <v>22</v>
          </cell>
          <cell r="C22">
            <v>12</v>
          </cell>
          <cell r="D22">
            <v>0.83699729786467525</v>
          </cell>
          <cell r="F22">
            <v>0.60442454099313891</v>
          </cell>
          <cell r="I22">
            <v>250.3036317595776</v>
          </cell>
          <cell r="J22">
            <v>245.29755912438605</v>
          </cell>
          <cell r="K22">
            <v>5.0060726351915434</v>
          </cell>
          <cell r="L22">
            <v>3038.7270367512947</v>
          </cell>
          <cell r="N22">
            <v>336.21791595641639</v>
          </cell>
          <cell r="O22">
            <v>3.4661640820249113</v>
          </cell>
          <cell r="P22">
            <v>3294.7381459404232</v>
          </cell>
          <cell r="Q22">
            <v>6.9323281640490677</v>
          </cell>
          <cell r="R22">
            <v>0</v>
          </cell>
          <cell r="S22">
            <v>0.52655922953475087</v>
          </cell>
          <cell r="T22">
            <v>1.8819615170378606E-3</v>
          </cell>
          <cell r="U22">
            <v>6.3084186292846516</v>
          </cell>
          <cell r="V22">
            <v>8.7685634877064871</v>
          </cell>
          <cell r="W22">
            <v>0.71943581615495455</v>
          </cell>
          <cell r="X22">
            <v>7.3977541036172116</v>
          </cell>
          <cell r="Y22">
            <v>58.867124247542627</v>
          </cell>
          <cell r="AA22">
            <v>421.51666355143681</v>
          </cell>
          <cell r="AB22">
            <v>254.77501588803653</v>
          </cell>
          <cell r="AC22">
            <v>1866.7035994665441</v>
          </cell>
          <cell r="AD22">
            <v>342.22405914556145</v>
          </cell>
          <cell r="AE22">
            <v>3.5280830839748605</v>
          </cell>
          <cell r="AF22">
            <v>-60.475553195018847</v>
          </cell>
          <cell r="AG22">
            <v>0</v>
          </cell>
        </row>
        <row r="23">
          <cell r="B23">
            <v>23</v>
          </cell>
          <cell r="C23">
            <v>13</v>
          </cell>
          <cell r="D23">
            <v>0.81208825828022246</v>
          </cell>
          <cell r="F23">
            <v>0.57074147606149195</v>
          </cell>
          <cell r="I23">
            <v>236.3548376432239</v>
          </cell>
          <cell r="J23">
            <v>231.62774089035943</v>
          </cell>
          <cell r="K23">
            <v>4.727096752864469</v>
          </cell>
          <cell r="L23">
            <v>2785.9909263675713</v>
          </cell>
          <cell r="N23">
            <v>326.21207077755344</v>
          </cell>
          <cell r="O23">
            <v>3.3630110389438501</v>
          </cell>
          <cell r="P23">
            <v>3038.7270367512947</v>
          </cell>
          <cell r="Q23">
            <v>6.7260220778866824</v>
          </cell>
          <cell r="R23">
            <v>0</v>
          </cell>
          <cell r="S23">
            <v>0.5127791744978264</v>
          </cell>
          <cell r="T23">
            <v>1.9759464193021439E-3</v>
          </cell>
          <cell r="U23">
            <v>6.1206800908768813</v>
          </cell>
          <cell r="V23">
            <v>8.2860518877993226</v>
          </cell>
          <cell r="W23">
            <v>0.73867267231203182</v>
          </cell>
          <cell r="X23">
            <v>8.1364267759292428</v>
          </cell>
          <cell r="Y23">
            <v>59.71538368068137</v>
          </cell>
          <cell r="AA23">
            <v>422.25533622374883</v>
          </cell>
          <cell r="AB23">
            <v>240.99863387118401</v>
          </cell>
          <cell r="AC23">
            <v>1632.7613594173567</v>
          </cell>
          <cell r="AD23">
            <v>332.6213425271697</v>
          </cell>
          <cell r="AE23">
            <v>3.4290860054347396</v>
          </cell>
          <cell r="AF23">
            <v>-78.074706612543423</v>
          </cell>
          <cell r="AG23">
            <v>0</v>
          </cell>
        </row>
        <row r="24">
          <cell r="B24">
            <v>24</v>
          </cell>
          <cell r="C24">
            <v>14</v>
          </cell>
          <cell r="D24">
            <v>0.78460719162001979</v>
          </cell>
          <cell r="F24">
            <v>0.53666918200639513</v>
          </cell>
          <cell r="I24">
            <v>222.24485638674179</v>
          </cell>
          <cell r="J24">
            <v>217.79995925900695</v>
          </cell>
          <cell r="K24">
            <v>4.4448971277348335</v>
          </cell>
          <cell r="L24">
            <v>2537.6850023040806</v>
          </cell>
          <cell r="N24">
            <v>315.17305430244107</v>
          </cell>
          <cell r="O24">
            <v>3.2492067453859903</v>
          </cell>
          <cell r="P24">
            <v>2785.9909263675713</v>
          </cell>
          <cell r="Q24">
            <v>6.4984134907722364</v>
          </cell>
          <cell r="R24">
            <v>0</v>
          </cell>
          <cell r="S24">
            <v>0.49751886626477104</v>
          </cell>
          <cell r="T24">
            <v>2.0780627486827559E-3</v>
          </cell>
          <cell r="U24">
            <v>5.9135562766027352</v>
          </cell>
          <cell r="V24">
            <v>7.8121204714682939</v>
          </cell>
          <cell r="W24">
            <v>0.75697197684040296</v>
          </cell>
          <cell r="X24">
            <v>8.8933987527696452</v>
          </cell>
          <cell r="Y24">
            <v>59.843728637123569</v>
          </cell>
          <cell r="AA24">
            <v>423.01230820058925</v>
          </cell>
          <cell r="AB24">
            <v>227.01766942064734</v>
          </cell>
          <cell r="AC24">
            <v>1419.6865748812731</v>
          </cell>
          <cell r="AD24">
            <v>321.94154418322756</v>
          </cell>
          <cell r="AE24">
            <v>3.3189849915796659</v>
          </cell>
          <cell r="AF24">
            <v>-92.943203144492372</v>
          </cell>
          <cell r="AG24">
            <v>0</v>
          </cell>
        </row>
        <row r="25">
          <cell r="B25">
            <v>25</v>
          </cell>
          <cell r="C25">
            <v>15</v>
          </cell>
          <cell r="D25">
            <v>0.75439981474264906</v>
          </cell>
          <cell r="F25">
            <v>0.50219700097240771</v>
          </cell>
          <cell r="I25">
            <v>207.96927437065909</v>
          </cell>
          <cell r="J25">
            <v>203.80988888324592</v>
          </cell>
          <cell r="K25">
            <v>4.159385487413175</v>
          </cell>
          <cell r="L25">
            <v>2295.0601112985796</v>
          </cell>
          <cell r="N25">
            <v>303.03889171179708</v>
          </cell>
          <cell r="O25">
            <v>3.1241122856886294</v>
          </cell>
          <cell r="P25">
            <v>2537.6850023040806</v>
          </cell>
          <cell r="Q25">
            <v>6.2482245713777047</v>
          </cell>
          <cell r="R25">
            <v>0</v>
          </cell>
          <cell r="S25">
            <v>0.48068282783037125</v>
          </cell>
          <cell r="T25">
            <v>2.1889591796328098E-3</v>
          </cell>
          <cell r="U25">
            <v>5.6858843599537119</v>
          </cell>
          <cell r="V25">
            <v>7.3483658704458366</v>
          </cell>
          <cell r="W25">
            <v>0.77376173971162665</v>
          </cell>
          <cell r="X25">
            <v>9.6671604924812726</v>
          </cell>
          <cell r="Y25">
            <v>59.254337281204513</v>
          </cell>
          <cell r="AA25">
            <v>423.78606994030088</v>
          </cell>
          <cell r="AB25">
            <v>212.82409337790216</v>
          </cell>
          <cell r="AC25">
            <v>1226.4106296601935</v>
          </cell>
          <cell r="AD25">
            <v>310.11300867387399</v>
          </cell>
          <cell r="AE25">
            <v>3.1970413265347832</v>
          </cell>
          <cell r="AF25">
            <v>-105.08507884309017</v>
          </cell>
          <cell r="AG25">
            <v>0</v>
          </cell>
        </row>
        <row r="26">
          <cell r="B26">
            <v>26</v>
          </cell>
          <cell r="C26">
            <v>16</v>
          </cell>
          <cell r="D26">
            <v>0.7213344708624787</v>
          </cell>
          <cell r="F26">
            <v>0.4673340208465081</v>
          </cell>
          <cell r="I26">
            <v>193.53185506082053</v>
          </cell>
          <cell r="J26">
            <v>189.66121795960413</v>
          </cell>
          <cell r="K26">
            <v>3.8706371012164027</v>
          </cell>
          <cell r="L26">
            <v>2059.456019938601</v>
          </cell>
          <cell r="N26">
            <v>289.75669708806902</v>
          </cell>
          <cell r="O26">
            <v>2.9871824442068973</v>
          </cell>
          <cell r="P26">
            <v>2295.0601112985796</v>
          </cell>
          <cell r="Q26">
            <v>5.9743648884136746</v>
          </cell>
          <cell r="R26">
            <v>0</v>
          </cell>
          <cell r="S26">
            <v>0.46217653895890193</v>
          </cell>
          <cell r="T26">
            <v>2.3092378555192826E-3</v>
          </cell>
          <cell r="U26">
            <v>5.436672048456443</v>
          </cell>
          <cell r="V26">
            <v>6.8965517971522798</v>
          </cell>
          <cell r="W26">
            <v>0.78831743868020399</v>
          </cell>
          <cell r="X26">
            <v>10.455477931161477</v>
          </cell>
          <cell r="Y26">
            <v>57.961048637591858</v>
          </cell>
          <cell r="AA26">
            <v>424.57438737898104</v>
          </cell>
          <cell r="AB26">
            <v>198.41805560226214</v>
          </cell>
          <cell r="AC26">
            <v>1051.9119508185304</v>
          </cell>
          <cell r="AD26">
            <v>297.07233682992501</v>
          </cell>
          <cell r="AE26">
            <v>3.0626014106177837</v>
          </cell>
          <cell r="AF26">
            <v>-114.50405174697062</v>
          </cell>
          <cell r="AG26">
            <v>0</v>
          </cell>
        </row>
        <row r="27">
          <cell r="B27">
            <v>27</v>
          </cell>
          <cell r="C27">
            <v>17</v>
          </cell>
          <cell r="D27">
            <v>0.68531102738760663</v>
          </cell>
          <cell r="F27">
            <v>0.43211227235565308</v>
          </cell>
          <cell r="I27">
            <v>178.94586298694225</v>
          </cell>
          <cell r="J27">
            <v>175.36694572720339</v>
          </cell>
          <cell r="K27">
            <v>3.5789172597388585</v>
          </cell>
          <cell r="L27">
            <v>1832.2908051925924</v>
          </cell>
          <cell r="N27">
            <v>275.28624763549089</v>
          </cell>
          <cell r="O27">
            <v>2.8380025529432049</v>
          </cell>
          <cell r="P27">
            <v>2059.456019938601</v>
          </cell>
          <cell r="Q27">
            <v>5.676005105886361</v>
          </cell>
          <cell r="R27">
            <v>0</v>
          </cell>
          <cell r="S27">
            <v>0.44191934125633325</v>
          </cell>
          <cell r="T27">
            <v>2.4393704589477884E-3</v>
          </cell>
          <cell r="U27">
            <v>5.1651646463565886</v>
          </cell>
          <cell r="V27">
            <v>6.4586941578152635</v>
          </cell>
          <cell r="W27">
            <v>0.79972274892542239</v>
          </cell>
          <cell r="X27">
            <v>11.255200680086899</v>
          </cell>
          <cell r="Y27">
            <v>55.991478020520717</v>
          </cell>
          <cell r="AA27">
            <v>425.37411012790648</v>
          </cell>
          <cell r="AB27">
            <v>183.80937332863348</v>
          </cell>
          <cell r="AC27">
            <v>895.20864297246783</v>
          </cell>
          <cell r="AD27">
            <v>282.76816138276916</v>
          </cell>
          <cell r="AE27">
            <v>2.9151356843584448</v>
          </cell>
          <cell r="AF27">
            <v>-121.20754560090074</v>
          </cell>
          <cell r="AG27">
            <v>0</v>
          </cell>
        </row>
        <row r="28">
          <cell r="B28">
            <v>28</v>
          </cell>
          <cell r="C28">
            <v>18</v>
          </cell>
          <cell r="D28">
            <v>0.64630312370870402</v>
          </cell>
          <cell r="F28">
            <v>0.39660967573057831</v>
          </cell>
          <cell r="I28">
            <v>164.24356639000044</v>
          </cell>
          <cell r="J28">
            <v>160.95869506220043</v>
          </cell>
          <cell r="K28">
            <v>3.2848713278000048</v>
          </cell>
          <cell r="L28">
            <v>1615.0324575724217</v>
          </cell>
          <cell r="N28">
            <v>259.61695442007868</v>
          </cell>
          <cell r="O28">
            <v>2.6764634476296774</v>
          </cell>
          <cell r="P28">
            <v>1832.2908051925924</v>
          </cell>
          <cell r="Q28">
            <v>5.3529268952588609</v>
          </cell>
          <cell r="R28">
            <v>0</v>
          </cell>
          <cell r="S28">
            <v>0.41984988935399203</v>
          </cell>
          <cell r="T28">
            <v>2.5796797004295148E-3</v>
          </cell>
          <cell r="U28">
            <v>4.8711634746855639</v>
          </cell>
          <cell r="V28">
            <v>6.0368454925936117</v>
          </cell>
          <cell r="W28">
            <v>0.80690544103900275</v>
          </cell>
          <cell r="X28">
            <v>12.062106121125902</v>
          </cell>
          <cell r="Y28">
            <v>53.389466949734825</v>
          </cell>
          <cell r="AA28">
            <v>426.1810155689455</v>
          </cell>
          <cell r="AB28">
            <v>169.02751438732801</v>
          </cell>
          <cell r="AC28">
            <v>755.35112918798382</v>
          </cell>
          <cell r="AD28">
            <v>267.17885797873055</v>
          </cell>
          <cell r="AE28">
            <v>2.7544212162755732</v>
          </cell>
          <cell r="AF28">
            <v>-125.21967124551077</v>
          </cell>
          <cell r="AG28">
            <v>0</v>
          </cell>
        </row>
        <row r="29">
          <cell r="B29">
            <v>29</v>
          </cell>
          <cell r="C29">
            <v>19</v>
          </cell>
          <cell r="D29">
            <v>0.60438390310495738</v>
          </cell>
          <cell r="F29">
            <v>0.36095919431892254</v>
          </cell>
          <cell r="I29">
            <v>149.4800279065158</v>
          </cell>
          <cell r="J29">
            <v>146.49042734838548</v>
          </cell>
          <cell r="K29">
            <v>2.98960055813032</v>
          </cell>
          <cell r="L29">
            <v>1409.1590473140213</v>
          </cell>
          <cell r="N29">
            <v>242.77819875639236</v>
          </cell>
          <cell r="O29">
            <v>2.5028680284164162</v>
          </cell>
          <cell r="P29">
            <v>1615.0324575724217</v>
          </cell>
          <cell r="Q29">
            <v>5.005736056833257</v>
          </cell>
          <cell r="R29">
            <v>0</v>
          </cell>
          <cell r="S29">
            <v>0.3959520336519628</v>
          </cell>
          <cell r="T29">
            <v>2.7302565045247171E-3</v>
          </cell>
          <cell r="U29">
            <v>4.5552198117182643</v>
          </cell>
          <cell r="V29">
            <v>5.6330803341103346</v>
          </cell>
          <cell r="W29">
            <v>0.80865521908763915</v>
          </cell>
          <cell r="X29">
            <v>12.870761340213541</v>
          </cell>
          <cell r="Y29">
            <v>50.216975586249063</v>
          </cell>
          <cell r="AA29">
            <v>426.98967078803315</v>
          </cell>
          <cell r="AB29">
            <v>154.12584755015041</v>
          </cell>
          <cell r="AC29">
            <v>631.40967729115812</v>
          </cell>
          <cell r="AD29">
            <v>250.32371330188107</v>
          </cell>
          <cell r="AE29">
            <v>2.5806568381637227</v>
          </cell>
          <cell r="AF29">
            <v>-126.59221763860393</v>
          </cell>
          <cell r="AG29">
            <v>0</v>
          </cell>
        </row>
        <row r="30">
          <cell r="B30">
            <v>30</v>
          </cell>
          <cell r="C30">
            <v>20</v>
          </cell>
          <cell r="D30">
            <v>0.55976828337774942</v>
          </cell>
          <cell r="F30">
            <v>0.32536563172194616</v>
          </cell>
          <cell r="I30">
            <v>134.74006058049324</v>
          </cell>
          <cell r="J30">
            <v>132.04525936888336</v>
          </cell>
          <cell r="K30">
            <v>2.694801211609871</v>
          </cell>
          <cell r="L30">
            <v>1216.1002900592855</v>
          </cell>
          <cell r="N30">
            <v>224.85631212419548</v>
          </cell>
          <cell r="O30">
            <v>2.3181063105587163</v>
          </cell>
          <cell r="P30">
            <v>1409.1590473140213</v>
          </cell>
          <cell r="Q30">
            <v>4.6362126211172381</v>
          </cell>
          <cell r="R30">
            <v>0</v>
          </cell>
          <cell r="S30">
            <v>0.37027058474929642</v>
          </cell>
          <cell r="T30">
            <v>2.8909296980446546E-3</v>
          </cell>
          <cell r="U30">
            <v>4.2189534852166872</v>
          </cell>
          <cell r="V30">
            <v>5.2493144348813061</v>
          </cell>
          <cell r="W30">
            <v>0.8037151398632274</v>
          </cell>
          <cell r="X30">
            <v>13.674476480076768</v>
          </cell>
          <cell r="Y30">
            <v>46.55534425691522</v>
          </cell>
          <cell r="AA30">
            <v>427.79338592789634</v>
          </cell>
          <cell r="AB30">
            <v>139.18926525890029</v>
          </cell>
          <cell r="AC30">
            <v>522.46129091522414</v>
          </cell>
          <cell r="AD30">
            <v>232.28121420277719</v>
          </cell>
          <cell r="AE30">
            <v>2.3946516928121362</v>
          </cell>
          <cell r="AF30">
            <v>-125.42119223258356</v>
          </cell>
          <cell r="AG30">
            <v>0</v>
          </cell>
        </row>
        <row r="31">
          <cell r="B31">
            <v>31</v>
          </cell>
          <cell r="C31">
            <v>21</v>
          </cell>
          <cell r="D31">
            <v>0.51283171281652518</v>
          </cell>
          <cell r="F31">
            <v>0.29010581362730997</v>
          </cell>
          <cell r="I31">
            <v>120.138303163814</v>
          </cell>
          <cell r="J31">
            <v>117.73553710053771</v>
          </cell>
          <cell r="K31">
            <v>2.4027660632762888</v>
          </cell>
          <cell r="L31">
            <v>1037.1697383940793</v>
          </cell>
          <cell r="N31">
            <v>206.0021103525817</v>
          </cell>
          <cell r="O31">
            <v>2.123733096418368</v>
          </cell>
          <cell r="P31">
            <v>1216.1002900592855</v>
          </cell>
          <cell r="Q31">
            <v>4.2474661928365549</v>
          </cell>
          <cell r="R31">
            <v>0</v>
          </cell>
          <cell r="S31">
            <v>0.34293721018310336</v>
          </cell>
          <cell r="T31">
            <v>3.0611626245777498E-3</v>
          </cell>
          <cell r="U31">
            <v>3.865194235481265</v>
          </cell>
          <cell r="V31">
            <v>4.8873225801894264</v>
          </cell>
          <cell r="W31">
            <v>0.79086128899055708</v>
          </cell>
          <cell r="X31">
            <v>14.465337769067325</v>
          </cell>
          <cell r="Y31">
            <v>42.504944596773413</v>
          </cell>
          <cell r="AA31">
            <v>428.58424721688692</v>
          </cell>
          <cell r="AB31">
            <v>124.33478174670313</v>
          </cell>
          <cell r="AC31">
            <v>427.5743027523871</v>
          </cell>
          <cell r="AD31">
            <v>213.19784577882467</v>
          </cell>
          <cell r="AE31">
            <v>2.197915935864172</v>
          </cell>
          <cell r="AF31">
            <v>-121.85843614629158</v>
          </cell>
          <cell r="AG31">
            <v>0</v>
          </cell>
        </row>
        <row r="32">
          <cell r="B32">
            <v>32</v>
          </cell>
          <cell r="C32">
            <v>22</v>
          </cell>
          <cell r="D32">
            <v>0.46408705851331444</v>
          </cell>
          <cell r="F32">
            <v>0.25550487206037387</v>
          </cell>
          <cell r="I32">
            <v>105.80939897624668</v>
          </cell>
          <cell r="J32">
            <v>103.69321099672175</v>
          </cell>
          <cell r="K32">
            <v>2.1161879795249376</v>
          </cell>
          <cell r="L32">
            <v>873.50467963953656</v>
          </cell>
          <cell r="N32">
            <v>186.42160976356882</v>
          </cell>
          <cell r="O32">
            <v>1.9218722656038023</v>
          </cell>
          <cell r="P32">
            <v>1037.1697383940793</v>
          </cell>
          <cell r="Q32">
            <v>3.8437445312073351</v>
          </cell>
          <cell r="R32">
            <v>0</v>
          </cell>
          <cell r="S32">
            <v>0.31418192510925019</v>
          </cell>
          <cell r="T32">
            <v>3.2396865264166883E-3</v>
          </cell>
          <cell r="U32">
            <v>3.497807523398675</v>
          </cell>
          <cell r="V32">
            <v>4.5491728284928836</v>
          </cell>
          <cell r="W32">
            <v>0.76888868707973002</v>
          </cell>
          <cell r="X32">
            <v>15.234226456147056</v>
          </cell>
          <cell r="Y32">
            <v>38.18266925039589</v>
          </cell>
          <cell r="AA32">
            <v>429.35313590396663</v>
          </cell>
          <cell r="AB32">
            <v>109.70181805786329</v>
          </cell>
          <cell r="AC32">
            <v>345.79527050968051</v>
          </cell>
          <cell r="AD32">
            <v>193.27951688798501</v>
          </cell>
          <cell r="AE32">
            <v>1.9925723390513921</v>
          </cell>
          <cell r="AF32">
            <v>-116.11111032531286</v>
          </cell>
          <cell r="AG32">
            <v>0</v>
          </cell>
        </row>
        <row r="33">
          <cell r="B33">
            <v>33</v>
          </cell>
          <cell r="C33">
            <v>23</v>
          </cell>
          <cell r="D33">
            <v>0.41423018581722909</v>
          </cell>
          <cell r="F33">
            <v>0.22195229552791032</v>
          </cell>
          <cell r="I33">
            <v>91.914642573458394</v>
          </cell>
          <cell r="J33">
            <v>90.076349721989232</v>
          </cell>
          <cell r="K33">
            <v>1.8382928514691628</v>
          </cell>
          <cell r="L33">
            <v>725.98550551862513</v>
          </cell>
          <cell r="N33">
            <v>166.39433622666863</v>
          </cell>
          <cell r="O33">
            <v>1.7154055281099858</v>
          </cell>
          <cell r="P33">
            <v>873.50467963953656</v>
          </cell>
          <cell r="Q33">
            <v>3.4308110562201364</v>
          </cell>
          <cell r="R33">
            <v>0</v>
          </cell>
          <cell r="S33">
            <v>0.28431893312761591</v>
          </cell>
          <cell r="T33">
            <v>3.4244613188520248E-3</v>
          </cell>
          <cell r="U33">
            <v>3.1220380611603242</v>
          </cell>
          <cell r="V33">
            <v>4.2368722691513705</v>
          </cell>
          <cell r="W33">
            <v>0.73687330248113825</v>
          </cell>
          <cell r="X33">
            <v>15.971099758628194</v>
          </cell>
          <cell r="Y33">
            <v>33.718381243077189</v>
          </cell>
          <cell r="AA33">
            <v>430.0900092064478</v>
          </cell>
          <cell r="AB33">
            <v>95.45946482699118</v>
          </cell>
          <cell r="AC33">
            <v>276.14366154697325</v>
          </cell>
          <cell r="AD33">
            <v>172.81157649876903</v>
          </cell>
          <cell r="AE33">
            <v>1.7815626443172066</v>
          </cell>
          <cell r="AF33">
            <v>-108.45951217860423</v>
          </cell>
          <cell r="AG33">
            <v>0</v>
          </cell>
        </row>
        <row r="34">
          <cell r="B34">
            <v>34</v>
          </cell>
          <cell r="C34">
            <v>24</v>
          </cell>
          <cell r="D34">
            <v>0.36417875246493331</v>
          </cell>
          <cell r="F34">
            <v>0.18991124054430455</v>
          </cell>
          <cell r="I34">
            <v>78.645835826089936</v>
          </cell>
          <cell r="J34">
            <v>77.072919109568133</v>
          </cell>
          <cell r="K34">
            <v>1.572916716521803</v>
          </cell>
          <cell r="L34">
            <v>595.13679910554185</v>
          </cell>
          <cell r="N34">
            <v>146.28890858040023</v>
          </cell>
          <cell r="O34">
            <v>1.5081330781484561</v>
          </cell>
          <cell r="P34">
            <v>725.98550551862513</v>
          </cell>
          <cell r="Q34">
            <v>3.0162661562967514</v>
          </cell>
          <cell r="R34">
            <v>0</v>
          </cell>
          <cell r="S34">
            <v>0.25377455014171618</v>
          </cell>
          <cell r="T34">
            <v>3.6129895477170449E-3</v>
          </cell>
          <cell r="U34">
            <v>2.7448022022300438</v>
          </cell>
          <cell r="V34">
            <v>3.9517001905809264</v>
          </cell>
          <cell r="W34">
            <v>0.69458766350048928</v>
          </cell>
          <cell r="X34">
            <v>16.665687422128684</v>
          </cell>
          <cell r="Y34">
            <v>29.248954508527383</v>
          </cell>
          <cell r="AA34">
            <v>430.78459686994825</v>
          </cell>
          <cell r="AB34">
            <v>81.810837198950011</v>
          </cell>
          <cell r="AC34">
            <v>217.60398527503304</v>
          </cell>
          <cell r="AD34">
            <v>152.17611915713076</v>
          </cell>
          <cell r="AE34">
            <v>1.5688259706920697</v>
          </cell>
          <cell r="AF34">
            <v>-99.274325399633113</v>
          </cell>
          <cell r="AG34">
            <v>0</v>
          </cell>
        </row>
        <row r="35">
          <cell r="B35">
            <v>35</v>
          </cell>
          <cell r="C35">
            <v>25</v>
          </cell>
          <cell r="D35">
            <v>0.31483981508098413</v>
          </cell>
          <cell r="F35">
            <v>0.15978789846750574</v>
          </cell>
          <cell r="I35">
            <v>66.17119025632239</v>
          </cell>
          <cell r="J35">
            <v>64.847766451195938</v>
          </cell>
          <cell r="K35">
            <v>1.3234238051264526</v>
          </cell>
          <cell r="L35">
            <v>481.12194020885403</v>
          </cell>
          <cell r="N35">
            <v>126.4696872459276</v>
          </cell>
          <cell r="O35">
            <v>1.3038112087209033</v>
          </cell>
          <cell r="P35">
            <v>595.13679910554185</v>
          </cell>
          <cell r="Q35">
            <v>2.607622417441803</v>
          </cell>
          <cell r="R35">
            <v>0</v>
          </cell>
          <cell r="S35">
            <v>0.22311097124809259</v>
          </cell>
          <cell r="T35">
            <v>3.8004332836503907E-3</v>
          </cell>
          <cell r="U35">
            <v>2.372936399872041</v>
          </cell>
          <cell r="V35">
            <v>3.6966778626543086</v>
          </cell>
          <cell r="W35">
            <v>0.64191051750671413</v>
          </cell>
          <cell r="X35">
            <v>17.3075979396354</v>
          </cell>
          <cell r="Y35">
            <v>24.907801134260026</v>
          </cell>
          <cell r="AA35">
            <v>431.42650738745499</v>
          </cell>
          <cell r="AB35">
            <v>68.936734958617265</v>
          </cell>
          <cell r="AC35">
            <v>169.11747514190674</v>
          </cell>
          <cell r="AD35">
            <v>131.75533455269414</v>
          </cell>
          <cell r="AE35">
            <v>1.3583024180690118</v>
          </cell>
          <cell r="AF35">
            <v>-88.949789617585083</v>
          </cell>
          <cell r="AG35">
            <v>0</v>
          </cell>
        </row>
        <row r="36">
          <cell r="B36">
            <v>36</v>
          </cell>
          <cell r="C36">
            <v>26</v>
          </cell>
          <cell r="D36">
            <v>0.26749735208725656</v>
          </cell>
          <cell r="F36">
            <v>0.13212709700724759</v>
          </cell>
          <cell r="I36">
            <v>54.71632932114764</v>
          </cell>
          <cell r="J36">
            <v>53.622002734724688</v>
          </cell>
          <cell r="K36">
            <v>1.0943265864229517</v>
          </cell>
          <cell r="L36">
            <v>383.5770818380434</v>
          </cell>
          <cell r="N36">
            <v>107.45244037475749</v>
          </cell>
          <cell r="O36">
            <v>1.1077571172655412</v>
          </cell>
          <cell r="P36">
            <v>481.12194020885403</v>
          </cell>
          <cell r="Q36">
            <v>2.215514234531156</v>
          </cell>
          <cell r="R36">
            <v>0</v>
          </cell>
          <cell r="S36">
            <v>0.19288389686340102</v>
          </cell>
          <cell r="T36">
            <v>3.9841886527699584E-3</v>
          </cell>
          <cell r="U36">
            <v>2.0161179534233522</v>
          </cell>
          <cell r="V36">
            <v>3.4705771969884562</v>
          </cell>
          <cell r="W36">
            <v>0.58091719013563792</v>
          </cell>
          <cell r="X36">
            <v>17.888515129771037</v>
          </cell>
          <cell r="Y36">
            <v>20.819751810134857</v>
          </cell>
          <cell r="AA36">
            <v>432.00742457759065</v>
          </cell>
          <cell r="AB36">
            <v>57.079886895014518</v>
          </cell>
          <cell r="AC36">
            <v>129.60435835513113</v>
          </cell>
          <cell r="AD36">
            <v>112.09401689184448</v>
          </cell>
          <cell r="AE36">
            <v>1.155608421565407</v>
          </cell>
          <cell r="AF36">
            <v>-78.022852652466071</v>
          </cell>
          <cell r="AG36">
            <v>0</v>
          </cell>
        </row>
        <row r="37">
          <cell r="B37">
            <v>37</v>
          </cell>
          <cell r="C37">
            <v>27</v>
          </cell>
          <cell r="D37">
            <v>0.22336563893990097</v>
          </cell>
          <cell r="F37">
            <v>0.10737593045546653</v>
          </cell>
          <cell r="I37">
            <v>44.466403221162722</v>
          </cell>
          <cell r="J37">
            <v>43.577075156739468</v>
          </cell>
          <cell r="K37">
            <v>0.88932806442325329</v>
          </cell>
          <cell r="L37">
            <v>301.6255167826825</v>
          </cell>
          <cell r="N37">
            <v>89.724936761729992</v>
          </cell>
          <cell r="O37">
            <v>0.92499934805907214</v>
          </cell>
          <cell r="P37">
            <v>383.5770818380434</v>
          </cell>
          <cell r="Q37">
            <v>1.8499986961180639</v>
          </cell>
          <cell r="R37">
            <v>0</v>
          </cell>
          <cell r="S37">
            <v>0.16387994529205141</v>
          </cell>
          <cell r="T37">
            <v>4.1629871289547921E-3</v>
          </cell>
          <cell r="U37">
            <v>1.6834988134674382</v>
          </cell>
          <cell r="V37">
            <v>3.2705780339460602</v>
          </cell>
          <cell r="W37">
            <v>0.51474045138016211</v>
          </cell>
          <cell r="X37">
            <v>18.4032555811512</v>
          </cell>
          <cell r="Y37">
            <v>17.085034256080725</v>
          </cell>
          <cell r="AA37">
            <v>432.52216502897079</v>
          </cell>
          <cell r="AB37">
            <v>46.44246991259859</v>
          </cell>
          <cell r="AC37">
            <v>97.941705548953436</v>
          </cell>
          <cell r="AD37">
            <v>93.712272054944393</v>
          </cell>
          <cell r="AE37">
            <v>0.9661058974736535</v>
          </cell>
          <cell r="AF37">
            <v>-67.037929122991827</v>
          </cell>
          <cell r="AG37">
            <v>0</v>
          </cell>
        </row>
        <row r="38">
          <cell r="B38">
            <v>38</v>
          </cell>
          <cell r="C38">
            <v>28</v>
          </cell>
          <cell r="D38">
            <v>0.1831799268382234</v>
          </cell>
          <cell r="F38">
            <v>8.5701145311166474E-2</v>
          </cell>
          <cell r="I38">
            <v>35.490464834689377</v>
          </cell>
          <cell r="J38">
            <v>34.780655537995585</v>
          </cell>
          <cell r="K38">
            <v>0.70980929669379123</v>
          </cell>
          <cell r="L38">
            <v>234.06194695922977</v>
          </cell>
          <cell r="N38">
            <v>73.582523388927157</v>
          </cell>
          <cell r="O38">
            <v>0.75858271534976451</v>
          </cell>
          <cell r="P38">
            <v>301.6255167826825</v>
          </cell>
          <cell r="Q38">
            <v>1.5171654306995777</v>
          </cell>
          <cell r="R38">
            <v>0</v>
          </cell>
          <cell r="S38">
            <v>0.13684303191776875</v>
          </cell>
          <cell r="T38">
            <v>4.3318946844928818E-3</v>
          </cell>
          <cell r="U38">
            <v>1.3806205419366158</v>
          </cell>
          <cell r="V38">
            <v>3.0977440645289871</v>
          </cell>
          <cell r="W38">
            <v>0.44568580011032627</v>
          </cell>
          <cell r="X38">
            <v>18.848941381261525</v>
          </cell>
          <cell r="Y38">
            <v>13.769806722232051</v>
          </cell>
          <cell r="AA38">
            <v>432.9678508290811</v>
          </cell>
          <cell r="AB38">
            <v>37.105840698966531</v>
          </cell>
          <cell r="AC38">
            <v>72.994653622123451</v>
          </cell>
          <cell r="AD38">
            <v>76.931688661028673</v>
          </cell>
          <cell r="AE38">
            <v>0.79311019238173897</v>
          </cell>
          <cell r="AF38">
            <v>-56.403765732255359</v>
          </cell>
          <cell r="AG38">
            <v>0</v>
          </cell>
        </row>
        <row r="39">
          <cell r="B39">
            <v>39</v>
          </cell>
          <cell r="C39">
            <v>29</v>
          </cell>
          <cell r="D39">
            <v>0.1477401063928323</v>
          </cell>
          <cell r="F39">
            <v>6.7270603141425883E-2</v>
          </cell>
          <cell r="I39">
            <v>27.858028810824351</v>
          </cell>
          <cell r="J39">
            <v>27.300868234607865</v>
          </cell>
          <cell r="K39">
            <v>0.55716057621648574</v>
          </cell>
          <cell r="L39">
            <v>179.31667875950416</v>
          </cell>
          <cell r="N39">
            <v>59.34651258887142</v>
          </cell>
          <cell r="O39">
            <v>0.61181971741104557</v>
          </cell>
          <cell r="P39">
            <v>234.06194695922977</v>
          </cell>
          <cell r="Q39">
            <v>1.2236394348220188</v>
          </cell>
          <cell r="R39">
            <v>0</v>
          </cell>
          <cell r="S39">
            <v>0.11222360204544299</v>
          </cell>
          <cell r="T39">
            <v>4.4930153991454783E-3</v>
          </cell>
          <cell r="U39">
            <v>1.1135118856880371</v>
          </cell>
          <cell r="V39">
            <v>2.9464521174705647</v>
          </cell>
          <cell r="W39">
            <v>0.3779161653724587</v>
          </cell>
          <cell r="X39">
            <v>19.226857546633983</v>
          </cell>
          <cell r="Y39">
            <v>10.910175165152369</v>
          </cell>
          <cell r="AA39">
            <v>433.34576699445358</v>
          </cell>
          <cell r="AB39">
            <v>29.151431114500699</v>
          </cell>
          <cell r="AC39">
            <v>53.680973475576792</v>
          </cell>
          <cell r="AD39">
            <v>62.101873229024768</v>
          </cell>
          <cell r="AE39">
            <v>0.64022549720644095</v>
          </cell>
          <cell r="AF39">
            <v>-46.555613944887355</v>
          </cell>
          <cell r="AG39">
            <v>0</v>
          </cell>
        </row>
        <row r="40">
          <cell r="B40">
            <v>40</v>
          </cell>
          <cell r="C40">
            <v>30</v>
          </cell>
          <cell r="D40">
            <v>0.11731450888229242</v>
          </cell>
          <cell r="F40">
            <v>5.1987245869080899E-2</v>
          </cell>
          <cell r="I40">
            <v>21.528901564499446</v>
          </cell>
          <cell r="J40">
            <v>21.098323533209456</v>
          </cell>
          <cell r="K40">
            <v>0.43057803128998984</v>
          </cell>
          <cell r="L40">
            <v>135.66573094464911</v>
          </cell>
          <cell r="N40">
            <v>47.124691786319239</v>
          </cell>
          <cell r="O40">
            <v>0.48582156480741484</v>
          </cell>
          <cell r="P40">
            <v>179.31667875950416</v>
          </cell>
          <cell r="Q40">
            <v>0.97164312961476185</v>
          </cell>
          <cell r="R40">
            <v>0</v>
          </cell>
          <cell r="S40">
            <v>9.051170175771113E-2</v>
          </cell>
          <cell r="T40">
            <v>4.6481095056097495E-3</v>
          </cell>
          <cell r="U40">
            <v>0.88419524794943327</v>
          </cell>
          <cell r="V40">
            <v>2.8126584271982034</v>
          </cell>
          <cell r="W40">
            <v>0.31436282464992166</v>
          </cell>
          <cell r="X40">
            <v>19.541220371283906</v>
          </cell>
          <cell r="Y40">
            <v>8.5064720164296084</v>
          </cell>
          <cell r="AA40">
            <v>433.66012981910347</v>
          </cell>
          <cell r="AB40">
            <v>22.544795792523274</v>
          </cell>
          <cell r="AC40">
            <v>38.970715464811299</v>
          </cell>
          <cell r="AD40">
            <v>49.348386397012519</v>
          </cell>
          <cell r="AE40">
            <v>0.50874625151559305</v>
          </cell>
          <cell r="AF40">
            <v>-37.751830304936348</v>
          </cell>
          <cell r="AG40">
            <v>0</v>
          </cell>
        </row>
        <row r="41">
          <cell r="B41">
            <v>41</v>
          </cell>
          <cell r="C41">
            <v>31</v>
          </cell>
          <cell r="D41">
            <v>9.1807988361104403E-2</v>
          </cell>
          <cell r="F41">
            <v>3.959530790484217E-2</v>
          </cell>
          <cell r="I41">
            <v>16.39716572880387</v>
          </cell>
          <cell r="J41">
            <v>16.069222414227792</v>
          </cell>
          <cell r="K41">
            <v>0.32794331457607839</v>
          </cell>
          <cell r="L41">
            <v>101.37711452692831</v>
          </cell>
          <cell r="N41">
            <v>36.878841298137708</v>
          </cell>
          <cell r="O41">
            <v>0.38019424018698672</v>
          </cell>
          <cell r="P41">
            <v>135.66573094464911</v>
          </cell>
          <cell r="Q41">
            <v>0.76038848037399021</v>
          </cell>
          <cell r="R41">
            <v>0</v>
          </cell>
          <cell r="S41">
            <v>7.18717218977281E-2</v>
          </cell>
          <cell r="T41">
            <v>4.7994932651971309E-3</v>
          </cell>
          <cell r="U41">
            <v>0.69195351714033115</v>
          </cell>
          <cell r="V41">
            <v>2.6929215338318819</v>
          </cell>
          <cell r="W41">
            <v>0.25695272158773919</v>
          </cell>
          <cell r="X41">
            <v>19.798173092871647</v>
          </cell>
          <cell r="Y41">
            <v>6.5327168958163293</v>
          </cell>
          <cell r="AA41">
            <v>433.91708254069124</v>
          </cell>
          <cell r="AB41">
            <v>17.181080488369481</v>
          </cell>
          <cell r="AC41">
            <v>27.937107796501849</v>
          </cell>
          <cell r="AD41">
            <v>38.64194282967275</v>
          </cell>
          <cell r="AE41">
            <v>0.39837054463580163</v>
          </cell>
          <cell r="AF41">
            <v>-30.114410910976638</v>
          </cell>
          <cell r="AG41">
            <v>0</v>
          </cell>
        </row>
        <row r="42">
          <cell r="B42">
            <v>42</v>
          </cell>
          <cell r="C42">
            <v>32</v>
          </cell>
          <cell r="D42">
            <v>7.0883111653841493E-2</v>
          </cell>
          <cell r="F42">
            <v>2.9752550196759656E-2</v>
          </cell>
          <cell r="I42">
            <v>12.321093640773618</v>
          </cell>
          <cell r="J42">
            <v>12.074671767958145</v>
          </cell>
          <cell r="K42">
            <v>0.24642187281547301</v>
          </cell>
          <cell r="L42">
            <v>74.810948280061979</v>
          </cell>
          <cell r="N42">
            <v>28.473415789466163</v>
          </cell>
          <cell r="O42">
            <v>0.29354036896356872</v>
          </cell>
          <cell r="P42">
            <v>101.37711452692831</v>
          </cell>
          <cell r="Q42">
            <v>0.58708073792715254</v>
          </cell>
          <cell r="R42">
            <v>0</v>
          </cell>
          <cell r="S42">
            <v>5.6245372122724055E-2</v>
          </cell>
          <cell r="T42">
            <v>4.9508322315950162E-3</v>
          </cell>
          <cell r="U42">
            <v>0.53424347151370888</v>
          </cell>
          <cell r="V42">
            <v>2.5837955600614673</v>
          </cell>
          <cell r="W42">
            <v>0.206766928379194</v>
          </cell>
          <cell r="X42">
            <v>20.004940021250842</v>
          </cell>
          <cell r="Y42">
            <v>4.9458555066036256</v>
          </cell>
          <cell r="AA42">
            <v>434.12384946907042</v>
          </cell>
          <cell r="AB42">
            <v>12.916291622939051</v>
          </cell>
          <cell r="AC42">
            <v>19.779475797573735</v>
          </cell>
          <cell r="AD42">
            <v>29.848887814706249</v>
          </cell>
          <cell r="AE42">
            <v>0.307720492935116</v>
          </cell>
          <cell r="AF42">
            <v>-23.661797493805647</v>
          </cell>
          <cell r="AG42">
            <v>0</v>
          </cell>
        </row>
        <row r="43">
          <cell r="B43">
            <v>43</v>
          </cell>
          <cell r="C43">
            <v>33</v>
          </cell>
          <cell r="D43">
            <v>5.4066802245084131E-2</v>
          </cell>
          <cell r="F43">
            <v>2.2086671715893322E-2</v>
          </cell>
          <cell r="I43">
            <v>9.1465084043177445</v>
          </cell>
          <cell r="J43">
            <v>8.9635782362313901</v>
          </cell>
          <cell r="K43">
            <v>0.18293016808635443</v>
          </cell>
          <cell r="L43">
            <v>54.478164174698549</v>
          </cell>
          <cell r="N43">
            <v>21.718382627573209</v>
          </cell>
          <cell r="O43">
            <v>0.22390085183065164</v>
          </cell>
          <cell r="P43">
            <v>74.810948280061979</v>
          </cell>
          <cell r="Q43">
            <v>0.44780170366128402</v>
          </cell>
          <cell r="R43">
            <v>0</v>
          </cell>
          <cell r="S43">
            <v>4.3425926908512796E-2</v>
          </cell>
          <cell r="T43">
            <v>5.10927633737371E-3</v>
          </cell>
          <cell r="U43">
            <v>0.40749955033176843</v>
          </cell>
          <cell r="V43">
            <v>2.4805835884985559</v>
          </cell>
          <cell r="W43">
            <v>0.1642756777966185</v>
          </cell>
          <cell r="X43">
            <v>20.169215699047459</v>
          </cell>
          <cell r="Y43">
            <v>3.6939408105158802</v>
          </cell>
          <cell r="AA43">
            <v>434.28812514686706</v>
          </cell>
          <cell r="AB43">
            <v>9.5919792502296488</v>
          </cell>
          <cell r="AC43">
            <v>13.828600568171295</v>
          </cell>
          <cell r="AD43">
            <v>22.776153074312891</v>
          </cell>
          <cell r="AE43">
            <v>0.23480570179704011</v>
          </cell>
          <cell r="AF43">
            <v>-18.342172258017825</v>
          </cell>
          <cell r="AG43">
            <v>0</v>
          </cell>
        </row>
        <row r="44">
          <cell r="B44">
            <v>44</v>
          </cell>
          <cell r="C44">
            <v>34</v>
          </cell>
          <cell r="D44">
            <v>4.0793402293915981E-2</v>
          </cell>
          <cell r="F44">
            <v>1.6218388135904149E-2</v>
          </cell>
          <cell r="I44">
            <v>6.7163412078420821</v>
          </cell>
          <cell r="J44">
            <v>6.5820143836852401</v>
          </cell>
          <cell r="K44">
            <v>0.13432682415684205</v>
          </cell>
          <cell r="L44">
            <v>39.082994418880098</v>
          </cell>
          <cell r="N44">
            <v>16.386519692503988</v>
          </cell>
          <cell r="O44">
            <v>0.1689331927062267</v>
          </cell>
          <cell r="P44">
            <v>54.478164174698549</v>
          </cell>
          <cell r="Q44">
            <v>0.33786638541244685</v>
          </cell>
          <cell r="R44">
            <v>0</v>
          </cell>
          <cell r="S44">
            <v>3.3123560008737216E-2</v>
          </cell>
          <cell r="T44">
            <v>5.2853237957174344E-3</v>
          </cell>
          <cell r="U44">
            <v>0.30745841072532665</v>
          </cell>
          <cell r="V44">
            <v>2.3781307318519107</v>
          </cell>
          <cell r="W44">
            <v>0.12928574809085494</v>
          </cell>
          <cell r="X44">
            <v>20.298501447138314</v>
          </cell>
          <cell r="Y44">
            <v>2.7223786315872505</v>
          </cell>
          <cell r="AA44">
            <v>434.41741089495792</v>
          </cell>
          <cell r="AB44">
            <v>7.0455501828889826</v>
          </cell>
          <cell r="AC44">
            <v>9.5401005657039022</v>
          </cell>
          <cell r="AD44">
            <v>17.189723279935833</v>
          </cell>
          <cell r="AE44">
            <v>0.17721364206119419</v>
          </cell>
          <cell r="AF44">
            <v>-14.048126808914468</v>
          </cell>
          <cell r="AG44">
            <v>0</v>
          </cell>
        </row>
        <row r="45">
          <cell r="B45">
            <v>45</v>
          </cell>
          <cell r="C45">
            <v>35</v>
          </cell>
          <cell r="D45">
            <v>3.0488988874472805E-2</v>
          </cell>
          <cell r="F45">
            <v>1.1797200284938938E-2</v>
          </cell>
          <cell r="I45">
            <v>4.88544371653642</v>
          </cell>
          <cell r="J45">
            <v>4.7877348422056913</v>
          </cell>
          <cell r="K45">
            <v>9.7708874330728612E-2</v>
          </cell>
          <cell r="L45">
            <v>27.531709942535933</v>
          </cell>
          <cell r="N45">
            <v>12.24728481817748</v>
          </cell>
          <cell r="O45">
            <v>0.12626066822863383</v>
          </cell>
          <cell r="P45">
            <v>39.082994418880098</v>
          </cell>
          <cell r="Q45">
            <v>0.2525213364572565</v>
          </cell>
          <cell r="R45">
            <v>0</v>
          </cell>
          <cell r="S45">
            <v>2.4991726026592231E-2</v>
          </cell>
          <cell r="T45">
            <v>5.4967675063847931E-3</v>
          </cell>
          <cell r="U45">
            <v>0.22979441617610341</v>
          </cell>
          <cell r="V45">
            <v>2.2693729287902573</v>
          </cell>
          <cell r="W45">
            <v>0.10125899241188215</v>
          </cell>
          <cell r="X45">
            <v>20.399760439550196</v>
          </cell>
          <cell r="Y45">
            <v>1.9790224502511669</v>
          </cell>
          <cell r="AA45">
            <v>434.51866988736981</v>
          </cell>
          <cell r="AB45">
            <v>5.126103776206568</v>
          </cell>
          <cell r="AC45">
            <v>6.4836432181781998</v>
          </cell>
          <cell r="AD45">
            <v>12.850593845188337</v>
          </cell>
          <cell r="AE45">
            <v>0.13248034891946739</v>
          </cell>
          <cell r="AF45">
            <v>-10.647786397348565</v>
          </cell>
          <cell r="AG45">
            <v>0</v>
          </cell>
        </row>
        <row r="46">
          <cell r="B46">
            <v>46</v>
          </cell>
          <cell r="C46">
            <v>36</v>
          </cell>
          <cell r="D46">
            <v>2.2609109699865303E-2</v>
          </cell>
          <cell r="F46">
            <v>8.5140767603858573E-3</v>
          </cell>
          <cell r="I46">
            <v>3.5258401829660158</v>
          </cell>
          <cell r="J46">
            <v>3.4553233793066953</v>
          </cell>
          <cell r="K46">
            <v>7.0516803659320448E-2</v>
          </cell>
          <cell r="L46">
            <v>18.925972113461334</v>
          </cell>
          <cell r="N46">
            <v>9.081974056919508</v>
          </cell>
          <cell r="O46">
            <v>9.3628598524943388E-2</v>
          </cell>
          <cell r="P46">
            <v>27.531709942535933</v>
          </cell>
          <cell r="Q46">
            <v>0.18725719704988819</v>
          </cell>
          <cell r="R46">
            <v>0</v>
          </cell>
          <cell r="S46">
            <v>1.8678816032275034E-2</v>
          </cell>
          <cell r="T46">
            <v>5.7743077009179125E-3</v>
          </cell>
          <cell r="U46">
            <v>0.17040404931539826</v>
          </cell>
          <cell r="V46">
            <v>2.1444685919115227</v>
          </cell>
          <cell r="W46">
            <v>7.946213339664937E-2</v>
          </cell>
          <cell r="X46">
            <v>20.479222572946846</v>
          </cell>
          <cell r="Y46">
            <v>1.4169755539611271</v>
          </cell>
          <cell r="AA46">
            <v>434.59813202076646</v>
          </cell>
          <cell r="AB46">
            <v>3.700201855945112</v>
          </cell>
          <cell r="AC46">
            <v>4.32665560991886</v>
          </cell>
          <cell r="AD46">
            <v>9.5311005369476298</v>
          </cell>
          <cell r="AE46">
            <v>9.8258768422140527E-2</v>
          </cell>
          <cell r="AF46">
            <v>-8.0011658018780629</v>
          </cell>
          <cell r="AG46">
            <v>0</v>
          </cell>
        </row>
        <row r="47">
          <cell r="B47">
            <v>47</v>
          </cell>
          <cell r="C47">
            <v>37</v>
          </cell>
          <cell r="D47">
            <v>1.6663366030994727E-2</v>
          </cell>
          <cell r="F47">
            <v>6.1070996145397415E-3</v>
          </cell>
          <cell r="I47">
            <v>2.5290654322623971</v>
          </cell>
          <cell r="J47">
            <v>2.4784841236171493</v>
          </cell>
          <cell r="K47">
            <v>5.0581308645247791E-2</v>
          </cell>
          <cell r="L47">
            <v>12.545821378096155</v>
          </cell>
          <cell r="N47">
            <v>6.6935965194308169</v>
          </cell>
          <cell r="O47">
            <v>6.9006149684853788E-2</v>
          </cell>
          <cell r="P47">
            <v>18.925972113461334</v>
          </cell>
          <cell r="Q47">
            <v>0.13801229936969506</v>
          </cell>
          <cell r="R47">
            <v>0</v>
          </cell>
          <cell r="S47">
            <v>1.3851276028733548E-2</v>
          </cell>
          <cell r="T47">
            <v>6.1736968742020781E-3</v>
          </cell>
          <cell r="U47">
            <v>0.1255911924264225</v>
          </cell>
          <cell r="V47">
            <v>1.9896630731718135</v>
          </cell>
          <cell r="W47">
            <v>6.312183912938174E-2</v>
          </cell>
          <cell r="X47">
            <v>20.542344412076226</v>
          </cell>
          <cell r="Y47">
            <v>0.99598582440321148</v>
          </cell>
          <cell r="AA47">
            <v>434.66125385989579</v>
          </cell>
          <cell r="AB47">
            <v>2.6545195759031301</v>
          </cell>
          <cell r="AC47">
            <v>2.8174451356999208</v>
          </cell>
          <cell r="AD47">
            <v>7.0256319853818061</v>
          </cell>
          <cell r="AE47">
            <v>7.2429195725585635E-2</v>
          </cell>
          <cell r="AF47">
            <v>-5.9722977700872013</v>
          </cell>
          <cell r="AG47">
            <v>0</v>
          </cell>
        </row>
        <row r="48">
          <cell r="B48">
            <v>48</v>
          </cell>
          <cell r="C48">
            <v>38</v>
          </cell>
          <cell r="D48">
            <v>1.2195750964424728E-2</v>
          </cell>
          <cell r="F48">
            <v>4.3500974568228615E-3</v>
          </cell>
          <cell r="I48">
            <v>1.8014576148112167</v>
          </cell>
          <cell r="J48">
            <v>1.7654284625149923</v>
          </cell>
          <cell r="K48">
            <v>3.6029152296224387E-2</v>
          </cell>
          <cell r="L48">
            <v>7.8403403767090394</v>
          </cell>
          <cell r="N48">
            <v>4.8989763566062186</v>
          </cell>
          <cell r="O48">
            <v>5.0504910892847622E-2</v>
          </cell>
          <cell r="P48">
            <v>12.545821378096155</v>
          </cell>
          <cell r="Q48">
            <v>0.10100982178569495</v>
          </cell>
          <cell r="R48">
            <v>0</v>
          </cell>
          <cell r="S48">
            <v>1.0208667458697199E-2</v>
          </cell>
          <cell r="T48">
            <v>6.7877895801099009E-3</v>
          </cell>
          <cell r="U48">
            <v>9.1918937824982408E-2</v>
          </cell>
          <cell r="V48">
            <v>1.7932869798522171</v>
          </cell>
          <cell r="W48">
            <v>5.1257238165280918E-2</v>
          </cell>
          <cell r="X48">
            <v>20.593601650241506</v>
          </cell>
          <cell r="Y48">
            <v>0.68277023778716428</v>
          </cell>
          <cell r="AA48">
            <v>434.7125110980611</v>
          </cell>
          <cell r="AB48">
            <v>1.8910417889767555</v>
          </cell>
          <cell r="AC48">
            <v>1.7691614659114789</v>
          </cell>
          <cell r="AD48">
            <v>5.1425961606775239</v>
          </cell>
          <cell r="AE48">
            <v>5.3016455264716739E-2</v>
          </cell>
          <cell r="AF48">
            <v>-4.4250959279236177</v>
          </cell>
          <cell r="AG48">
            <v>0</v>
          </cell>
        </row>
        <row r="49">
          <cell r="B49">
            <v>49</v>
          </cell>
          <cell r="C49">
            <v>39</v>
          </cell>
          <cell r="D49">
            <v>8.8677744412525086E-3</v>
          </cell>
          <cell r="F49">
            <v>3.0783872144087964E-3</v>
          </cell>
          <cell r="I49">
            <v>1.274818356089082</v>
          </cell>
          <cell r="J49">
            <v>1.2493219889673004</v>
          </cell>
          <cell r="K49">
            <v>2.5496367121781605E-2</v>
          </cell>
          <cell r="L49">
            <v>4.3836366562278055</v>
          </cell>
          <cell r="N49">
            <v>3.5621436884155147</v>
          </cell>
          <cell r="O49">
            <v>3.6723130808407368E-2</v>
          </cell>
          <cell r="P49">
            <v>7.8403403767090394</v>
          </cell>
          <cell r="Q49">
            <v>7.344626161681056E-2</v>
          </cell>
          <cell r="R49">
            <v>0</v>
          </cell>
          <cell r="S49">
            <v>7.4716216263458922E-3</v>
          </cell>
          <cell r="T49">
            <v>7.8417494614726711E-3</v>
          </cell>
          <cell r="U49">
            <v>6.6836098071297617E-2</v>
          </cell>
          <cell r="V49">
            <v>1.5341104244115873</v>
          </cell>
          <cell r="W49">
            <v>4.3566680082323804E-2</v>
          </cell>
          <cell r="X49">
            <v>20.637168330323831</v>
          </cell>
          <cell r="Y49">
            <v>0.45134480640641106</v>
          </cell>
          <cell r="AA49">
            <v>434.75607777814344</v>
          </cell>
          <cell r="AB49">
            <v>1.338347551218753</v>
          </cell>
          <cell r="AC49">
            <v>1.0472967182054216</v>
          </cell>
          <cell r="AD49">
            <v>3.7396592696592017</v>
          </cell>
          <cell r="AE49">
            <v>3.8553188347002082E-2</v>
          </cell>
          <cell r="AF49">
            <v>-3.2567837650932412</v>
          </cell>
          <cell r="AG49">
            <v>0</v>
          </cell>
        </row>
        <row r="50">
          <cell r="B50">
            <v>50</v>
          </cell>
          <cell r="C50">
            <v>40</v>
          </cell>
          <cell r="D50">
            <v>6.4045727347057978E-3</v>
          </cell>
          <cell r="F50">
            <v>2.1637991220072651E-3</v>
          </cell>
          <cell r="I50">
            <v>0.89607013266979807</v>
          </cell>
          <cell r="J50">
            <v>0.87814873001640215</v>
          </cell>
          <cell r="K50">
            <v>1.7921402653395924E-2</v>
          </cell>
          <cell r="L50">
            <v>1.8519319878984679</v>
          </cell>
          <cell r="N50">
            <v>2.5726870360843361</v>
          </cell>
          <cell r="O50">
            <v>2.6522546763756046E-2</v>
          </cell>
          <cell r="P50">
            <v>4.3836366562278055</v>
          </cell>
          <cell r="Q50">
            <v>5.304509352751019E-2</v>
          </cell>
          <cell r="R50">
            <v>0</v>
          </cell>
          <cell r="S50">
            <v>5.4327655169486254E-3</v>
          </cell>
          <cell r="T50">
            <v>9.9837063457395413E-3</v>
          </cell>
          <cell r="U50">
            <v>4.8271035110034277E-2</v>
          </cell>
          <cell r="V50">
            <v>1.1825435956453014</v>
          </cell>
          <cell r="W50">
            <v>4.0819666427344935E-2</v>
          </cell>
          <cell r="X50">
            <v>20.677987996751177</v>
          </cell>
          <cell r="Y50">
            <v>0.28130635139268512</v>
          </cell>
          <cell r="AA50">
            <v>434.79689744457079</v>
          </cell>
          <cell r="AB50">
            <v>0.94081314494204504</v>
          </cell>
          <cell r="AC50">
            <v>0.55466868504310796</v>
          </cell>
          <cell r="AD50">
            <v>2.7011477038729255</v>
          </cell>
          <cell r="AE50">
            <v>2.7846883545081708E-2</v>
          </cell>
          <cell r="AF50">
            <v>-2.381040240868761</v>
          </cell>
          <cell r="AG50">
            <v>0</v>
          </cell>
        </row>
        <row r="51">
          <cell r="B51">
            <v>51</v>
          </cell>
          <cell r="C51">
            <v>41</v>
          </cell>
          <cell r="D51">
            <v>4.5949607085146744E-3</v>
          </cell>
          <cell r="F51">
            <v>1.5108687884030289E-3</v>
          </cell>
          <cell r="I51">
            <v>0.62567933497221084</v>
          </cell>
          <cell r="J51">
            <v>0.6131657482727666</v>
          </cell>
          <cell r="K51">
            <v>1.2513586699444246E-2</v>
          </cell>
          <cell r="L51">
            <v>1.9028601175656759</v>
          </cell>
          <cell r="N51">
            <v>1.8457743140387071</v>
          </cell>
          <cell r="O51">
            <v>1.9028601175656773E-2</v>
          </cell>
          <cell r="P51">
            <v>1.8519319878984679</v>
          </cell>
          <cell r="Q51">
            <v>3.8057202351312019E-2</v>
          </cell>
          <cell r="R51">
            <v>0</v>
          </cell>
          <cell r="S51">
            <v>3.9237062393058051E-3</v>
          </cell>
          <cell r="T51">
            <v>1.6234498275144314E-2</v>
          </cell>
          <cell r="U51">
            <v>3.4632054139693939E-2</v>
          </cell>
          <cell r="V51">
            <v>0.69358637469586359</v>
          </cell>
          <cell r="W51">
            <v>4.9931854781432285E-2</v>
          </cell>
          <cell r="X51">
            <v>20.727919851532612</v>
          </cell>
          <cell r="Y51">
            <v>0.15698676613641122</v>
          </cell>
          <cell r="AA51">
            <v>434.84682929935218</v>
          </cell>
          <cell r="AB51">
            <v>0.65699650212441096</v>
          </cell>
          <cell r="AC51">
            <v>0.22196772733254752</v>
          </cell>
          <cell r="AD51">
            <v>1.9381609720071296</v>
          </cell>
          <cell r="AE51">
            <v>1.998104094852711E-2</v>
          </cell>
          <cell r="AF51">
            <v>-1.730070173121464</v>
          </cell>
          <cell r="AG51">
            <v>0</v>
          </cell>
        </row>
        <row r="52">
          <cell r="C52">
            <v>42</v>
          </cell>
          <cell r="D52">
            <v>3.2746446985300677E-3</v>
          </cell>
        </row>
        <row r="53">
          <cell r="C53">
            <v>43</v>
          </cell>
          <cell r="D53">
            <v>0</v>
          </cell>
        </row>
      </sheetData>
      <sheetData sheetId="3" refreshError="1"/>
      <sheetData sheetId="4" refreshError="1"/>
      <sheetData sheetId="5" refreshError="1"/>
      <sheetData sheetId="6" refreshError="1"/>
      <sheetData sheetId="7" refreshError="1"/>
      <sheetData sheetId="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Port-UW99"/>
      <sheetName val="Price-#1"/>
      <sheetName val="Price-#2"/>
      <sheetName val="LSPV_price"/>
      <sheetName val="U_Perform"/>
      <sheetName val="Sheet1"/>
      <sheetName val="Port-Debt 99"/>
      <sheetName val="Price"/>
    </sheetNames>
    <sheetDataSet>
      <sheetData sheetId="0" refreshError="1"/>
      <sheetData sheetId="1"/>
      <sheetData sheetId="2"/>
      <sheetData sheetId="3"/>
      <sheetData sheetId="4"/>
      <sheetData sheetId="5"/>
      <sheetData sheetId="6"/>
      <sheetData sheetId="7" refreshError="1"/>
      <sheetData sheetId="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sheetName val="DBF-RIDER-INDIVIDUAL"/>
      <sheetName val="RIDERS"/>
      <sheetName val="PA"/>
      <sheetName val="DBF-GROUP "/>
      <sheetName val="GROUP"/>
      <sheetName val="DBF-DIRECT (Not Use)"/>
      <sheetName val="DIRECT(Not Use)"/>
      <sheetName val="Outstanding Claim_not use"/>
      <sheetName val="Dividend-A_not use"/>
      <sheetName val="Dividend"/>
      <sheetName val="NGD1(not use)"/>
      <sheetName val="Div-ES1001(not use)"/>
      <sheetName val="Bonus"/>
      <sheetName val="DBF-RE"/>
      <sheetName val="REINSURANCE"/>
      <sheetName val="TEMPLATE-1"/>
      <sheetName val="LI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27">
          <cell r="B27">
            <v>0</v>
          </cell>
        </row>
        <row r="30">
          <cell r="B30">
            <v>0</v>
          </cell>
        </row>
      </sheetData>
      <sheetData sheetId="11" refreshError="1"/>
      <sheetData sheetId="12" refreshError="1"/>
      <sheetData sheetId="13" refreshError="1">
        <row r="27">
          <cell r="D27">
            <v>0</v>
          </cell>
        </row>
      </sheetData>
      <sheetData sheetId="14" refreshError="1"/>
      <sheetData sheetId="15" refreshError="1"/>
      <sheetData sheetId="16" refreshError="1"/>
      <sheetData sheetId="1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sheetName val="DBF-RIDER-INDIVIDUAL"/>
      <sheetName val="RIDERS"/>
      <sheetName val="PA"/>
      <sheetName val="DBF-GROUP "/>
      <sheetName val="GROUP"/>
      <sheetName val="DBF-DIRECT (Not Use)"/>
      <sheetName val="DIRECT(Not Use)"/>
      <sheetName val="Outstanding Claim_not use"/>
      <sheetName val="Dividend-A_not use"/>
      <sheetName val="Dividend"/>
      <sheetName val="NGD1(not use)"/>
      <sheetName val="Div-ES1001(not use)"/>
      <sheetName val="Bonus"/>
      <sheetName val="DBF-RE"/>
      <sheetName val="REINSURANCE"/>
      <sheetName val="TEMPLATE-1"/>
      <sheetName val="LI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27">
          <cell r="B27">
            <v>0</v>
          </cell>
        </row>
        <row r="30">
          <cell r="B30">
            <v>0</v>
          </cell>
        </row>
      </sheetData>
      <sheetData sheetId="11" refreshError="1"/>
      <sheetData sheetId="12" refreshError="1"/>
      <sheetData sheetId="13" refreshError="1">
        <row r="27">
          <cell r="D27">
            <v>0</v>
          </cell>
        </row>
      </sheetData>
      <sheetData sheetId="14" refreshError="1"/>
      <sheetData sheetId="15" refreshError="1"/>
      <sheetData sheetId="16" refreshError="1"/>
      <sheetData sheetId="17"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quired to Complete Form"/>
      <sheetName val="Carryover Effects"/>
      <sheetName val="Summary of Misstatements"/>
      <sheetName val="Cash Flow Misstatements"/>
      <sheetName val="Summary of Disclosures Passed"/>
      <sheetName val="Qualitative Considerations"/>
      <sheetName val="Nature and Cause"/>
      <sheetName val="Conclusions"/>
      <sheetName val="Tickmarks"/>
      <sheetName val="MetaData"/>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YTD (anp)"/>
      <sheetName val="Parameter"/>
      <sheetName val="Reconcile"/>
      <sheetName val="YTD"/>
      <sheetName val="Month"/>
      <sheetName val="YTD(Adj.Gp)"/>
      <sheetName val="Month(Adj.Gp)"/>
      <sheetName val="PR_Sum"/>
      <sheetName val="PR_Chan"/>
      <sheetName val="YTD-Data"/>
      <sheetName val="YTD(Adj.Gp)-Data"/>
      <sheetName val="0051112100"/>
      <sheetName val="0051112211-2300"/>
      <sheetName val="RYP-L&amp;H"/>
      <sheetName val="0041102000"/>
      <sheetName val="0041105015-16"/>
      <sheetName val="0041105020"/>
      <sheetName val="0051261011"/>
      <sheetName val="0041104310"/>
      <sheetName val="Ls_XLB_WorkbookFile"/>
    </sheetNames>
    <sheetDataSet>
      <sheetData sheetId="0" refreshError="1"/>
      <sheetData sheetId="1" refreshError="1">
        <row r="4">
          <cell r="B4">
            <v>40178</v>
          </cell>
        </row>
      </sheetData>
      <sheetData sheetId="2" refreshError="1"/>
      <sheetData sheetId="3"/>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YTD (anp)"/>
      <sheetName val="Parameter"/>
      <sheetName val="Reconcile"/>
      <sheetName val="YTD"/>
      <sheetName val="Month"/>
      <sheetName val="YTD(Adj.Gp)"/>
      <sheetName val="Month(Adj.Gp)"/>
      <sheetName val="PR_Sum"/>
      <sheetName val="PR_Chan"/>
      <sheetName val="YTD-Data"/>
      <sheetName val="YTD(Adj.Gp)-Data"/>
      <sheetName val="0051112100"/>
      <sheetName val="0051112211-2300"/>
      <sheetName val="RYP-L&amp;H"/>
      <sheetName val="0041102000"/>
      <sheetName val="0041105015-16"/>
      <sheetName val="0041105020"/>
      <sheetName val="0051261011"/>
      <sheetName val="0041104310"/>
      <sheetName val="Ls_XLB_WorkbookFile"/>
    </sheetNames>
    <sheetDataSet>
      <sheetData sheetId="0" refreshError="1"/>
      <sheetData sheetId="1" refreshError="1">
        <row r="4">
          <cell r="B4">
            <v>40178</v>
          </cell>
        </row>
      </sheetData>
      <sheetData sheetId="2" refreshError="1"/>
      <sheetData sheetId="3"/>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sheetName val="LIST"/>
      <sheetName val="DBF-RES"/>
      <sheetName val="DBF_direct"/>
      <sheetName val="DBF_BANK"/>
      <sheetName val="DBF_WS"/>
      <sheetName val="DBF_BROKER"/>
      <sheetName val="DBF_OTHER"/>
      <sheetName val="DBF_SD"/>
      <sheetName val="MEMO-SD"/>
      <sheetName val="MEMO-DOI"/>
      <sheetName val="DBF_TOTAL"/>
      <sheetName val="DOI"/>
      <sheetName val="RESERVE"/>
      <sheetName val="NEWCHECK"/>
      <sheetName val="DBF-G"/>
      <sheetName val="ACT_RESERVE"/>
      <sheetName val="Tem_analysis Res"/>
    </sheetNames>
    <sheetDataSet>
      <sheetData sheetId="0" refreshError="1"/>
      <sheetData sheetId="1" refreshError="1">
        <row r="1">
          <cell r="F1" t="str">
            <v>MARCH</v>
          </cell>
          <cell r="G1" t="str">
            <v>2005</v>
          </cell>
        </row>
        <row r="3">
          <cell r="F3">
            <v>31</v>
          </cell>
        </row>
        <row r="7">
          <cell r="F7">
            <v>38412</v>
          </cell>
        </row>
      </sheetData>
      <sheetData sheetId="2" refreshError="1">
        <row r="3">
          <cell r="A3" t="str">
            <v>DATE</v>
          </cell>
          <cell r="B3" t="str">
            <v>INF</v>
          </cell>
          <cell r="C3" t="str">
            <v>RPU</v>
          </cell>
          <cell r="D3" t="str">
            <v>ETI</v>
          </cell>
          <cell r="E3" t="str">
            <v>ETI 130</v>
          </cell>
          <cell r="F3" t="str">
            <v>Ordinary Insurance (for Basic policy)</v>
          </cell>
          <cell r="G3" t="str">
            <v>Industrial Insurance</v>
          </cell>
          <cell r="H3" t="str">
            <v xml:space="preserve">Group Insurance </v>
          </cell>
          <cell r="I3" t="str">
            <v>Group Insurance Life+ Other</v>
          </cell>
          <cell r="J3" t="str">
            <v>Group Health</v>
          </cell>
          <cell r="K3" t="str">
            <v>Suppamongkol</v>
          </cell>
          <cell r="L3" t="str">
            <v>Fraternal Society Business</v>
          </cell>
          <cell r="M3" t="str">
            <v>Riders</v>
          </cell>
          <cell r="N3" t="str">
            <v>Riders Life&amp; Other</v>
          </cell>
          <cell r="O3" t="str">
            <v>Riders Health</v>
          </cell>
          <cell r="P3" t="str">
            <v>PA</v>
          </cell>
          <cell r="Q3" t="str">
            <v>Reinsurance</v>
          </cell>
          <cell r="R3" t="str">
            <v>Outstanding Claim</v>
          </cell>
          <cell r="S3" t="str">
            <v>Non Guarantee dividend</v>
          </cell>
          <cell r="T3" t="str">
            <v>Adjustment for Due but not paid</v>
          </cell>
          <cell r="U3" t="str">
            <v>DUE BUT LIFE&amp;OTHER</v>
          </cell>
          <cell r="V3" t="str">
            <v>DUE BUT HEALTH</v>
          </cell>
          <cell r="W3" t="str">
            <v>BONUS ต้องเพิ่ม ALN ด้วย</v>
          </cell>
          <cell r="X3" t="str">
            <v>Others</v>
          </cell>
          <cell r="Y3" t="str">
            <v>TOTAL</v>
          </cell>
          <cell r="Z3" t="str">
            <v>DEFER</v>
          </cell>
          <cell r="AA3" t="str">
            <v>NET RESERVE</v>
          </cell>
          <cell r="AB3" t="str">
            <v>NET RESERVE AS OF LAST YEAR</v>
          </cell>
          <cell r="AC3" t="str">
            <v>NET RESERVE INCREASED</v>
          </cell>
          <cell r="AD3" t="str">
            <v>total Reserve life</v>
          </cell>
          <cell r="AE3" t="str">
            <v>total Reserve health</v>
          </cell>
        </row>
        <row r="4">
          <cell r="A4">
            <v>35400</v>
          </cell>
          <cell r="F4">
            <v>3003077411</v>
          </cell>
          <cell r="G4">
            <v>1216550</v>
          </cell>
          <cell r="H4">
            <v>41856024.799999997</v>
          </cell>
          <cell r="K4">
            <v>5136770</v>
          </cell>
          <cell r="L4">
            <v>191462</v>
          </cell>
          <cell r="M4">
            <v>337575995</v>
          </cell>
          <cell r="P4">
            <v>3415940</v>
          </cell>
          <cell r="Q4">
            <v>204150</v>
          </cell>
          <cell r="X4">
            <v>16042756</v>
          </cell>
          <cell r="Y4">
            <v>3408717058.8000002</v>
          </cell>
          <cell r="Z4">
            <v>61559563</v>
          </cell>
          <cell r="AA4">
            <v>3347157495.8000002</v>
          </cell>
          <cell r="AB4">
            <v>2570525201</v>
          </cell>
          <cell r="AC4">
            <v>776632294.80000019</v>
          </cell>
          <cell r="AD4">
            <v>3347157495.8000002</v>
          </cell>
          <cell r="AE4">
            <v>0</v>
          </cell>
        </row>
        <row r="5">
          <cell r="A5">
            <v>35765</v>
          </cell>
          <cell r="F5">
            <v>3801861713</v>
          </cell>
          <cell r="G5">
            <v>899659</v>
          </cell>
          <cell r="H5">
            <v>48000281</v>
          </cell>
          <cell r="K5">
            <v>9997559</v>
          </cell>
          <cell r="L5">
            <v>152298</v>
          </cell>
          <cell r="M5">
            <v>412831465</v>
          </cell>
          <cell r="P5">
            <v>3002167</v>
          </cell>
          <cell r="Q5">
            <v>116044</v>
          </cell>
          <cell r="X5">
            <v>29946862</v>
          </cell>
          <cell r="Y5">
            <v>4306808048</v>
          </cell>
          <cell r="Z5">
            <v>85787863</v>
          </cell>
          <cell r="AA5">
            <v>4221020185</v>
          </cell>
          <cell r="AB5">
            <v>3347157496</v>
          </cell>
          <cell r="AC5">
            <v>873862689</v>
          </cell>
          <cell r="AD5">
            <v>4221020185</v>
          </cell>
          <cell r="AE5">
            <v>0</v>
          </cell>
        </row>
        <row r="6">
          <cell r="A6">
            <v>36130</v>
          </cell>
          <cell r="F6">
            <v>4419789739</v>
          </cell>
          <cell r="G6">
            <v>681159</v>
          </cell>
          <cell r="H6">
            <v>43087251</v>
          </cell>
          <cell r="K6">
            <v>12565418</v>
          </cell>
          <cell r="L6">
            <v>124751</v>
          </cell>
          <cell r="M6">
            <v>416325126</v>
          </cell>
          <cell r="P6">
            <v>3978540</v>
          </cell>
          <cell r="Q6">
            <v>238579</v>
          </cell>
          <cell r="X6">
            <v>120030311</v>
          </cell>
          <cell r="Y6">
            <v>5016820874</v>
          </cell>
          <cell r="Z6">
            <v>104112552</v>
          </cell>
          <cell r="AA6">
            <v>4912708322</v>
          </cell>
          <cell r="AB6">
            <v>4221020185</v>
          </cell>
          <cell r="AC6">
            <v>691688137</v>
          </cell>
          <cell r="AD6">
            <v>4912708322</v>
          </cell>
          <cell r="AE6">
            <v>0</v>
          </cell>
        </row>
        <row r="7">
          <cell r="A7">
            <v>36495</v>
          </cell>
          <cell r="F7">
            <v>5246044973</v>
          </cell>
          <cell r="G7">
            <v>567317</v>
          </cell>
          <cell r="H7">
            <v>62152605</v>
          </cell>
          <cell r="K7">
            <v>11979066</v>
          </cell>
          <cell r="L7">
            <v>102584</v>
          </cell>
          <cell r="M7">
            <v>496502496.47015208</v>
          </cell>
          <cell r="P7">
            <v>3754462</v>
          </cell>
          <cell r="Q7">
            <v>229975</v>
          </cell>
          <cell r="X7">
            <v>217310226</v>
          </cell>
          <cell r="Y7">
            <v>6038643704.4701519</v>
          </cell>
          <cell r="Z7">
            <v>112075174</v>
          </cell>
          <cell r="AA7">
            <v>5926568530.4701519</v>
          </cell>
          <cell r="AB7">
            <v>4912708322</v>
          </cell>
          <cell r="AC7">
            <v>1013860208.4701519</v>
          </cell>
          <cell r="AD7">
            <v>5926568530.4701519</v>
          </cell>
          <cell r="AE7">
            <v>0</v>
          </cell>
        </row>
        <row r="8">
          <cell r="A8">
            <v>36526</v>
          </cell>
          <cell r="F8">
            <v>5311187080</v>
          </cell>
          <cell r="G8">
            <v>567317</v>
          </cell>
          <cell r="H8">
            <v>65144166</v>
          </cell>
          <cell r="K8">
            <v>12450444</v>
          </cell>
          <cell r="L8">
            <v>102584</v>
          </cell>
          <cell r="M8">
            <v>501844200</v>
          </cell>
          <cell r="P8">
            <v>3813222</v>
          </cell>
          <cell r="Q8">
            <v>229975</v>
          </cell>
          <cell r="X8">
            <v>227274392</v>
          </cell>
          <cell r="Y8">
            <v>6122613380</v>
          </cell>
          <cell r="Z8">
            <v>107926483</v>
          </cell>
          <cell r="AA8">
            <v>6014686897</v>
          </cell>
          <cell r="AB8">
            <v>5926568530.4701519</v>
          </cell>
          <cell r="AC8">
            <v>88118366.529848099</v>
          </cell>
          <cell r="AD8">
            <v>6014686897</v>
          </cell>
          <cell r="AE8">
            <v>0</v>
          </cell>
        </row>
        <row r="9">
          <cell r="A9">
            <v>36557</v>
          </cell>
          <cell r="F9">
            <v>5376126649</v>
          </cell>
          <cell r="G9">
            <v>567317</v>
          </cell>
          <cell r="H9">
            <v>70524924</v>
          </cell>
          <cell r="K9">
            <v>12933732</v>
          </cell>
          <cell r="L9">
            <v>102584</v>
          </cell>
          <cell r="M9">
            <v>504214446</v>
          </cell>
          <cell r="P9">
            <v>3869814</v>
          </cell>
          <cell r="Q9">
            <v>229975</v>
          </cell>
          <cell r="X9">
            <v>239175080</v>
          </cell>
          <cell r="Y9">
            <v>6207744521</v>
          </cell>
          <cell r="Z9">
            <v>105815989</v>
          </cell>
          <cell r="AA9">
            <v>6101928532</v>
          </cell>
          <cell r="AB9">
            <v>5926568530.4701519</v>
          </cell>
          <cell r="AC9">
            <v>175360001.5298481</v>
          </cell>
          <cell r="AD9">
            <v>6101928532</v>
          </cell>
          <cell r="AE9">
            <v>0</v>
          </cell>
        </row>
        <row r="10">
          <cell r="A10">
            <v>36586</v>
          </cell>
          <cell r="F10">
            <v>5611439177</v>
          </cell>
          <cell r="G10">
            <v>567317</v>
          </cell>
          <cell r="H10">
            <v>75468397</v>
          </cell>
          <cell r="K10">
            <v>13429822</v>
          </cell>
          <cell r="L10">
            <v>102584</v>
          </cell>
          <cell r="M10">
            <v>511399901</v>
          </cell>
          <cell r="P10">
            <v>3836242</v>
          </cell>
          <cell r="Q10">
            <v>229975</v>
          </cell>
          <cell r="X10">
            <v>255321514</v>
          </cell>
          <cell r="Y10">
            <v>6471794929</v>
          </cell>
          <cell r="Z10">
            <v>103069374</v>
          </cell>
          <cell r="AA10">
            <v>6368725555</v>
          </cell>
          <cell r="AB10">
            <v>5926568530.4701519</v>
          </cell>
          <cell r="AC10">
            <v>442157024.5298481</v>
          </cell>
          <cell r="AD10">
            <v>6368725555</v>
          </cell>
          <cell r="AE10">
            <v>0</v>
          </cell>
        </row>
        <row r="11">
          <cell r="A11">
            <v>36617</v>
          </cell>
          <cell r="F11">
            <v>5794031740</v>
          </cell>
          <cell r="G11">
            <v>567317</v>
          </cell>
          <cell r="H11">
            <v>77954958.780000001</v>
          </cell>
          <cell r="K11">
            <v>13946491</v>
          </cell>
          <cell r="L11">
            <v>102584</v>
          </cell>
          <cell r="M11">
            <v>513238139.16756803</v>
          </cell>
          <cell r="P11">
            <v>3791978</v>
          </cell>
          <cell r="Q11">
            <v>229975</v>
          </cell>
          <cell r="X11">
            <v>266213323.72</v>
          </cell>
          <cell r="Y11">
            <v>6670076506.6675682</v>
          </cell>
          <cell r="Z11">
            <v>101175265.04000001</v>
          </cell>
          <cell r="AA11">
            <v>6568901241.6275682</v>
          </cell>
          <cell r="AB11">
            <v>5926568530</v>
          </cell>
          <cell r="AC11">
            <v>642332711.62756824</v>
          </cell>
          <cell r="AD11">
            <v>6568901241.6275682</v>
          </cell>
          <cell r="AE11">
            <v>0</v>
          </cell>
        </row>
        <row r="12">
          <cell r="A12">
            <v>36647</v>
          </cell>
          <cell r="F12">
            <v>5981859411</v>
          </cell>
          <cell r="G12">
            <v>567317</v>
          </cell>
          <cell r="H12">
            <v>76519851</v>
          </cell>
          <cell r="K12">
            <v>14440375.289999999</v>
          </cell>
          <cell r="L12">
            <v>102584</v>
          </cell>
          <cell r="M12">
            <v>521783097</v>
          </cell>
          <cell r="P12">
            <v>3813423.6</v>
          </cell>
          <cell r="Q12">
            <v>229975</v>
          </cell>
          <cell r="X12">
            <v>277534170</v>
          </cell>
          <cell r="Y12">
            <v>6876850203.8900003</v>
          </cell>
          <cell r="Z12">
            <v>100232984.61</v>
          </cell>
          <cell r="AA12">
            <v>6776617219.2800007</v>
          </cell>
          <cell r="AB12">
            <v>5926568530</v>
          </cell>
          <cell r="AC12">
            <v>850048689.28000069</v>
          </cell>
          <cell r="AD12">
            <v>6776617219.2800007</v>
          </cell>
          <cell r="AE12">
            <v>0</v>
          </cell>
        </row>
        <row r="13">
          <cell r="A13">
            <v>36678</v>
          </cell>
          <cell r="F13">
            <v>6312805238</v>
          </cell>
          <cell r="G13">
            <v>567317</v>
          </cell>
          <cell r="H13">
            <v>80231457.219999999</v>
          </cell>
          <cell r="K13">
            <v>14942863.119999999</v>
          </cell>
          <cell r="L13">
            <v>102584</v>
          </cell>
          <cell r="M13">
            <v>532756302.91000003</v>
          </cell>
          <cell r="P13">
            <v>3861354</v>
          </cell>
          <cell r="Q13">
            <v>229975</v>
          </cell>
          <cell r="X13">
            <v>292152555.01999998</v>
          </cell>
          <cell r="Y13">
            <v>7237649646.2700005</v>
          </cell>
          <cell r="Z13">
            <v>106736435</v>
          </cell>
          <cell r="AA13">
            <v>7130913211.2700005</v>
          </cell>
          <cell r="AB13">
            <v>5926568530</v>
          </cell>
          <cell r="AC13">
            <v>1204344681.2700005</v>
          </cell>
          <cell r="AD13">
            <v>7130913211.2700005</v>
          </cell>
          <cell r="AE13">
            <v>0</v>
          </cell>
        </row>
        <row r="14">
          <cell r="A14">
            <v>36708</v>
          </cell>
          <cell r="F14">
            <v>6515457790</v>
          </cell>
          <cell r="G14">
            <v>567317</v>
          </cell>
          <cell r="H14">
            <v>82347690</v>
          </cell>
          <cell r="K14">
            <v>15456016</v>
          </cell>
          <cell r="L14">
            <v>102584</v>
          </cell>
          <cell r="M14">
            <v>538567188</v>
          </cell>
          <cell r="P14">
            <v>3514262</v>
          </cell>
          <cell r="Q14">
            <v>229975</v>
          </cell>
          <cell r="X14">
            <v>302736972.14999998</v>
          </cell>
          <cell r="Y14">
            <v>7458979794.1499996</v>
          </cell>
          <cell r="Z14">
            <v>111439793</v>
          </cell>
          <cell r="AA14">
            <v>7347540001.1499996</v>
          </cell>
          <cell r="AB14">
            <v>5926568530</v>
          </cell>
          <cell r="AC14">
            <v>1420971471.1499996</v>
          </cell>
          <cell r="AD14">
            <v>7347540001.1499996</v>
          </cell>
          <cell r="AE14">
            <v>0</v>
          </cell>
        </row>
        <row r="15">
          <cell r="A15">
            <v>36739</v>
          </cell>
          <cell r="F15">
            <v>6796604145</v>
          </cell>
          <cell r="G15">
            <v>567317</v>
          </cell>
          <cell r="H15">
            <v>84027727</v>
          </cell>
          <cell r="K15">
            <v>16036589</v>
          </cell>
          <cell r="L15">
            <v>102584</v>
          </cell>
          <cell r="M15">
            <v>545609593</v>
          </cell>
          <cell r="P15">
            <v>3411948</v>
          </cell>
          <cell r="Q15">
            <v>229975</v>
          </cell>
          <cell r="X15">
            <v>321044131</v>
          </cell>
          <cell r="Y15">
            <v>7767634009</v>
          </cell>
          <cell r="Z15">
            <v>117601383</v>
          </cell>
          <cell r="AA15">
            <v>7650032626</v>
          </cell>
          <cell r="AB15">
            <v>5926568530</v>
          </cell>
          <cell r="AC15">
            <v>1723464096</v>
          </cell>
          <cell r="AD15">
            <v>7650032626</v>
          </cell>
          <cell r="AE15">
            <v>0</v>
          </cell>
        </row>
        <row r="16">
          <cell r="A16">
            <v>36770</v>
          </cell>
          <cell r="F16">
            <v>7053135896</v>
          </cell>
          <cell r="G16">
            <v>567317</v>
          </cell>
          <cell r="H16">
            <v>83811786</v>
          </cell>
          <cell r="K16">
            <v>16613662</v>
          </cell>
          <cell r="L16">
            <v>102584</v>
          </cell>
          <cell r="M16">
            <v>546717888</v>
          </cell>
          <cell r="P16">
            <v>8685621</v>
          </cell>
          <cell r="Q16">
            <v>339501</v>
          </cell>
          <cell r="X16">
            <v>335108337</v>
          </cell>
          <cell r="Y16">
            <v>8045082592</v>
          </cell>
          <cell r="Z16">
            <v>121872861</v>
          </cell>
          <cell r="AA16">
            <v>7923209731</v>
          </cell>
          <cell r="AB16">
            <v>5926568530</v>
          </cell>
          <cell r="AC16">
            <v>1996641201</v>
          </cell>
          <cell r="AD16">
            <v>7923209731</v>
          </cell>
          <cell r="AE16">
            <v>0</v>
          </cell>
        </row>
        <row r="17">
          <cell r="A17">
            <v>36800</v>
          </cell>
          <cell r="F17">
            <v>7261439572</v>
          </cell>
          <cell r="G17">
            <v>567317</v>
          </cell>
          <cell r="H17">
            <v>87598834</v>
          </cell>
          <cell r="K17">
            <v>17200826</v>
          </cell>
          <cell r="L17">
            <v>102584</v>
          </cell>
          <cell r="M17">
            <v>554030925</v>
          </cell>
          <cell r="P17">
            <v>3583163</v>
          </cell>
          <cell r="Q17">
            <v>339501</v>
          </cell>
          <cell r="X17">
            <v>347035320</v>
          </cell>
          <cell r="Y17">
            <v>8271898042</v>
          </cell>
          <cell r="Z17">
            <v>125417976</v>
          </cell>
          <cell r="AA17">
            <v>8146480066</v>
          </cell>
          <cell r="AB17">
            <v>5926568530</v>
          </cell>
          <cell r="AC17">
            <v>2219911536</v>
          </cell>
          <cell r="AD17">
            <v>8146480066</v>
          </cell>
          <cell r="AE17">
            <v>0</v>
          </cell>
        </row>
        <row r="18">
          <cell r="A18">
            <v>36831</v>
          </cell>
          <cell r="F18">
            <v>7457829825</v>
          </cell>
          <cell r="G18">
            <v>567317</v>
          </cell>
          <cell r="H18">
            <v>92095535.239999995</v>
          </cell>
          <cell r="K18">
            <v>17762105.84</v>
          </cell>
          <cell r="L18">
            <v>102584</v>
          </cell>
          <cell r="M18">
            <v>561898528.59000003</v>
          </cell>
          <cell r="P18">
            <v>3678007.39</v>
          </cell>
          <cell r="Q18">
            <v>339501</v>
          </cell>
          <cell r="X18">
            <v>359870110.85000002</v>
          </cell>
          <cell r="Y18">
            <v>8494143514.9100008</v>
          </cell>
          <cell r="Z18">
            <v>127895043.26000001</v>
          </cell>
          <cell r="AA18">
            <v>8366248471.6500006</v>
          </cell>
          <cell r="AB18">
            <v>5926568530</v>
          </cell>
          <cell r="AC18">
            <v>2439679941.6500006</v>
          </cell>
          <cell r="AD18">
            <v>8366248471.6500006</v>
          </cell>
          <cell r="AE18">
            <v>0</v>
          </cell>
        </row>
        <row r="19">
          <cell r="A19">
            <v>36861</v>
          </cell>
          <cell r="F19">
            <v>7858729429</v>
          </cell>
          <cell r="G19">
            <v>312068</v>
          </cell>
          <cell r="H19">
            <v>95451076.900000006</v>
          </cell>
          <cell r="K19">
            <v>18874823</v>
          </cell>
          <cell r="L19">
            <v>84852</v>
          </cell>
          <cell r="M19">
            <v>581437491</v>
          </cell>
          <cell r="P19">
            <v>3891190.8</v>
          </cell>
          <cell r="Q19">
            <v>339501</v>
          </cell>
          <cell r="R19">
            <v>70334938.200000003</v>
          </cell>
          <cell r="S19">
            <v>199396959</v>
          </cell>
          <cell r="T19">
            <v>-64695821</v>
          </cell>
          <cell r="W19">
            <v>253739485</v>
          </cell>
          <cell r="X19">
            <v>458775561.19999999</v>
          </cell>
          <cell r="Y19">
            <v>9017895992.8999996</v>
          </cell>
          <cell r="Z19">
            <v>130842097</v>
          </cell>
          <cell r="AA19">
            <v>8887053895.8999996</v>
          </cell>
          <cell r="AB19">
            <v>5926568530</v>
          </cell>
          <cell r="AC19">
            <v>2960485365.8999996</v>
          </cell>
          <cell r="AD19">
            <v>8887053895.8999996</v>
          </cell>
          <cell r="AE19">
            <v>0</v>
          </cell>
        </row>
        <row r="20">
          <cell r="A20">
            <v>36892</v>
          </cell>
          <cell r="F20">
            <v>8012810109</v>
          </cell>
          <cell r="G20">
            <v>312068</v>
          </cell>
          <cell r="H20">
            <v>102896333</v>
          </cell>
          <cell r="K20">
            <v>19211135.063999999</v>
          </cell>
          <cell r="L20">
            <v>2000000</v>
          </cell>
          <cell r="M20">
            <v>597711592.55999994</v>
          </cell>
          <cell r="P20">
            <v>3930560</v>
          </cell>
          <cell r="Q20">
            <v>339501</v>
          </cell>
          <cell r="R20">
            <v>71180897</v>
          </cell>
          <cell r="S20">
            <v>221569612.30599996</v>
          </cell>
          <cell r="T20">
            <v>-32491772.193689998</v>
          </cell>
          <cell r="W20">
            <v>254764624.28</v>
          </cell>
          <cell r="X20">
            <v>515023361.39231002</v>
          </cell>
          <cell r="Y20">
            <v>9254234660.0163097</v>
          </cell>
          <cell r="Z20">
            <v>127554258.59999999</v>
          </cell>
          <cell r="AA20">
            <v>9126680401.4163094</v>
          </cell>
          <cell r="AB20">
            <v>8887053895.8999996</v>
          </cell>
          <cell r="AC20">
            <v>239626505.51630974</v>
          </cell>
          <cell r="AD20">
            <v>9126680401.4163094</v>
          </cell>
          <cell r="AE20">
            <v>0</v>
          </cell>
        </row>
        <row r="21">
          <cell r="A21">
            <v>36923</v>
          </cell>
          <cell r="F21">
            <v>8192053719</v>
          </cell>
          <cell r="G21">
            <v>312068</v>
          </cell>
          <cell r="H21">
            <v>105845276</v>
          </cell>
          <cell r="K21">
            <v>19678668</v>
          </cell>
          <cell r="L21">
            <v>2000000</v>
          </cell>
          <cell r="M21">
            <v>602920698</v>
          </cell>
          <cell r="P21">
            <v>3925592</v>
          </cell>
          <cell r="Q21">
            <v>339501</v>
          </cell>
          <cell r="R21">
            <v>72587548</v>
          </cell>
          <cell r="S21">
            <v>228899854.39999998</v>
          </cell>
          <cell r="T21">
            <v>-46236451.148939997</v>
          </cell>
          <cell r="W21">
            <v>256958428</v>
          </cell>
          <cell r="X21">
            <v>512209379.25106001</v>
          </cell>
          <cell r="Y21">
            <v>9439284901.2510605</v>
          </cell>
          <cell r="Z21">
            <v>126993442</v>
          </cell>
          <cell r="AA21">
            <v>9312291459.2510605</v>
          </cell>
          <cell r="AB21">
            <v>8887053895.8999996</v>
          </cell>
          <cell r="AC21">
            <v>425237563.35106087</v>
          </cell>
          <cell r="AD21">
            <v>9312291459.2510605</v>
          </cell>
          <cell r="AE21">
            <v>0</v>
          </cell>
        </row>
        <row r="22">
          <cell r="A22">
            <v>36951</v>
          </cell>
          <cell r="F22">
            <v>8539511680</v>
          </cell>
          <cell r="G22">
            <v>312068</v>
          </cell>
          <cell r="H22">
            <v>111529738</v>
          </cell>
          <cell r="K22">
            <v>20216233</v>
          </cell>
          <cell r="L22">
            <v>2000000</v>
          </cell>
          <cell r="M22">
            <v>613619522</v>
          </cell>
          <cell r="P22">
            <v>3973536</v>
          </cell>
          <cell r="Q22">
            <v>339501</v>
          </cell>
          <cell r="R22">
            <v>73374622</v>
          </cell>
          <cell r="S22">
            <v>236872820.79999998</v>
          </cell>
          <cell r="T22">
            <v>-60527409.18</v>
          </cell>
          <cell r="W22">
            <v>258554092</v>
          </cell>
          <cell r="X22">
            <v>508274125.61999995</v>
          </cell>
          <cell r="Y22">
            <v>9799776403.6200008</v>
          </cell>
          <cell r="Z22">
            <v>124595873</v>
          </cell>
          <cell r="AA22">
            <v>9675180530.6200008</v>
          </cell>
          <cell r="AB22">
            <v>8887053895.8999996</v>
          </cell>
          <cell r="AC22">
            <v>788126634.72000122</v>
          </cell>
          <cell r="AD22">
            <v>9675180530.6200008</v>
          </cell>
          <cell r="AE22">
            <v>0</v>
          </cell>
        </row>
        <row r="23">
          <cell r="A23">
            <v>36982</v>
          </cell>
          <cell r="F23">
            <v>8692907329</v>
          </cell>
          <cell r="G23">
            <v>312068</v>
          </cell>
          <cell r="H23">
            <v>117229726.56</v>
          </cell>
          <cell r="K23">
            <v>20701823</v>
          </cell>
          <cell r="L23">
            <v>2000000</v>
          </cell>
          <cell r="M23">
            <v>615270761</v>
          </cell>
          <cell r="P23">
            <v>4097739</v>
          </cell>
          <cell r="Q23">
            <v>339501</v>
          </cell>
          <cell r="R23">
            <v>74241624</v>
          </cell>
          <cell r="S23">
            <v>243554236.09999999</v>
          </cell>
          <cell r="T23">
            <v>-53794266.75</v>
          </cell>
          <cell r="W23">
            <v>262499325.29000002</v>
          </cell>
          <cell r="X23">
            <v>526500918.64000005</v>
          </cell>
          <cell r="Y23">
            <v>9979359866.1999989</v>
          </cell>
          <cell r="Z23">
            <v>122220123</v>
          </cell>
          <cell r="AA23">
            <v>9857139743.1999989</v>
          </cell>
          <cell r="AB23">
            <v>8887053895.8999996</v>
          </cell>
          <cell r="AC23">
            <v>970085847.29999924</v>
          </cell>
          <cell r="AD23">
            <v>9857139743.1999989</v>
          </cell>
          <cell r="AE23">
            <v>0</v>
          </cell>
        </row>
        <row r="24">
          <cell r="A24">
            <v>37012</v>
          </cell>
          <cell r="F24">
            <v>8834422025</v>
          </cell>
          <cell r="G24">
            <v>312068</v>
          </cell>
          <cell r="H24">
            <v>123387466</v>
          </cell>
          <cell r="K24">
            <v>21241055</v>
          </cell>
          <cell r="L24">
            <v>2000000</v>
          </cell>
          <cell r="M24">
            <v>619755998.67999995</v>
          </cell>
          <cell r="P24">
            <v>4193825</v>
          </cell>
          <cell r="Q24">
            <v>339501</v>
          </cell>
          <cell r="R24">
            <v>74860729</v>
          </cell>
          <cell r="S24">
            <v>251510299</v>
          </cell>
          <cell r="T24">
            <v>-51599909.129999995</v>
          </cell>
          <cell r="W24">
            <v>264068379</v>
          </cell>
          <cell r="X24">
            <v>538839497.87</v>
          </cell>
          <cell r="Y24">
            <v>10144491436.550001</v>
          </cell>
          <cell r="Z24">
            <v>120280378</v>
          </cell>
          <cell r="AA24">
            <v>10024211058.550001</v>
          </cell>
          <cell r="AB24">
            <v>8887053895.8999996</v>
          </cell>
          <cell r="AC24">
            <v>1137157162.6500015</v>
          </cell>
          <cell r="AD24">
            <v>10024211058.550001</v>
          </cell>
          <cell r="AE24">
            <v>0</v>
          </cell>
        </row>
        <row r="25">
          <cell r="A25">
            <v>37043</v>
          </cell>
          <cell r="F25">
            <v>9062790873</v>
          </cell>
          <cell r="G25">
            <v>312068</v>
          </cell>
          <cell r="H25">
            <v>127734996.90000001</v>
          </cell>
          <cell r="K25">
            <v>21780287.32</v>
          </cell>
          <cell r="L25">
            <v>2000000</v>
          </cell>
          <cell r="M25">
            <v>652578527.01999998</v>
          </cell>
          <cell r="P25">
            <v>4310759.5999999996</v>
          </cell>
          <cell r="Q25">
            <v>561715.69999999995</v>
          </cell>
          <cell r="R25">
            <v>76993186</v>
          </cell>
          <cell r="S25">
            <v>260697062</v>
          </cell>
          <cell r="T25">
            <v>-80015116</v>
          </cell>
          <cell r="W25">
            <v>266723238</v>
          </cell>
          <cell r="X25">
            <v>524398370</v>
          </cell>
          <cell r="Y25">
            <v>10396467597.540001</v>
          </cell>
          <cell r="Z25">
            <v>126064289.45999999</v>
          </cell>
          <cell r="AA25">
            <v>10270403308.080002</v>
          </cell>
          <cell r="AB25">
            <v>8887053895.8999996</v>
          </cell>
          <cell r="AC25">
            <v>1383349412.1800022</v>
          </cell>
          <cell r="AD25">
            <v>10270403308.080002</v>
          </cell>
          <cell r="AE25">
            <v>0</v>
          </cell>
        </row>
        <row r="26">
          <cell r="A26">
            <v>37073</v>
          </cell>
          <cell r="B26">
            <v>9230173268</v>
          </cell>
          <cell r="F26">
            <v>9230173268</v>
          </cell>
          <cell r="G26">
            <v>312068</v>
          </cell>
          <cell r="H26">
            <v>135019946.63999999</v>
          </cell>
          <cell r="K26">
            <v>22319519.52</v>
          </cell>
          <cell r="L26">
            <v>2000000</v>
          </cell>
          <cell r="M26">
            <v>657840116.25</v>
          </cell>
          <cell r="P26">
            <v>4282104.4000000004</v>
          </cell>
          <cell r="Q26">
            <v>561715.69999999995</v>
          </cell>
          <cell r="R26">
            <v>78276981</v>
          </cell>
          <cell r="S26">
            <v>267252731</v>
          </cell>
          <cell r="T26">
            <v>-65951786</v>
          </cell>
          <cell r="W26">
            <v>266911749</v>
          </cell>
          <cell r="X26">
            <v>546489675</v>
          </cell>
          <cell r="Y26">
            <v>10598998413.51</v>
          </cell>
          <cell r="Z26">
            <v>130776188.92</v>
          </cell>
          <cell r="AA26">
            <v>10468222224.59</v>
          </cell>
          <cell r="AB26">
            <v>8887053895.8999996</v>
          </cell>
          <cell r="AC26">
            <v>1581168328.6900005</v>
          </cell>
          <cell r="AD26">
            <v>10468222224.59</v>
          </cell>
          <cell r="AE26">
            <v>0</v>
          </cell>
        </row>
        <row r="27">
          <cell r="A27">
            <v>37104</v>
          </cell>
          <cell r="B27">
            <v>8856190683</v>
          </cell>
          <cell r="C27">
            <v>294863518</v>
          </cell>
          <cell r="D27">
            <v>210073482</v>
          </cell>
          <cell r="E27">
            <v>11631442</v>
          </cell>
          <cell r="F27">
            <v>9372759125</v>
          </cell>
          <cell r="G27">
            <v>312068</v>
          </cell>
          <cell r="H27">
            <v>140257406</v>
          </cell>
          <cell r="K27">
            <v>22778899</v>
          </cell>
          <cell r="L27">
            <v>2000000</v>
          </cell>
          <cell r="M27">
            <v>662113823</v>
          </cell>
          <cell r="P27">
            <v>4245682</v>
          </cell>
          <cell r="Q27">
            <v>561716</v>
          </cell>
          <cell r="R27">
            <v>77828947</v>
          </cell>
          <cell r="S27">
            <v>274673225</v>
          </cell>
          <cell r="T27">
            <v>-62055207</v>
          </cell>
          <cell r="W27">
            <v>270319175</v>
          </cell>
          <cell r="X27">
            <v>560766140</v>
          </cell>
          <cell r="Y27">
            <v>10765794859</v>
          </cell>
          <cell r="Z27">
            <v>134439503.16999999</v>
          </cell>
          <cell r="AA27">
            <v>10631355355.83</v>
          </cell>
          <cell r="AB27">
            <v>8887053895.8999996</v>
          </cell>
          <cell r="AC27">
            <v>1744301459.9300003</v>
          </cell>
          <cell r="AD27">
            <v>10631355355.83</v>
          </cell>
          <cell r="AE27">
            <v>0</v>
          </cell>
        </row>
        <row r="28">
          <cell r="A28">
            <v>37135</v>
          </cell>
          <cell r="B28">
            <v>9053674543</v>
          </cell>
          <cell r="C28">
            <v>295635465</v>
          </cell>
          <cell r="D28">
            <v>214125863</v>
          </cell>
          <cell r="E28">
            <v>12122738</v>
          </cell>
          <cell r="F28">
            <v>9575558609</v>
          </cell>
          <cell r="G28">
            <v>312068</v>
          </cell>
          <cell r="H28">
            <v>145384028</v>
          </cell>
          <cell r="K28">
            <v>23172890</v>
          </cell>
          <cell r="L28">
            <v>2000000</v>
          </cell>
          <cell r="M28">
            <v>702905437</v>
          </cell>
          <cell r="P28">
            <v>4142161</v>
          </cell>
          <cell r="Q28">
            <v>443618</v>
          </cell>
          <cell r="R28">
            <v>78733862</v>
          </cell>
          <cell r="S28">
            <v>282552393</v>
          </cell>
          <cell r="T28">
            <v>-79960699</v>
          </cell>
          <cell r="W28">
            <v>273558122</v>
          </cell>
          <cell r="X28">
            <v>554883678</v>
          </cell>
          <cell r="Y28">
            <v>11008802489</v>
          </cell>
          <cell r="Z28">
            <v>137187298.81</v>
          </cell>
          <cell r="AA28">
            <v>10871615190.190001</v>
          </cell>
          <cell r="AB28">
            <v>8887053895.8999996</v>
          </cell>
          <cell r="AC28">
            <v>1984561294.2900009</v>
          </cell>
          <cell r="AD28">
            <v>10871615190.190001</v>
          </cell>
          <cell r="AE28">
            <v>0</v>
          </cell>
        </row>
        <row r="29">
          <cell r="A29">
            <v>37165</v>
          </cell>
          <cell r="B29">
            <v>9221189583</v>
          </cell>
          <cell r="C29">
            <v>297426084</v>
          </cell>
          <cell r="D29">
            <v>218998458</v>
          </cell>
          <cell r="E29">
            <v>12865169</v>
          </cell>
          <cell r="F29">
            <v>9750479294</v>
          </cell>
          <cell r="G29">
            <v>312068</v>
          </cell>
          <cell r="H29">
            <v>151639535</v>
          </cell>
          <cell r="K29">
            <v>23564439</v>
          </cell>
          <cell r="L29">
            <v>2000000</v>
          </cell>
          <cell r="M29">
            <v>721559768</v>
          </cell>
          <cell r="P29">
            <v>4194706</v>
          </cell>
          <cell r="Q29">
            <v>443618</v>
          </cell>
          <cell r="R29">
            <v>79551614.50999999</v>
          </cell>
          <cell r="S29">
            <v>288125952</v>
          </cell>
          <cell r="T29">
            <v>-69949929</v>
          </cell>
          <cell r="W29">
            <v>276257527</v>
          </cell>
          <cell r="X29">
            <v>573985164.50999999</v>
          </cell>
          <cell r="Y29">
            <v>11228178592.51</v>
          </cell>
          <cell r="Z29">
            <v>141143465.28</v>
          </cell>
          <cell r="AA29">
            <v>11087035127.23</v>
          </cell>
          <cell r="AB29">
            <v>8887053895.8999996</v>
          </cell>
          <cell r="AC29">
            <v>2199981231.3299999</v>
          </cell>
          <cell r="AD29">
            <v>11087035127.23</v>
          </cell>
          <cell r="AE29">
            <v>0</v>
          </cell>
        </row>
        <row r="30">
          <cell r="A30">
            <v>37196</v>
          </cell>
          <cell r="B30">
            <v>9407047997</v>
          </cell>
          <cell r="C30">
            <v>298178211</v>
          </cell>
          <cell r="D30">
            <v>225031145</v>
          </cell>
          <cell r="E30">
            <v>13555761</v>
          </cell>
          <cell r="F30">
            <v>9943813114</v>
          </cell>
          <cell r="G30">
            <v>312068</v>
          </cell>
          <cell r="H30">
            <v>156662710</v>
          </cell>
          <cell r="K30">
            <v>24028409</v>
          </cell>
          <cell r="L30">
            <v>2000000</v>
          </cell>
          <cell r="M30">
            <v>751889515</v>
          </cell>
          <cell r="P30">
            <v>4198425</v>
          </cell>
          <cell r="Q30">
            <v>443618</v>
          </cell>
          <cell r="R30">
            <v>81481993.899999991</v>
          </cell>
          <cell r="S30">
            <v>294995696</v>
          </cell>
          <cell r="T30">
            <v>-70957156</v>
          </cell>
          <cell r="W30">
            <v>279116385</v>
          </cell>
          <cell r="X30">
            <v>584636918.89999998</v>
          </cell>
          <cell r="Y30">
            <v>11467984777.9</v>
          </cell>
          <cell r="Z30">
            <v>143952850.75999999</v>
          </cell>
          <cell r="AA30">
            <v>11324031927.139999</v>
          </cell>
          <cell r="AB30">
            <v>8887053895.8999996</v>
          </cell>
          <cell r="AC30">
            <v>2436978031.2399998</v>
          </cell>
          <cell r="AD30">
            <v>11324031927.139999</v>
          </cell>
          <cell r="AE30">
            <v>0</v>
          </cell>
        </row>
        <row r="31">
          <cell r="A31">
            <v>37226</v>
          </cell>
          <cell r="B31">
            <v>9762299699</v>
          </cell>
          <cell r="C31">
            <v>299260578</v>
          </cell>
          <cell r="D31">
            <v>229370353</v>
          </cell>
          <cell r="E31">
            <v>14132292</v>
          </cell>
          <cell r="F31">
            <v>10305062922</v>
          </cell>
          <cell r="G31">
            <v>235664</v>
          </cell>
          <cell r="H31">
            <v>160611777</v>
          </cell>
          <cell r="K31">
            <v>14831893</v>
          </cell>
          <cell r="L31">
            <v>1280000</v>
          </cell>
          <cell r="M31">
            <v>826678114</v>
          </cell>
          <cell r="P31">
            <v>4413492</v>
          </cell>
          <cell r="Q31">
            <v>443618</v>
          </cell>
          <cell r="R31">
            <v>81812577.400000006</v>
          </cell>
          <cell r="S31">
            <v>305780241.19999987</v>
          </cell>
          <cell r="T31">
            <v>-103424461</v>
          </cell>
          <cell r="W31">
            <v>15378189</v>
          </cell>
          <cell r="X31">
            <v>299546546.5999999</v>
          </cell>
          <cell r="Y31">
            <v>11613104026.6</v>
          </cell>
          <cell r="Z31">
            <v>151456417.05000001</v>
          </cell>
          <cell r="AA31">
            <v>11461647609.550001</v>
          </cell>
          <cell r="AB31">
            <v>8887053895.8999996</v>
          </cell>
          <cell r="AC31">
            <v>2574593713.6500015</v>
          </cell>
          <cell r="AD31">
            <v>11461647609.550001</v>
          </cell>
          <cell r="AE31">
            <v>0</v>
          </cell>
        </row>
        <row r="32">
          <cell r="A32">
            <v>37257</v>
          </cell>
          <cell r="B32">
            <v>9886195690</v>
          </cell>
          <cell r="C32">
            <v>315357418</v>
          </cell>
          <cell r="D32">
            <v>248494292</v>
          </cell>
          <cell r="E32">
            <v>0</v>
          </cell>
          <cell r="F32">
            <v>10450047400</v>
          </cell>
          <cell r="G32">
            <v>235664</v>
          </cell>
          <cell r="H32">
            <v>165768213</v>
          </cell>
          <cell r="K32">
            <v>15242832</v>
          </cell>
          <cell r="L32">
            <v>1280000</v>
          </cell>
          <cell r="M32">
            <v>857500570</v>
          </cell>
          <cell r="P32">
            <v>4324269</v>
          </cell>
          <cell r="Q32">
            <v>443618</v>
          </cell>
          <cell r="R32">
            <v>83964767.799999997</v>
          </cell>
          <cell r="S32">
            <v>310862576</v>
          </cell>
          <cell r="T32">
            <v>-66226012</v>
          </cell>
          <cell r="W32">
            <v>17823161.230000019</v>
          </cell>
          <cell r="X32">
            <v>346424493.03000003</v>
          </cell>
          <cell r="Y32">
            <v>11841267059.030001</v>
          </cell>
          <cell r="Z32">
            <v>150585714.00999999</v>
          </cell>
          <cell r="AA32">
            <v>11690681345.02</v>
          </cell>
          <cell r="AB32">
            <v>11461647610</v>
          </cell>
          <cell r="AC32">
            <v>229033735.02000046</v>
          </cell>
          <cell r="AD32">
            <v>11690681345.02</v>
          </cell>
          <cell r="AE32">
            <v>0</v>
          </cell>
        </row>
        <row r="33">
          <cell r="A33">
            <v>37288</v>
          </cell>
          <cell r="B33">
            <v>10094341797</v>
          </cell>
          <cell r="C33">
            <v>315946821</v>
          </cell>
          <cell r="D33">
            <v>253744902</v>
          </cell>
          <cell r="F33">
            <v>10664033520</v>
          </cell>
          <cell r="G33">
            <v>235664</v>
          </cell>
          <cell r="H33">
            <v>174650488</v>
          </cell>
          <cell r="K33">
            <v>15639582</v>
          </cell>
          <cell r="L33">
            <v>1280000</v>
          </cell>
          <cell r="M33">
            <v>902854643</v>
          </cell>
          <cell r="P33">
            <v>4224628</v>
          </cell>
          <cell r="Q33">
            <v>443618</v>
          </cell>
          <cell r="R33">
            <v>84275379.200000003</v>
          </cell>
          <cell r="S33">
            <v>317627212</v>
          </cell>
          <cell r="T33">
            <v>-80848370</v>
          </cell>
          <cell r="W33">
            <v>21500273.269999981</v>
          </cell>
          <cell r="X33">
            <v>342554494.46999997</v>
          </cell>
          <cell r="Y33">
            <v>12105916637.469999</v>
          </cell>
          <cell r="Z33">
            <v>151610128.5</v>
          </cell>
          <cell r="AA33">
            <v>11954306508.969999</v>
          </cell>
          <cell r="AB33">
            <v>11461647609.550001</v>
          </cell>
          <cell r="AC33">
            <v>492658899.41999817</v>
          </cell>
          <cell r="AD33">
            <v>11954306508.969999</v>
          </cell>
          <cell r="AE33">
            <v>0</v>
          </cell>
        </row>
        <row r="34">
          <cell r="A34">
            <v>37316</v>
          </cell>
          <cell r="B34">
            <v>10352351194</v>
          </cell>
          <cell r="C34">
            <v>316949864</v>
          </cell>
          <cell r="D34">
            <v>260665935</v>
          </cell>
          <cell r="F34">
            <v>10929966993</v>
          </cell>
          <cell r="G34">
            <v>235664</v>
          </cell>
          <cell r="H34">
            <v>177962504</v>
          </cell>
          <cell r="K34">
            <v>16019050</v>
          </cell>
          <cell r="L34">
            <v>1280000</v>
          </cell>
          <cell r="M34">
            <v>989637860</v>
          </cell>
          <cell r="P34">
            <v>4111157</v>
          </cell>
          <cell r="Q34">
            <v>727664</v>
          </cell>
          <cell r="R34">
            <v>85840266.599999994</v>
          </cell>
          <cell r="S34">
            <v>325404472</v>
          </cell>
          <cell r="T34">
            <v>-90990389</v>
          </cell>
          <cell r="W34">
            <v>28111023.370000005</v>
          </cell>
          <cell r="X34">
            <v>348365372.97000003</v>
          </cell>
          <cell r="Y34">
            <v>12468306264.969999</v>
          </cell>
          <cell r="Z34">
            <v>152550514.59</v>
          </cell>
          <cell r="AA34">
            <v>12315755750.379999</v>
          </cell>
          <cell r="AB34">
            <v>11461647609.550001</v>
          </cell>
          <cell r="AC34">
            <v>854108140.82999802</v>
          </cell>
          <cell r="AD34">
            <v>12315755750.379999</v>
          </cell>
          <cell r="AE34">
            <v>0</v>
          </cell>
        </row>
        <row r="35">
          <cell r="A35">
            <v>37347</v>
          </cell>
          <cell r="B35">
            <v>10487177126</v>
          </cell>
          <cell r="C35">
            <v>318431611</v>
          </cell>
          <cell r="D35">
            <v>265534794</v>
          </cell>
          <cell r="F35">
            <v>11071143531</v>
          </cell>
          <cell r="G35">
            <v>235664</v>
          </cell>
          <cell r="H35">
            <v>182113245</v>
          </cell>
          <cell r="K35">
            <v>16384526</v>
          </cell>
          <cell r="L35">
            <v>1280000</v>
          </cell>
          <cell r="M35">
            <v>1050483903</v>
          </cell>
          <cell r="P35">
            <v>3967123</v>
          </cell>
          <cell r="Q35">
            <v>727664</v>
          </cell>
          <cell r="R35">
            <v>87642487.100000009</v>
          </cell>
          <cell r="S35">
            <v>331979952</v>
          </cell>
          <cell r="T35">
            <v>-65648362</v>
          </cell>
          <cell r="W35">
            <v>33028136.859999955</v>
          </cell>
          <cell r="X35">
            <v>387002213.95999998</v>
          </cell>
          <cell r="Y35">
            <v>12713337869.959999</v>
          </cell>
          <cell r="Z35">
            <v>150677831.37</v>
          </cell>
          <cell r="AA35">
            <v>12562660038.589998</v>
          </cell>
          <cell r="AB35">
            <v>11461647609.550001</v>
          </cell>
          <cell r="AC35">
            <v>1101012429.0399971</v>
          </cell>
          <cell r="AD35">
            <v>12562660038.589998</v>
          </cell>
          <cell r="AE35">
            <v>0</v>
          </cell>
        </row>
        <row r="36">
          <cell r="A36">
            <v>37377</v>
          </cell>
          <cell r="B36">
            <v>10651290095</v>
          </cell>
          <cell r="C36">
            <v>319913349</v>
          </cell>
          <cell r="D36">
            <v>269572974</v>
          </cell>
          <cell r="F36">
            <v>11240776418</v>
          </cell>
          <cell r="G36">
            <v>235664</v>
          </cell>
          <cell r="H36">
            <v>186304128</v>
          </cell>
          <cell r="K36">
            <v>16736749</v>
          </cell>
          <cell r="L36">
            <v>1280000</v>
          </cell>
          <cell r="M36">
            <v>1106408966</v>
          </cell>
          <cell r="P36">
            <v>4392283</v>
          </cell>
          <cell r="Q36">
            <v>727664</v>
          </cell>
          <cell r="R36">
            <v>89934560.599999994</v>
          </cell>
          <cell r="S36">
            <v>384113858.09999996</v>
          </cell>
          <cell r="T36">
            <v>-62379652</v>
          </cell>
          <cell r="W36">
            <v>37413252.940000057</v>
          </cell>
          <cell r="X36">
            <v>449082019.63999999</v>
          </cell>
          <cell r="Y36">
            <v>13005943891.639999</v>
          </cell>
          <cell r="Z36">
            <v>147230000.09999999</v>
          </cell>
          <cell r="AA36">
            <v>12858713891.539999</v>
          </cell>
          <cell r="AB36">
            <v>11461647609.550001</v>
          </cell>
          <cell r="AC36">
            <v>1397066281.9899979</v>
          </cell>
          <cell r="AD36">
            <v>12858713891.539999</v>
          </cell>
          <cell r="AE36">
            <v>0</v>
          </cell>
        </row>
        <row r="37">
          <cell r="A37">
            <v>37408</v>
          </cell>
          <cell r="B37">
            <v>10941824820</v>
          </cell>
          <cell r="C37">
            <v>321361124</v>
          </cell>
          <cell r="D37">
            <v>273454250</v>
          </cell>
          <cell r="F37">
            <v>11536640194</v>
          </cell>
          <cell r="G37">
            <v>235664</v>
          </cell>
          <cell r="H37">
            <v>193741337</v>
          </cell>
          <cell r="K37">
            <v>17079704</v>
          </cell>
          <cell r="L37">
            <v>1280000</v>
          </cell>
          <cell r="M37">
            <v>1216185569</v>
          </cell>
          <cell r="P37">
            <v>6647686</v>
          </cell>
          <cell r="Q37">
            <v>505449</v>
          </cell>
          <cell r="R37">
            <v>91489081.390000001</v>
          </cell>
          <cell r="S37">
            <v>397164710</v>
          </cell>
          <cell r="T37">
            <v>-100761123</v>
          </cell>
          <cell r="W37">
            <v>44931213.140000105</v>
          </cell>
          <cell r="X37">
            <v>432823881</v>
          </cell>
          <cell r="Y37">
            <v>13405139484</v>
          </cell>
          <cell r="Z37">
            <v>151044071.12</v>
          </cell>
          <cell r="AA37">
            <v>13254095413</v>
          </cell>
          <cell r="AB37">
            <v>11461647610</v>
          </cell>
          <cell r="AC37">
            <v>1792447803</v>
          </cell>
          <cell r="AD37">
            <v>13254095413</v>
          </cell>
          <cell r="AE37">
            <v>0</v>
          </cell>
        </row>
        <row r="38">
          <cell r="A38">
            <v>37438</v>
          </cell>
          <cell r="B38">
            <v>11139880228</v>
          </cell>
          <cell r="C38">
            <v>322558870</v>
          </cell>
          <cell r="D38">
            <v>278942063</v>
          </cell>
          <cell r="F38">
            <v>11741381161</v>
          </cell>
          <cell r="G38">
            <v>235664</v>
          </cell>
          <cell r="H38">
            <v>200307695.25</v>
          </cell>
          <cell r="K38">
            <v>17407792</v>
          </cell>
          <cell r="L38">
            <v>1280000</v>
          </cell>
          <cell r="M38">
            <v>1293119293</v>
          </cell>
          <cell r="P38">
            <v>9050156</v>
          </cell>
          <cell r="Q38">
            <v>505449</v>
          </cell>
          <cell r="R38">
            <v>93287863.5</v>
          </cell>
          <cell r="S38">
            <v>408281454.01999998</v>
          </cell>
          <cell r="T38">
            <v>-78975830</v>
          </cell>
          <cell r="W38">
            <v>50358024.629999876</v>
          </cell>
          <cell r="X38">
            <v>472951513</v>
          </cell>
          <cell r="Y38">
            <v>13736238723</v>
          </cell>
          <cell r="Z38">
            <v>155352502.83000001</v>
          </cell>
          <cell r="AA38">
            <v>13580886220</v>
          </cell>
          <cell r="AB38">
            <v>11461647609.550001</v>
          </cell>
          <cell r="AC38">
            <v>2119238610.4499989</v>
          </cell>
          <cell r="AD38">
            <v>13580886220</v>
          </cell>
          <cell r="AE38">
            <v>0</v>
          </cell>
        </row>
        <row r="39">
          <cell r="A39">
            <v>37469</v>
          </cell>
          <cell r="B39">
            <v>11314843112</v>
          </cell>
          <cell r="C39">
            <v>323638575</v>
          </cell>
          <cell r="D39">
            <v>285500437</v>
          </cell>
          <cell r="F39">
            <v>11923982124</v>
          </cell>
          <cell r="G39">
            <v>235664</v>
          </cell>
          <cell r="H39">
            <v>206575375</v>
          </cell>
          <cell r="K39">
            <v>17714869</v>
          </cell>
          <cell r="L39">
            <v>1280000</v>
          </cell>
          <cell r="M39">
            <v>1348489227</v>
          </cell>
          <cell r="P39">
            <v>11439567</v>
          </cell>
          <cell r="Q39">
            <v>505449</v>
          </cell>
          <cell r="R39">
            <v>91719658.099999994</v>
          </cell>
          <cell r="S39">
            <v>420205010.94999999</v>
          </cell>
          <cell r="T39">
            <v>-72416539</v>
          </cell>
          <cell r="W39">
            <v>55743659.400000103</v>
          </cell>
          <cell r="X39">
            <v>495251789</v>
          </cell>
          <cell r="Y39">
            <v>14005474064</v>
          </cell>
          <cell r="Z39">
            <v>158577054.38</v>
          </cell>
          <cell r="AA39">
            <v>13846897010</v>
          </cell>
          <cell r="AB39">
            <v>11461647609.550001</v>
          </cell>
          <cell r="AC39">
            <v>2385249400.4499989</v>
          </cell>
          <cell r="AD39">
            <v>13846897010</v>
          </cell>
          <cell r="AE39">
            <v>0</v>
          </cell>
        </row>
        <row r="40">
          <cell r="A40">
            <v>37500</v>
          </cell>
          <cell r="B40">
            <v>11575809469</v>
          </cell>
          <cell r="C40">
            <v>324714559</v>
          </cell>
          <cell r="D40">
            <v>290629978</v>
          </cell>
          <cell r="F40">
            <v>12191154006</v>
          </cell>
          <cell r="G40">
            <v>235664</v>
          </cell>
          <cell r="H40">
            <v>214840590</v>
          </cell>
          <cell r="K40">
            <v>18004942</v>
          </cell>
          <cell r="L40">
            <v>1280000</v>
          </cell>
          <cell r="M40">
            <v>1425365727</v>
          </cell>
          <cell r="P40">
            <v>13789354</v>
          </cell>
          <cell r="Q40">
            <v>764485</v>
          </cell>
          <cell r="R40">
            <v>92190009.5</v>
          </cell>
          <cell r="S40">
            <v>433214612.11000001</v>
          </cell>
          <cell r="T40">
            <v>-89185132</v>
          </cell>
          <cell r="W40">
            <v>62414614.849999703</v>
          </cell>
          <cell r="X40">
            <v>498634105</v>
          </cell>
          <cell r="Y40">
            <v>14364068873</v>
          </cell>
          <cell r="Z40">
            <v>158417320.24000001</v>
          </cell>
          <cell r="AA40">
            <v>14205651553</v>
          </cell>
          <cell r="AB40">
            <v>11461647609.550001</v>
          </cell>
          <cell r="AC40">
            <v>2744003943.4499989</v>
          </cell>
          <cell r="AD40">
            <v>14205651553</v>
          </cell>
          <cell r="AE40">
            <v>0</v>
          </cell>
        </row>
        <row r="41">
          <cell r="A41">
            <v>37530</v>
          </cell>
          <cell r="B41">
            <v>11821552354</v>
          </cell>
          <cell r="C41">
            <v>326302501</v>
          </cell>
          <cell r="D41">
            <v>295272792</v>
          </cell>
          <cell r="F41">
            <v>12443127647</v>
          </cell>
          <cell r="G41">
            <v>235664</v>
          </cell>
          <cell r="H41">
            <v>225392489</v>
          </cell>
          <cell r="K41">
            <v>18285762</v>
          </cell>
          <cell r="L41">
            <v>1280000</v>
          </cell>
          <cell r="M41">
            <v>1503648257</v>
          </cell>
          <cell r="P41">
            <v>15789705</v>
          </cell>
          <cell r="Q41">
            <v>764485</v>
          </cell>
          <cell r="R41">
            <v>93189488.900000006</v>
          </cell>
          <cell r="S41">
            <v>444207984.60000002</v>
          </cell>
          <cell r="T41">
            <v>-82548222</v>
          </cell>
          <cell r="W41">
            <v>69359636</v>
          </cell>
          <cell r="X41">
            <v>524208888</v>
          </cell>
          <cell r="Y41">
            <v>14732732897</v>
          </cell>
          <cell r="Z41">
            <v>164747380</v>
          </cell>
          <cell r="AA41">
            <v>14567985517</v>
          </cell>
          <cell r="AB41">
            <v>11461647609.550001</v>
          </cell>
          <cell r="AC41">
            <v>3106337907.4499989</v>
          </cell>
          <cell r="AD41">
            <v>14567985517</v>
          </cell>
          <cell r="AE41">
            <v>0</v>
          </cell>
        </row>
        <row r="42">
          <cell r="A42">
            <v>37561</v>
          </cell>
          <cell r="B42">
            <v>12096911963</v>
          </cell>
          <cell r="C42">
            <v>327498181</v>
          </cell>
          <cell r="D42">
            <v>299888733</v>
          </cell>
          <cell r="F42">
            <v>12724298877</v>
          </cell>
          <cell r="G42">
            <v>235664</v>
          </cell>
          <cell r="H42">
            <v>233020188</v>
          </cell>
          <cell r="K42">
            <v>18557101</v>
          </cell>
          <cell r="L42">
            <v>1280000</v>
          </cell>
          <cell r="M42">
            <v>1615834942</v>
          </cell>
          <cell r="P42">
            <v>17799917</v>
          </cell>
          <cell r="Q42">
            <v>764485</v>
          </cell>
          <cell r="R42">
            <v>93946184.88000001</v>
          </cell>
          <cell r="S42">
            <v>456000687.39999998</v>
          </cell>
          <cell r="T42">
            <v>-96726459</v>
          </cell>
          <cell r="W42">
            <v>95292371</v>
          </cell>
          <cell r="X42">
            <v>548512784</v>
          </cell>
          <cell r="Y42">
            <v>15160303958</v>
          </cell>
          <cell r="Z42">
            <v>166053621</v>
          </cell>
          <cell r="AA42">
            <v>14994250337</v>
          </cell>
          <cell r="AB42">
            <v>11461647609.550001</v>
          </cell>
          <cell r="AC42">
            <v>3532602727.4499989</v>
          </cell>
          <cell r="AD42">
            <v>14994250337</v>
          </cell>
          <cell r="AE42">
            <v>0</v>
          </cell>
        </row>
        <row r="43">
          <cell r="A43">
            <v>37591</v>
          </cell>
          <cell r="B43">
            <v>12622730134</v>
          </cell>
          <cell r="C43">
            <v>328056557</v>
          </cell>
          <cell r="D43">
            <v>303798863</v>
          </cell>
          <cell r="F43">
            <v>13254585554</v>
          </cell>
          <cell r="G43">
            <v>0</v>
          </cell>
          <cell r="H43">
            <v>39505086</v>
          </cell>
          <cell r="I43">
            <v>16979368</v>
          </cell>
          <cell r="J43">
            <v>22525718</v>
          </cell>
          <cell r="K43">
            <v>0</v>
          </cell>
          <cell r="L43">
            <v>0</v>
          </cell>
          <cell r="M43">
            <v>1929663233.9860301</v>
          </cell>
          <cell r="N43">
            <v>1569803501.8860302</v>
          </cell>
          <cell r="O43">
            <v>359859732.10000002</v>
          </cell>
          <cell r="P43">
            <v>20187635</v>
          </cell>
          <cell r="Q43">
            <v>0</v>
          </cell>
          <cell r="R43">
            <v>93678954.390000001</v>
          </cell>
          <cell r="S43">
            <v>470859234.79999995</v>
          </cell>
          <cell r="T43">
            <v>-141860083</v>
          </cell>
          <cell r="U43">
            <v>-125107709</v>
          </cell>
          <cell r="V43">
            <v>-16752374</v>
          </cell>
          <cell r="W43">
            <v>92580659</v>
          </cell>
          <cell r="X43">
            <v>515258765</v>
          </cell>
          <cell r="Y43">
            <v>15759200274</v>
          </cell>
          <cell r="Z43">
            <v>178746866</v>
          </cell>
          <cell r="AA43">
            <v>15580453409</v>
          </cell>
          <cell r="AB43">
            <v>11461647609.550001</v>
          </cell>
          <cell r="AC43">
            <v>4118805799.4499989</v>
          </cell>
          <cell r="AD43">
            <v>15214820332.9</v>
          </cell>
          <cell r="AE43">
            <v>365633076.10000002</v>
          </cell>
        </row>
        <row r="44">
          <cell r="A44">
            <v>37622</v>
          </cell>
          <cell r="B44">
            <v>12797265915</v>
          </cell>
          <cell r="C44">
            <v>346016469</v>
          </cell>
          <cell r="D44">
            <v>307153008</v>
          </cell>
          <cell r="F44">
            <v>13450435392</v>
          </cell>
          <cell r="G44">
            <v>0</v>
          </cell>
          <cell r="H44">
            <v>43534622</v>
          </cell>
          <cell r="I44">
            <v>23088504</v>
          </cell>
          <cell r="J44">
            <v>20446118</v>
          </cell>
          <cell r="K44">
            <v>0</v>
          </cell>
          <cell r="L44">
            <v>0</v>
          </cell>
          <cell r="M44">
            <v>2017050616</v>
          </cell>
          <cell r="N44">
            <v>1656922636</v>
          </cell>
          <cell r="O44">
            <v>360127980</v>
          </cell>
          <cell r="P44">
            <v>21655824</v>
          </cell>
          <cell r="Q44">
            <v>0</v>
          </cell>
          <cell r="R44">
            <v>94016024</v>
          </cell>
          <cell r="S44">
            <v>481231195</v>
          </cell>
          <cell r="T44">
            <v>-80253461</v>
          </cell>
          <cell r="U44">
            <v>-70351213</v>
          </cell>
          <cell r="V44">
            <v>-9902248</v>
          </cell>
          <cell r="W44">
            <v>108624510</v>
          </cell>
          <cell r="X44">
            <v>603618268</v>
          </cell>
          <cell r="Y44">
            <v>16136294722</v>
          </cell>
          <cell r="Z44">
            <v>178865259</v>
          </cell>
          <cell r="AA44">
            <v>15957429463</v>
          </cell>
          <cell r="AB44">
            <v>15580453409</v>
          </cell>
          <cell r="AC44">
            <v>376976054</v>
          </cell>
          <cell r="AD44">
            <v>15586757613</v>
          </cell>
          <cell r="AE44">
            <v>370671850</v>
          </cell>
        </row>
        <row r="45">
          <cell r="A45">
            <v>37653</v>
          </cell>
          <cell r="B45">
            <v>13057856292</v>
          </cell>
          <cell r="C45">
            <v>347401907</v>
          </cell>
          <cell r="D45">
            <v>311203981</v>
          </cell>
          <cell r="F45">
            <v>13716462180</v>
          </cell>
          <cell r="H45">
            <v>36133384</v>
          </cell>
          <cell r="I45">
            <v>20812700</v>
          </cell>
          <cell r="J45">
            <v>15320684</v>
          </cell>
          <cell r="M45">
            <v>2143928255</v>
          </cell>
          <cell r="N45">
            <v>1783372947</v>
          </cell>
          <cell r="O45">
            <v>360555308</v>
          </cell>
          <cell r="P45">
            <v>24022751</v>
          </cell>
          <cell r="R45">
            <v>94901131</v>
          </cell>
          <cell r="S45">
            <v>493348458</v>
          </cell>
          <cell r="T45">
            <v>-94849892</v>
          </cell>
          <cell r="U45">
            <v>-85393522</v>
          </cell>
          <cell r="V45">
            <v>-9456370</v>
          </cell>
          <cell r="W45">
            <v>161417900</v>
          </cell>
          <cell r="X45">
            <v>654817597</v>
          </cell>
          <cell r="Y45">
            <v>16575364167</v>
          </cell>
          <cell r="Z45">
            <v>180995213</v>
          </cell>
          <cell r="AA45">
            <v>16394368954</v>
          </cell>
          <cell r="AB45">
            <v>15580453409</v>
          </cell>
          <cell r="AC45">
            <v>813915545</v>
          </cell>
          <cell r="AD45">
            <v>16027949332</v>
          </cell>
          <cell r="AE45">
            <v>366419622</v>
          </cell>
        </row>
        <row r="46">
          <cell r="A46">
            <v>37681</v>
          </cell>
          <cell r="B46">
            <v>13400835778</v>
          </cell>
          <cell r="C46">
            <v>348339611</v>
          </cell>
          <cell r="D46">
            <v>315718869</v>
          </cell>
          <cell r="F46">
            <v>14064894258</v>
          </cell>
          <cell r="H46">
            <v>36712211</v>
          </cell>
          <cell r="I46">
            <v>16189593</v>
          </cell>
          <cell r="J46">
            <v>20522618</v>
          </cell>
          <cell r="M46">
            <v>2388831649</v>
          </cell>
          <cell r="N46">
            <v>2026362172</v>
          </cell>
          <cell r="O46">
            <v>362469477</v>
          </cell>
          <cell r="P46">
            <v>25889008</v>
          </cell>
          <cell r="R46">
            <v>95804059</v>
          </cell>
          <cell r="S46">
            <v>506537065</v>
          </cell>
          <cell r="T46">
            <v>-112489701</v>
          </cell>
          <cell r="U46">
            <v>-101405445</v>
          </cell>
          <cell r="V46">
            <v>-11084256</v>
          </cell>
          <cell r="W46">
            <v>171452554</v>
          </cell>
          <cell r="X46">
            <v>661303977</v>
          </cell>
          <cell r="Y46">
            <v>17177631103</v>
          </cell>
          <cell r="Z46">
            <v>179354009</v>
          </cell>
          <cell r="AA46">
            <v>16998277094</v>
          </cell>
          <cell r="AB46">
            <v>15580453409</v>
          </cell>
          <cell r="AC46">
            <v>1417823685</v>
          </cell>
          <cell r="AD46">
            <v>16626369255</v>
          </cell>
          <cell r="AE46">
            <v>371907839</v>
          </cell>
        </row>
        <row r="47">
          <cell r="A47">
            <v>37712</v>
          </cell>
          <cell r="B47">
            <v>13647749886</v>
          </cell>
          <cell r="C47">
            <v>348970438</v>
          </cell>
          <cell r="D47">
            <v>319665675</v>
          </cell>
          <cell r="F47">
            <v>14316385999</v>
          </cell>
          <cell r="H47">
            <v>36153956</v>
          </cell>
          <cell r="I47">
            <v>15583042</v>
          </cell>
          <cell r="J47">
            <v>20570914</v>
          </cell>
          <cell r="M47">
            <v>2638804439</v>
          </cell>
          <cell r="N47">
            <v>2272302741</v>
          </cell>
          <cell r="O47">
            <v>366501698</v>
          </cell>
          <cell r="P47">
            <v>27813011</v>
          </cell>
          <cell r="R47">
            <v>95462178</v>
          </cell>
          <cell r="S47">
            <v>517810385</v>
          </cell>
          <cell r="T47">
            <v>-87232822</v>
          </cell>
          <cell r="U47">
            <v>-78415109</v>
          </cell>
          <cell r="V47">
            <v>-8817713</v>
          </cell>
          <cell r="W47">
            <v>185459206</v>
          </cell>
          <cell r="X47">
            <v>711498947</v>
          </cell>
          <cell r="Y47">
            <v>17730656352</v>
          </cell>
          <cell r="Z47">
            <v>175771290</v>
          </cell>
          <cell r="AA47">
            <v>17554885062</v>
          </cell>
          <cell r="AB47">
            <v>15580453409</v>
          </cell>
          <cell r="AC47">
            <v>1974431653</v>
          </cell>
          <cell r="AD47">
            <v>17176630163</v>
          </cell>
          <cell r="AE47">
            <v>378254899</v>
          </cell>
        </row>
        <row r="48">
          <cell r="A48">
            <v>37742</v>
          </cell>
          <cell r="B48">
            <v>13906532005</v>
          </cell>
          <cell r="C48">
            <v>350364353</v>
          </cell>
          <cell r="D48">
            <v>322796557</v>
          </cell>
          <cell r="F48">
            <v>14579692915</v>
          </cell>
          <cell r="H48">
            <v>35353747</v>
          </cell>
          <cell r="I48">
            <v>14552643</v>
          </cell>
          <cell r="J48">
            <v>20801104</v>
          </cell>
          <cell r="M48">
            <v>2932443163</v>
          </cell>
          <cell r="N48">
            <v>2562709251</v>
          </cell>
          <cell r="O48">
            <v>369733912</v>
          </cell>
          <cell r="P48">
            <v>30193459</v>
          </cell>
          <cell r="R48">
            <v>95733348</v>
          </cell>
          <cell r="S48">
            <v>529786606</v>
          </cell>
          <cell r="T48">
            <v>-84664161</v>
          </cell>
          <cell r="U48">
            <v>-75605919</v>
          </cell>
          <cell r="V48">
            <v>-9058241</v>
          </cell>
          <cell r="W48">
            <v>213058053</v>
          </cell>
          <cell r="X48">
            <v>753913846</v>
          </cell>
          <cell r="Y48">
            <v>18331597130</v>
          </cell>
          <cell r="Z48">
            <v>167748818</v>
          </cell>
          <cell r="AA48">
            <v>18163848312</v>
          </cell>
          <cell r="AB48">
            <v>15580453409</v>
          </cell>
          <cell r="AC48">
            <v>2583394903</v>
          </cell>
          <cell r="AD48">
            <v>17782371537</v>
          </cell>
          <cell r="AE48">
            <v>381476775</v>
          </cell>
        </row>
        <row r="49">
          <cell r="A49">
            <v>37773</v>
          </cell>
          <cell r="B49">
            <v>14347094320</v>
          </cell>
          <cell r="C49">
            <v>351886615</v>
          </cell>
          <cell r="D49">
            <v>326668613</v>
          </cell>
          <cell r="F49">
            <v>15025649548</v>
          </cell>
          <cell r="H49">
            <v>33058258</v>
          </cell>
          <cell r="I49">
            <v>11551782</v>
          </cell>
          <cell r="J49">
            <v>21506476</v>
          </cell>
          <cell r="M49">
            <v>3467578298</v>
          </cell>
          <cell r="N49">
            <v>3095338077</v>
          </cell>
          <cell r="O49">
            <v>372240221</v>
          </cell>
          <cell r="P49">
            <v>32627709</v>
          </cell>
          <cell r="R49">
            <v>95895649</v>
          </cell>
          <cell r="S49">
            <v>544823867</v>
          </cell>
          <cell r="T49">
            <v>-135544089</v>
          </cell>
          <cell r="U49">
            <v>-121652954</v>
          </cell>
          <cell r="V49">
            <v>-13891135</v>
          </cell>
          <cell r="W49">
            <v>250335903</v>
          </cell>
          <cell r="X49">
            <v>755511330</v>
          </cell>
          <cell r="Y49">
            <v>19314425143</v>
          </cell>
          <cell r="Z49">
            <v>170392795</v>
          </cell>
          <cell r="AA49">
            <v>19144032348</v>
          </cell>
          <cell r="AB49">
            <v>15580453409</v>
          </cell>
          <cell r="AC49">
            <v>3563578939</v>
          </cell>
          <cell r="AD49">
            <v>18764176786</v>
          </cell>
          <cell r="AE49">
            <v>379855562</v>
          </cell>
        </row>
        <row r="50">
          <cell r="A50">
            <v>37803</v>
          </cell>
          <cell r="B50">
            <v>14663220563</v>
          </cell>
          <cell r="C50">
            <v>352882476</v>
          </cell>
          <cell r="D50">
            <v>332148695</v>
          </cell>
          <cell r="F50">
            <v>15348251734</v>
          </cell>
          <cell r="H50">
            <v>31759334</v>
          </cell>
          <cell r="I50">
            <v>10579020</v>
          </cell>
          <cell r="J50">
            <v>21180314</v>
          </cell>
          <cell r="K50">
            <v>0</v>
          </cell>
          <cell r="M50">
            <v>3884711609</v>
          </cell>
          <cell r="N50">
            <v>3510731031</v>
          </cell>
          <cell r="O50">
            <v>373980578</v>
          </cell>
          <cell r="P50">
            <v>33821323</v>
          </cell>
          <cell r="R50">
            <v>96956493</v>
          </cell>
          <cell r="S50">
            <v>556776556</v>
          </cell>
          <cell r="T50">
            <v>-100075254</v>
          </cell>
          <cell r="U50">
            <v>-89752804</v>
          </cell>
          <cell r="V50">
            <v>-10322450</v>
          </cell>
          <cell r="W50">
            <v>281567932</v>
          </cell>
          <cell r="X50">
            <v>835225727</v>
          </cell>
          <cell r="Y50">
            <v>20133769727</v>
          </cell>
          <cell r="Z50">
            <v>174635586</v>
          </cell>
          <cell r="AA50">
            <v>19959134141</v>
          </cell>
          <cell r="AB50">
            <v>15580453409</v>
          </cell>
          <cell r="AC50">
            <v>4378680732</v>
          </cell>
          <cell r="AD50">
            <v>19574295699</v>
          </cell>
          <cell r="AE50">
            <v>384838442</v>
          </cell>
        </row>
        <row r="51">
          <cell r="A51">
            <v>37834</v>
          </cell>
          <cell r="B51">
            <v>14899957943</v>
          </cell>
          <cell r="C51">
            <v>354024686</v>
          </cell>
          <cell r="D51">
            <v>338469608</v>
          </cell>
          <cell r="F51">
            <v>15592452237</v>
          </cell>
          <cell r="H51">
            <v>31383098</v>
          </cell>
          <cell r="I51">
            <v>11280564</v>
          </cell>
          <cell r="J51">
            <v>20102534</v>
          </cell>
          <cell r="K51">
            <v>0</v>
          </cell>
          <cell r="M51">
            <v>4053611732</v>
          </cell>
          <cell r="N51">
            <v>3678371466</v>
          </cell>
          <cell r="O51">
            <v>375240266</v>
          </cell>
          <cell r="P51">
            <v>34685912</v>
          </cell>
          <cell r="R51">
            <v>96475829</v>
          </cell>
          <cell r="S51">
            <v>569010586</v>
          </cell>
          <cell r="T51">
            <v>-95380258</v>
          </cell>
          <cell r="U51">
            <v>-84105051</v>
          </cell>
          <cell r="V51">
            <v>-11275207</v>
          </cell>
          <cell r="W51">
            <v>288737355</v>
          </cell>
          <cell r="X51">
            <v>858843512</v>
          </cell>
          <cell r="Y51">
            <v>20570976491</v>
          </cell>
          <cell r="Z51">
            <v>174456762</v>
          </cell>
          <cell r="AA51">
            <v>20396519729</v>
          </cell>
          <cell r="AB51">
            <v>15580453409</v>
          </cell>
          <cell r="AC51">
            <v>4816066320</v>
          </cell>
          <cell r="AD51">
            <v>20012452136</v>
          </cell>
          <cell r="AE51">
            <v>384067593</v>
          </cell>
        </row>
        <row r="52">
          <cell r="A52">
            <v>37865</v>
          </cell>
          <cell r="B52">
            <v>15234368806</v>
          </cell>
          <cell r="C52">
            <v>354195979</v>
          </cell>
          <cell r="D52">
            <v>342149987</v>
          </cell>
          <cell r="F52">
            <v>15930714772</v>
          </cell>
          <cell r="H52">
            <v>30922684</v>
          </cell>
          <cell r="I52">
            <v>11057324</v>
          </cell>
          <cell r="J52">
            <v>19865360</v>
          </cell>
          <cell r="M52">
            <v>4200123989</v>
          </cell>
          <cell r="N52">
            <v>3821629045</v>
          </cell>
          <cell r="O52">
            <v>378494944</v>
          </cell>
          <cell r="P52">
            <v>36240171</v>
          </cell>
          <cell r="R52">
            <v>97202609</v>
          </cell>
          <cell r="S52">
            <v>582999410</v>
          </cell>
          <cell r="T52">
            <v>-121370013</v>
          </cell>
          <cell r="U52">
            <v>-108584816</v>
          </cell>
          <cell r="V52">
            <v>-12785197</v>
          </cell>
          <cell r="W52">
            <v>304345135</v>
          </cell>
          <cell r="X52">
            <v>863177141</v>
          </cell>
          <cell r="Y52">
            <v>21061178757</v>
          </cell>
          <cell r="Z52">
            <v>174661822</v>
          </cell>
          <cell r="AA52">
            <v>20886516935</v>
          </cell>
          <cell r="AB52">
            <v>15580453409</v>
          </cell>
          <cell r="AC52">
            <v>5306063526</v>
          </cell>
          <cell r="AD52">
            <v>20500941828</v>
          </cell>
          <cell r="AE52">
            <v>385575107</v>
          </cell>
        </row>
        <row r="53">
          <cell r="A53">
            <v>37895</v>
          </cell>
          <cell r="B53">
            <v>15518394040</v>
          </cell>
          <cell r="C53">
            <v>355890027</v>
          </cell>
          <cell r="D53">
            <v>347858588</v>
          </cell>
          <cell r="F53">
            <v>16222142655</v>
          </cell>
          <cell r="H53">
            <v>28062662</v>
          </cell>
          <cell r="I53">
            <v>8580354</v>
          </cell>
          <cell r="J53">
            <v>19482308</v>
          </cell>
          <cell r="M53">
            <v>4342920220</v>
          </cell>
          <cell r="N53">
            <v>3960971022</v>
          </cell>
          <cell r="O53">
            <v>381949198</v>
          </cell>
          <cell r="P53">
            <v>37378676</v>
          </cell>
          <cell r="R53">
            <v>98247091</v>
          </cell>
          <cell r="S53">
            <v>595228775.39999998</v>
          </cell>
          <cell r="T53">
            <v>-111053104</v>
          </cell>
          <cell r="U53">
            <v>-100466045</v>
          </cell>
          <cell r="V53">
            <v>-10587058</v>
          </cell>
          <cell r="W53">
            <v>314790058</v>
          </cell>
          <cell r="X53">
            <v>897212820</v>
          </cell>
          <cell r="Y53">
            <v>21527717033</v>
          </cell>
          <cell r="Z53">
            <v>180204070</v>
          </cell>
          <cell r="AA53">
            <v>21347512963</v>
          </cell>
          <cell r="AB53">
            <v>15580453409</v>
          </cell>
          <cell r="AC53">
            <v>5767059554</v>
          </cell>
          <cell r="AD53">
            <v>20956668515</v>
          </cell>
          <cell r="AE53">
            <v>390844448</v>
          </cell>
        </row>
        <row r="54">
          <cell r="A54">
            <v>37926</v>
          </cell>
          <cell r="B54">
            <v>15912741580</v>
          </cell>
          <cell r="C54">
            <v>357252303</v>
          </cell>
          <cell r="D54">
            <v>353339263</v>
          </cell>
          <cell r="F54">
            <v>16623333146</v>
          </cell>
          <cell r="H54">
            <v>27592461</v>
          </cell>
          <cell r="I54">
            <v>7819371</v>
          </cell>
          <cell r="J54">
            <v>19773090</v>
          </cell>
          <cell r="M54">
            <v>4509725628</v>
          </cell>
          <cell r="N54">
            <v>4125669347</v>
          </cell>
          <cell r="O54">
            <v>384056281</v>
          </cell>
          <cell r="P54">
            <v>38469378</v>
          </cell>
          <cell r="R54">
            <v>98451452</v>
          </cell>
          <cell r="S54">
            <v>608592515</v>
          </cell>
          <cell r="T54">
            <v>-136662241</v>
          </cell>
          <cell r="U54">
            <v>-124566940</v>
          </cell>
          <cell r="V54">
            <v>-12095302</v>
          </cell>
          <cell r="W54">
            <v>327800103</v>
          </cell>
          <cell r="X54">
            <v>898181829</v>
          </cell>
          <cell r="Y54">
            <v>22097302442</v>
          </cell>
          <cell r="Z54">
            <v>182196652</v>
          </cell>
          <cell r="AA54">
            <v>21915105790</v>
          </cell>
          <cell r="AB54">
            <v>15580453409</v>
          </cell>
          <cell r="AC54">
            <v>6334652381</v>
          </cell>
          <cell r="AD54">
            <v>21523371721</v>
          </cell>
          <cell r="AE54">
            <v>391734069</v>
          </cell>
        </row>
        <row r="55">
          <cell r="A55">
            <v>37956</v>
          </cell>
          <cell r="B55">
            <v>17032941594</v>
          </cell>
          <cell r="C55">
            <v>358786181</v>
          </cell>
          <cell r="D55">
            <v>358911805</v>
          </cell>
          <cell r="F55">
            <v>17750639580</v>
          </cell>
          <cell r="H55">
            <v>27506490</v>
          </cell>
          <cell r="I55">
            <v>8055667</v>
          </cell>
          <cell r="J55">
            <v>19450823</v>
          </cell>
          <cell r="M55">
            <v>4972679209</v>
          </cell>
          <cell r="N55">
            <v>4581680647</v>
          </cell>
          <cell r="O55">
            <v>390998562</v>
          </cell>
          <cell r="P55">
            <v>39523432</v>
          </cell>
          <cell r="R55">
            <v>99126339</v>
          </cell>
          <cell r="S55">
            <v>768671817</v>
          </cell>
          <cell r="T55">
            <v>-112131765</v>
          </cell>
          <cell r="U55">
            <v>-101855187</v>
          </cell>
          <cell r="V55">
            <v>-10276578</v>
          </cell>
          <cell r="W55">
            <v>347257676</v>
          </cell>
          <cell r="X55">
            <v>1102924067</v>
          </cell>
          <cell r="Y55">
            <v>23893272778</v>
          </cell>
          <cell r="Z55">
            <v>197309979</v>
          </cell>
          <cell r="AA55">
            <v>23695962799</v>
          </cell>
          <cell r="AB55">
            <v>15580453409</v>
          </cell>
          <cell r="AC55">
            <v>8115509390</v>
          </cell>
          <cell r="AD55">
            <v>23295789992</v>
          </cell>
          <cell r="AE55">
            <v>400172807</v>
          </cell>
        </row>
        <row r="56">
          <cell r="A56">
            <v>37987</v>
          </cell>
          <cell r="B56">
            <v>17346249454</v>
          </cell>
          <cell r="C56">
            <v>380185541</v>
          </cell>
          <cell r="D56">
            <v>364541265</v>
          </cell>
          <cell r="F56">
            <v>18090976260</v>
          </cell>
          <cell r="H56">
            <v>20156095</v>
          </cell>
          <cell r="I56">
            <v>260581</v>
          </cell>
          <cell r="J56">
            <v>19895514</v>
          </cell>
          <cell r="M56">
            <v>5115974824</v>
          </cell>
          <cell r="N56">
            <v>4724124277</v>
          </cell>
          <cell r="O56">
            <v>391850547</v>
          </cell>
          <cell r="P56">
            <v>40220015</v>
          </cell>
          <cell r="R56">
            <v>100617192</v>
          </cell>
          <cell r="S56">
            <v>802677174</v>
          </cell>
          <cell r="T56">
            <v>-69901914</v>
          </cell>
          <cell r="U56">
            <v>-63042213</v>
          </cell>
          <cell r="V56">
            <v>-6859701</v>
          </cell>
          <cell r="W56">
            <v>359973118</v>
          </cell>
          <cell r="X56">
            <v>1193365570</v>
          </cell>
          <cell r="Y56">
            <v>24460692764</v>
          </cell>
          <cell r="Z56">
            <v>196123321</v>
          </cell>
          <cell r="AA56">
            <v>24264569443</v>
          </cell>
          <cell r="AB56">
            <v>23695962799</v>
          </cell>
          <cell r="AC56">
            <v>568606644</v>
          </cell>
          <cell r="AD56">
            <v>23859683083</v>
          </cell>
          <cell r="AE56">
            <v>404886360</v>
          </cell>
        </row>
        <row r="57">
          <cell r="A57">
            <v>38018</v>
          </cell>
          <cell r="B57">
            <v>17764029177</v>
          </cell>
          <cell r="C57">
            <v>382324312</v>
          </cell>
          <cell r="D57">
            <v>371535835</v>
          </cell>
          <cell r="F57">
            <v>18517889324</v>
          </cell>
          <cell r="H57">
            <v>26374466</v>
          </cell>
          <cell r="I57">
            <v>715023</v>
          </cell>
          <cell r="J57">
            <v>25659443</v>
          </cell>
          <cell r="M57">
            <v>5316785061</v>
          </cell>
          <cell r="N57">
            <v>4923128316</v>
          </cell>
          <cell r="O57">
            <v>393656745</v>
          </cell>
          <cell r="P57">
            <v>43601108</v>
          </cell>
          <cell r="R57">
            <v>100772154</v>
          </cell>
          <cell r="S57">
            <v>843810503</v>
          </cell>
          <cell r="T57">
            <v>-79149295</v>
          </cell>
          <cell r="U57">
            <v>-73071000</v>
          </cell>
          <cell r="V57">
            <v>-6078295</v>
          </cell>
          <cell r="W57">
            <v>386999543</v>
          </cell>
          <cell r="X57">
            <v>1252432905</v>
          </cell>
          <cell r="Y57">
            <v>25157082864</v>
          </cell>
          <cell r="Z57">
            <v>197869626</v>
          </cell>
          <cell r="AA57">
            <v>24959213238</v>
          </cell>
          <cell r="AB57">
            <v>23695962799</v>
          </cell>
          <cell r="AC57">
            <v>1263250439</v>
          </cell>
          <cell r="AD57">
            <v>24545975345</v>
          </cell>
          <cell r="AE57">
            <v>413237893</v>
          </cell>
        </row>
        <row r="58">
          <cell r="A58">
            <v>38047</v>
          </cell>
          <cell r="B58">
            <v>18414423680</v>
          </cell>
          <cell r="C58">
            <v>383924533</v>
          </cell>
          <cell r="D58">
            <v>377994263</v>
          </cell>
          <cell r="F58">
            <v>19176342476</v>
          </cell>
          <cell r="H58">
            <v>25915512</v>
          </cell>
          <cell r="I58">
            <v>5825445</v>
          </cell>
          <cell r="J58">
            <v>20090067</v>
          </cell>
          <cell r="M58">
            <v>5671970934</v>
          </cell>
          <cell r="N58">
            <v>5273949188</v>
          </cell>
          <cell r="O58">
            <v>398021746</v>
          </cell>
          <cell r="P58">
            <v>45002597</v>
          </cell>
          <cell r="R58">
            <v>101201125</v>
          </cell>
          <cell r="S58">
            <v>908540888</v>
          </cell>
          <cell r="T58">
            <v>-94760128</v>
          </cell>
          <cell r="U58">
            <v>-87786614</v>
          </cell>
          <cell r="V58">
            <v>-6973514</v>
          </cell>
          <cell r="W58">
            <v>410032059</v>
          </cell>
          <cell r="X58">
            <v>1325013944</v>
          </cell>
          <cell r="Y58">
            <v>26244245463</v>
          </cell>
          <cell r="Z58">
            <v>195566919</v>
          </cell>
          <cell r="AA58">
            <v>26048678544</v>
          </cell>
          <cell r="AB58">
            <v>23695962799</v>
          </cell>
          <cell r="AC58">
            <v>2352715745</v>
          </cell>
          <cell r="AD58">
            <v>25637540245</v>
          </cell>
          <cell r="AE58">
            <v>411138299</v>
          </cell>
        </row>
        <row r="59">
          <cell r="A59">
            <v>38078</v>
          </cell>
          <cell r="B59">
            <v>18883721950</v>
          </cell>
          <cell r="C59">
            <v>386374979</v>
          </cell>
          <cell r="D59">
            <v>382833517</v>
          </cell>
          <cell r="F59">
            <v>19652930446</v>
          </cell>
          <cell r="H59">
            <v>26985010</v>
          </cell>
          <cell r="I59">
            <v>6227009</v>
          </cell>
          <cell r="J59">
            <v>20758001</v>
          </cell>
          <cell r="M59">
            <v>6062986970</v>
          </cell>
          <cell r="N59">
            <v>5662625108</v>
          </cell>
          <cell r="O59">
            <v>400361862</v>
          </cell>
          <cell r="P59">
            <v>46266269</v>
          </cell>
          <cell r="R59">
            <v>100748441</v>
          </cell>
          <cell r="S59">
            <v>952388527</v>
          </cell>
          <cell r="T59">
            <v>-103005639</v>
          </cell>
          <cell r="U59">
            <v>-96694531</v>
          </cell>
          <cell r="V59">
            <v>-6311108</v>
          </cell>
          <cell r="W59">
            <v>475583261</v>
          </cell>
          <cell r="X59">
            <v>1425714590</v>
          </cell>
          <cell r="Y59">
            <v>27214883285</v>
          </cell>
          <cell r="Z59">
            <v>192372214</v>
          </cell>
          <cell r="AA59">
            <v>27022511071</v>
          </cell>
          <cell r="AB59">
            <v>23695962799</v>
          </cell>
          <cell r="AC59">
            <v>3326548272</v>
          </cell>
          <cell r="AD59">
            <v>26607702316</v>
          </cell>
          <cell r="AE59">
            <v>414808755</v>
          </cell>
        </row>
        <row r="60">
          <cell r="A60">
            <v>38108</v>
          </cell>
          <cell r="B60">
            <v>19241617230</v>
          </cell>
          <cell r="C60">
            <v>390657652</v>
          </cell>
          <cell r="D60">
            <v>394854472</v>
          </cell>
          <cell r="F60">
            <v>20027129354</v>
          </cell>
          <cell r="H60">
            <v>27337780</v>
          </cell>
          <cell r="I60">
            <v>6644108</v>
          </cell>
          <cell r="J60">
            <v>20693672</v>
          </cell>
          <cell r="M60">
            <v>6520486828</v>
          </cell>
          <cell r="N60">
            <v>6117914832</v>
          </cell>
          <cell r="O60">
            <v>402571996</v>
          </cell>
          <cell r="P60">
            <v>46767708</v>
          </cell>
          <cell r="R60">
            <v>101254750</v>
          </cell>
          <cell r="S60">
            <v>824050596.04999995</v>
          </cell>
          <cell r="T60">
            <v>-101953968</v>
          </cell>
          <cell r="U60">
            <v>-95696736</v>
          </cell>
          <cell r="V60">
            <v>-6257232</v>
          </cell>
          <cell r="W60">
            <v>477691588</v>
          </cell>
          <cell r="X60">
            <v>1301042966</v>
          </cell>
          <cell r="Y60">
            <v>27922764636</v>
          </cell>
          <cell r="Z60">
            <v>185334974</v>
          </cell>
          <cell r="AA60">
            <v>27737429662</v>
          </cell>
          <cell r="AB60">
            <v>23695962799</v>
          </cell>
          <cell r="AC60">
            <v>4041466863</v>
          </cell>
          <cell r="AD60">
            <v>27320421226</v>
          </cell>
          <cell r="AE60">
            <v>417008436</v>
          </cell>
        </row>
        <row r="61">
          <cell r="A61">
            <v>38139</v>
          </cell>
          <cell r="B61">
            <v>19882179898</v>
          </cell>
          <cell r="C61">
            <v>398570008</v>
          </cell>
          <cell r="D61">
            <v>410255427</v>
          </cell>
          <cell r="F61">
            <v>20691005333</v>
          </cell>
          <cell r="H61">
            <v>29339953</v>
          </cell>
          <cell r="I61">
            <v>8535507</v>
          </cell>
          <cell r="J61">
            <v>20804446</v>
          </cell>
          <cell r="M61">
            <v>7370902723</v>
          </cell>
          <cell r="N61">
            <v>6963909913</v>
          </cell>
          <cell r="O61">
            <v>406992810</v>
          </cell>
          <cell r="P61">
            <v>47038006</v>
          </cell>
          <cell r="R61">
            <v>103282999</v>
          </cell>
          <cell r="S61">
            <v>747629261</v>
          </cell>
          <cell r="T61">
            <v>-111103945</v>
          </cell>
          <cell r="U61">
            <v>-106208019</v>
          </cell>
          <cell r="V61">
            <v>-4895926</v>
          </cell>
          <cell r="W61">
            <v>781426014</v>
          </cell>
          <cell r="X61">
            <v>1521234329</v>
          </cell>
          <cell r="Y61">
            <v>29659520344</v>
          </cell>
          <cell r="Z61">
            <v>187697561</v>
          </cell>
          <cell r="AA61">
            <v>29471822783</v>
          </cell>
          <cell r="AB61">
            <v>23695962799</v>
          </cell>
          <cell r="AC61">
            <v>5775859984</v>
          </cell>
          <cell r="AD61">
            <v>29048921453</v>
          </cell>
          <cell r="AE61">
            <v>422901330</v>
          </cell>
        </row>
        <row r="62">
          <cell r="A62">
            <v>38169</v>
          </cell>
          <cell r="B62">
            <v>20193592978</v>
          </cell>
          <cell r="C62">
            <v>409759494</v>
          </cell>
          <cell r="D62">
            <v>442908393</v>
          </cell>
          <cell r="F62">
            <v>21046260865</v>
          </cell>
          <cell r="H62">
            <v>29387457</v>
          </cell>
          <cell r="I62">
            <v>8461323</v>
          </cell>
          <cell r="J62">
            <v>20926134</v>
          </cell>
          <cell r="M62">
            <v>8048592278</v>
          </cell>
          <cell r="N62">
            <v>7640289594</v>
          </cell>
          <cell r="O62">
            <v>408302684</v>
          </cell>
          <cell r="P62">
            <v>48052408</v>
          </cell>
          <cell r="R62">
            <v>102447463</v>
          </cell>
          <cell r="S62">
            <v>759612678</v>
          </cell>
          <cell r="T62">
            <v>-57013146</v>
          </cell>
          <cell r="U62">
            <v>-53236236</v>
          </cell>
          <cell r="V62">
            <v>-3776910</v>
          </cell>
          <cell r="W62">
            <v>457677425</v>
          </cell>
          <cell r="X62">
            <v>1262724420</v>
          </cell>
          <cell r="Y62">
            <v>30435017428</v>
          </cell>
          <cell r="Z62">
            <v>189806321</v>
          </cell>
          <cell r="AA62">
            <v>30245211107</v>
          </cell>
          <cell r="AB62">
            <v>23695962799</v>
          </cell>
          <cell r="AC62">
            <v>6549248308</v>
          </cell>
          <cell r="AD62">
            <v>29819759199</v>
          </cell>
          <cell r="AE62">
            <v>425451908</v>
          </cell>
        </row>
        <row r="63">
          <cell r="A63">
            <v>38200</v>
          </cell>
          <cell r="B63">
            <v>20373954625</v>
          </cell>
          <cell r="C63">
            <v>419362410</v>
          </cell>
          <cell r="D63">
            <v>486911802</v>
          </cell>
          <cell r="F63">
            <v>21280228837</v>
          </cell>
          <cell r="H63">
            <v>28305894</v>
          </cell>
          <cell r="I63">
            <v>8080695</v>
          </cell>
          <cell r="J63">
            <v>20225199</v>
          </cell>
          <cell r="M63">
            <v>8203358247</v>
          </cell>
          <cell r="N63">
            <v>7793714413</v>
          </cell>
          <cell r="O63">
            <v>409643834</v>
          </cell>
          <cell r="P63">
            <v>48369000</v>
          </cell>
          <cell r="R63">
            <v>106337548</v>
          </cell>
          <cell r="S63">
            <v>769668181</v>
          </cell>
          <cell r="T63">
            <v>-38125117</v>
          </cell>
          <cell r="U63">
            <v>-34252090</v>
          </cell>
          <cell r="V63">
            <v>-3873027</v>
          </cell>
          <cell r="W63">
            <v>464532638</v>
          </cell>
          <cell r="X63">
            <v>1302413250</v>
          </cell>
          <cell r="Y63">
            <v>30862675228</v>
          </cell>
          <cell r="Z63">
            <v>186958824</v>
          </cell>
          <cell r="AA63">
            <v>30675716404</v>
          </cell>
          <cell r="AB63">
            <v>23695962799</v>
          </cell>
          <cell r="AC63">
            <v>6979753605</v>
          </cell>
          <cell r="AD63">
            <v>30249720398</v>
          </cell>
          <cell r="AE63">
            <v>425996006</v>
          </cell>
        </row>
        <row r="64">
          <cell r="A64">
            <v>38231</v>
          </cell>
          <cell r="B64">
            <v>20796919318</v>
          </cell>
          <cell r="C64">
            <v>429108296</v>
          </cell>
          <cell r="D64">
            <v>550094320</v>
          </cell>
          <cell r="F64">
            <v>21776121934</v>
          </cell>
          <cell r="H64">
            <v>31633052</v>
          </cell>
          <cell r="I64">
            <v>8338241</v>
          </cell>
          <cell r="J64">
            <v>23294811</v>
          </cell>
          <cell r="M64">
            <v>8409238601</v>
          </cell>
          <cell r="N64">
            <v>7995904305</v>
          </cell>
          <cell r="O64">
            <v>413334296</v>
          </cell>
          <cell r="P64">
            <v>49024914</v>
          </cell>
          <cell r="R64">
            <v>107050989</v>
          </cell>
          <cell r="S64">
            <v>786196782</v>
          </cell>
          <cell r="T64">
            <v>-48836441</v>
          </cell>
          <cell r="U64">
            <v>-44221451</v>
          </cell>
          <cell r="V64">
            <v>-4614990</v>
          </cell>
          <cell r="W64">
            <v>474482639</v>
          </cell>
          <cell r="X64">
            <v>1318893969</v>
          </cell>
          <cell r="Y64">
            <v>31584912470</v>
          </cell>
          <cell r="Z64">
            <v>186632278</v>
          </cell>
          <cell r="AA64">
            <v>31398280192</v>
          </cell>
          <cell r="AB64">
            <v>23695962799</v>
          </cell>
          <cell r="AC64">
            <v>7702317393</v>
          </cell>
          <cell r="AD64">
            <v>30966266075</v>
          </cell>
          <cell r="AE64">
            <v>432014117</v>
          </cell>
        </row>
        <row r="65">
          <cell r="A65">
            <v>38261</v>
          </cell>
          <cell r="B65">
            <v>21118568642</v>
          </cell>
          <cell r="C65">
            <v>443065102</v>
          </cell>
          <cell r="D65">
            <v>590325980</v>
          </cell>
          <cell r="F65">
            <v>22151959724</v>
          </cell>
          <cell r="H65">
            <v>30393611</v>
          </cell>
          <cell r="I65">
            <v>7912353</v>
          </cell>
          <cell r="J65">
            <v>22481258</v>
          </cell>
          <cell r="M65">
            <v>8592811029</v>
          </cell>
          <cell r="N65">
            <v>8178561047</v>
          </cell>
          <cell r="O65">
            <v>414249982</v>
          </cell>
          <cell r="P65">
            <v>49134001</v>
          </cell>
          <cell r="R65">
            <v>107758089</v>
          </cell>
          <cell r="S65">
            <v>797824682</v>
          </cell>
          <cell r="T65">
            <v>-48051249</v>
          </cell>
          <cell r="U65">
            <v>-43759726</v>
          </cell>
          <cell r="V65">
            <v>-4291523</v>
          </cell>
          <cell r="W65">
            <v>483505582</v>
          </cell>
          <cell r="X65">
            <v>1341037104</v>
          </cell>
          <cell r="Y65">
            <v>32165335469</v>
          </cell>
          <cell r="Z65">
            <v>191961027</v>
          </cell>
          <cell r="AA65">
            <v>31973374442</v>
          </cell>
          <cell r="AB65">
            <v>23695962799</v>
          </cell>
          <cell r="AC65">
            <v>8277411643</v>
          </cell>
          <cell r="AD65">
            <v>31540934725</v>
          </cell>
          <cell r="AE65">
            <v>432439717</v>
          </cell>
        </row>
        <row r="66">
          <cell r="A66">
            <v>38292</v>
          </cell>
          <cell r="B66">
            <v>21628588160</v>
          </cell>
          <cell r="C66">
            <v>448230321</v>
          </cell>
          <cell r="D66">
            <v>617459325</v>
          </cell>
          <cell r="F66">
            <v>22694277806</v>
          </cell>
          <cell r="H66">
            <v>30611134</v>
          </cell>
          <cell r="I66">
            <v>7935976</v>
          </cell>
          <cell r="J66">
            <v>22675158</v>
          </cell>
          <cell r="M66">
            <v>8798580967</v>
          </cell>
          <cell r="N66">
            <v>8380735745</v>
          </cell>
          <cell r="O66">
            <v>417845222</v>
          </cell>
          <cell r="P66">
            <v>49744089</v>
          </cell>
          <cell r="R66">
            <v>108266098</v>
          </cell>
          <cell r="S66">
            <v>721493978</v>
          </cell>
          <cell r="T66">
            <v>-52959922</v>
          </cell>
          <cell r="U66">
            <v>-48725125</v>
          </cell>
          <cell r="V66">
            <v>-4234797</v>
          </cell>
          <cell r="W66">
            <v>499800351</v>
          </cell>
          <cell r="X66">
            <v>1276600505</v>
          </cell>
          <cell r="Y66">
            <v>32849814501</v>
          </cell>
          <cell r="Z66">
            <v>191051018</v>
          </cell>
          <cell r="AA66">
            <v>32658763483</v>
          </cell>
          <cell r="AB66">
            <v>23695962799</v>
          </cell>
          <cell r="AC66">
            <v>8962800684</v>
          </cell>
          <cell r="AD66">
            <v>32222477900</v>
          </cell>
          <cell r="AE66">
            <v>436285583</v>
          </cell>
        </row>
        <row r="67">
          <cell r="A67">
            <v>38322</v>
          </cell>
          <cell r="B67">
            <v>22700048684</v>
          </cell>
          <cell r="C67">
            <v>453332483</v>
          </cell>
          <cell r="D67">
            <v>630932090</v>
          </cell>
          <cell r="F67">
            <v>23784313257</v>
          </cell>
          <cell r="H67">
            <v>31887663</v>
          </cell>
          <cell r="I67">
            <v>8148073</v>
          </cell>
          <cell r="J67">
            <v>23739590</v>
          </cell>
          <cell r="M67">
            <v>9316962097</v>
          </cell>
          <cell r="N67">
            <v>8896520489</v>
          </cell>
          <cell r="O67">
            <v>420441608</v>
          </cell>
          <cell r="P67">
            <v>47322931</v>
          </cell>
          <cell r="R67">
            <v>106383187</v>
          </cell>
          <cell r="S67">
            <v>741834551.53999996</v>
          </cell>
          <cell r="T67">
            <v>-119300425</v>
          </cell>
          <cell r="U67">
            <v>-109150007</v>
          </cell>
          <cell r="V67">
            <v>-10150418</v>
          </cell>
          <cell r="W67">
            <v>476450378</v>
          </cell>
          <cell r="X67">
            <v>1205367692</v>
          </cell>
          <cell r="Y67">
            <v>34385853640</v>
          </cell>
          <cell r="Z67">
            <v>209601653</v>
          </cell>
          <cell r="AA67">
            <v>34176251987</v>
          </cell>
          <cell r="AB67">
            <v>23695962799</v>
          </cell>
          <cell r="AC67">
            <v>10480289188</v>
          </cell>
          <cell r="AD67">
            <v>33742221207</v>
          </cell>
          <cell r="AE67">
            <v>434030780</v>
          </cell>
        </row>
        <row r="68">
          <cell r="A68">
            <v>38353</v>
          </cell>
          <cell r="B68">
            <v>22906687805</v>
          </cell>
          <cell r="C68">
            <v>478578572</v>
          </cell>
          <cell r="D68">
            <v>644081804</v>
          </cell>
          <cell r="F68">
            <v>24029348181</v>
          </cell>
          <cell r="H68">
            <v>40630980</v>
          </cell>
          <cell r="I68">
            <v>9741759</v>
          </cell>
          <cell r="J68">
            <v>30889221</v>
          </cell>
          <cell r="M68">
            <v>9489113945</v>
          </cell>
          <cell r="N68">
            <v>9066767538</v>
          </cell>
          <cell r="O68">
            <v>422346407</v>
          </cell>
          <cell r="P68">
            <v>47751309</v>
          </cell>
          <cell r="R68">
            <v>107210515</v>
          </cell>
          <cell r="S68">
            <v>746920202</v>
          </cell>
          <cell r="T68">
            <v>-68417200</v>
          </cell>
          <cell r="U68">
            <v>-62102211</v>
          </cell>
          <cell r="V68">
            <v>-6314989</v>
          </cell>
          <cell r="W68">
            <v>483499213</v>
          </cell>
          <cell r="X68">
            <v>1269212730</v>
          </cell>
          <cell r="Y68">
            <v>34876057145</v>
          </cell>
          <cell r="Z68">
            <v>207207509</v>
          </cell>
          <cell r="AA68">
            <v>34668849636</v>
          </cell>
          <cell r="AB68">
            <v>34176251987</v>
          </cell>
          <cell r="AC68">
            <v>492597649</v>
          </cell>
          <cell r="AD68">
            <v>34221928997</v>
          </cell>
          <cell r="AE68">
            <v>446920639</v>
          </cell>
        </row>
        <row r="69">
          <cell r="A69">
            <v>38384</v>
          </cell>
          <cell r="B69">
            <v>23169057092</v>
          </cell>
          <cell r="C69">
            <v>484310409</v>
          </cell>
          <cell r="D69">
            <v>659135153</v>
          </cell>
          <cell r="F69">
            <v>24312502654</v>
          </cell>
          <cell r="H69">
            <v>42183562</v>
          </cell>
          <cell r="I69">
            <v>15824697</v>
          </cell>
          <cell r="J69">
            <v>26358865</v>
          </cell>
          <cell r="M69">
            <v>9721745835</v>
          </cell>
          <cell r="N69">
            <v>9298996145</v>
          </cell>
          <cell r="O69">
            <v>422749690</v>
          </cell>
          <cell r="P69">
            <v>48009991</v>
          </cell>
          <cell r="R69">
            <v>108320818</v>
          </cell>
          <cell r="S69">
            <v>752564996</v>
          </cell>
          <cell r="T69">
            <v>-76269075</v>
          </cell>
          <cell r="U69">
            <v>-70510079</v>
          </cell>
          <cell r="V69">
            <v>-5758996</v>
          </cell>
          <cell r="W69">
            <v>494075062</v>
          </cell>
          <cell r="X69">
            <v>1278691801</v>
          </cell>
          <cell r="Y69">
            <v>35403133843</v>
          </cell>
          <cell r="Z69">
            <v>207342541</v>
          </cell>
          <cell r="AA69">
            <v>35195791302</v>
          </cell>
          <cell r="AB69">
            <v>34176251987</v>
          </cell>
          <cell r="AC69">
            <v>1019539315</v>
          </cell>
          <cell r="AD69">
            <v>34752441743</v>
          </cell>
          <cell r="AE69">
            <v>443349559</v>
          </cell>
        </row>
        <row r="70">
          <cell r="A70">
            <v>38412</v>
          </cell>
          <cell r="B70">
            <v>23621293623</v>
          </cell>
          <cell r="C70">
            <v>485504042</v>
          </cell>
          <cell r="D70">
            <v>670943935</v>
          </cell>
          <cell r="F70">
            <v>24777741600</v>
          </cell>
          <cell r="H70">
            <v>43369288</v>
          </cell>
          <cell r="I70">
            <v>17115948</v>
          </cell>
          <cell r="J70">
            <v>26253340</v>
          </cell>
          <cell r="M70">
            <v>10097982734</v>
          </cell>
          <cell r="N70">
            <v>9674029006</v>
          </cell>
          <cell r="O70">
            <v>423953728</v>
          </cell>
          <cell r="P70">
            <v>48297181</v>
          </cell>
          <cell r="R70">
            <v>108447502</v>
          </cell>
          <cell r="S70">
            <v>763176187</v>
          </cell>
          <cell r="T70">
            <v>-115897909</v>
          </cell>
          <cell r="U70">
            <v>-107687137</v>
          </cell>
          <cell r="V70">
            <v>-8210772</v>
          </cell>
          <cell r="W70">
            <v>510375130</v>
          </cell>
          <cell r="X70">
            <v>1266100910</v>
          </cell>
          <cell r="Y70">
            <v>36233491713</v>
          </cell>
          <cell r="Z70">
            <v>203645385</v>
          </cell>
          <cell r="AA70">
            <v>36029846328</v>
          </cell>
          <cell r="AB70">
            <v>34176251987</v>
          </cell>
          <cell r="AC70">
            <v>1853594341</v>
          </cell>
          <cell r="AD70">
            <v>35587850032</v>
          </cell>
          <cell r="AE70">
            <v>441996296</v>
          </cell>
        </row>
        <row r="71">
          <cell r="A71">
            <v>38443</v>
          </cell>
          <cell r="F71">
            <v>0</v>
          </cell>
          <cell r="X71">
            <v>0</v>
          </cell>
          <cell r="Y71">
            <v>0</v>
          </cell>
          <cell r="AA71">
            <v>0</v>
          </cell>
          <cell r="AB71">
            <v>34176251987</v>
          </cell>
          <cell r="AC71">
            <v>-34176251987</v>
          </cell>
          <cell r="AD71">
            <v>0</v>
          </cell>
          <cell r="AE71">
            <v>0</v>
          </cell>
        </row>
        <row r="72">
          <cell r="A72">
            <v>38473</v>
          </cell>
          <cell r="F72">
            <v>0</v>
          </cell>
          <cell r="X72">
            <v>0</v>
          </cell>
          <cell r="Y72">
            <v>0</v>
          </cell>
          <cell r="AA72">
            <v>0</v>
          </cell>
          <cell r="AB72">
            <v>34176251987</v>
          </cell>
          <cell r="AC72">
            <v>-34176251987</v>
          </cell>
          <cell r="AD72">
            <v>0</v>
          </cell>
          <cell r="AE72">
            <v>0</v>
          </cell>
        </row>
        <row r="73">
          <cell r="A73">
            <v>38504</v>
          </cell>
          <cell r="F73">
            <v>0</v>
          </cell>
          <cell r="X73">
            <v>0</v>
          </cell>
          <cell r="Y73">
            <v>0</v>
          </cell>
          <cell r="AA73">
            <v>0</v>
          </cell>
          <cell r="AB73">
            <v>34176251987</v>
          </cell>
          <cell r="AC73">
            <v>-34176251987</v>
          </cell>
          <cell r="AD73">
            <v>0</v>
          </cell>
          <cell r="AE73">
            <v>0</v>
          </cell>
        </row>
        <row r="74">
          <cell r="A74">
            <v>38534</v>
          </cell>
          <cell r="F74">
            <v>0</v>
          </cell>
          <cell r="X74">
            <v>0</v>
          </cell>
          <cell r="Y74">
            <v>0</v>
          </cell>
          <cell r="AA74">
            <v>0</v>
          </cell>
          <cell r="AB74">
            <v>34176251987</v>
          </cell>
          <cell r="AC74">
            <v>-34176251987</v>
          </cell>
          <cell r="AD74">
            <v>0</v>
          </cell>
          <cell r="AE74">
            <v>0</v>
          </cell>
        </row>
        <row r="75">
          <cell r="A75">
            <v>38565</v>
          </cell>
          <cell r="F75">
            <v>0</v>
          </cell>
          <cell r="X75">
            <v>0</v>
          </cell>
          <cell r="Y75">
            <v>0</v>
          </cell>
          <cell r="AA75">
            <v>0</v>
          </cell>
          <cell r="AB75">
            <v>34176251987</v>
          </cell>
          <cell r="AC75">
            <v>-34176251987</v>
          </cell>
          <cell r="AD75">
            <v>0</v>
          </cell>
          <cell r="AE75">
            <v>0</v>
          </cell>
        </row>
        <row r="76">
          <cell r="A76">
            <v>38596</v>
          </cell>
          <cell r="F76">
            <v>0</v>
          </cell>
          <cell r="X76">
            <v>0</v>
          </cell>
          <cell r="Y76">
            <v>0</v>
          </cell>
          <cell r="AA76">
            <v>0</v>
          </cell>
          <cell r="AB76">
            <v>34176251987</v>
          </cell>
          <cell r="AC76">
            <v>-34176251987</v>
          </cell>
          <cell r="AD76">
            <v>0</v>
          </cell>
          <cell r="AE76">
            <v>0</v>
          </cell>
        </row>
        <row r="77">
          <cell r="A77">
            <v>38626</v>
          </cell>
          <cell r="F77">
            <v>0</v>
          </cell>
          <cell r="X77">
            <v>0</v>
          </cell>
          <cell r="Y77">
            <v>0</v>
          </cell>
          <cell r="AA77">
            <v>0</v>
          </cell>
          <cell r="AB77">
            <v>34176251987</v>
          </cell>
          <cell r="AC77">
            <v>-34176251987</v>
          </cell>
          <cell r="AD77">
            <v>0</v>
          </cell>
          <cell r="AE77">
            <v>0</v>
          </cell>
        </row>
        <row r="78">
          <cell r="A78">
            <v>38657</v>
          </cell>
          <cell r="F78">
            <v>0</v>
          </cell>
          <cell r="X78">
            <v>0</v>
          </cell>
          <cell r="Y78">
            <v>0</v>
          </cell>
          <cell r="AA78">
            <v>0</v>
          </cell>
          <cell r="AB78">
            <v>34176251987</v>
          </cell>
          <cell r="AC78">
            <v>-34176251987</v>
          </cell>
          <cell r="AD78">
            <v>0</v>
          </cell>
          <cell r="AE78">
            <v>0</v>
          </cell>
        </row>
        <row r="79">
          <cell r="A79">
            <v>38687</v>
          </cell>
          <cell r="F79">
            <v>0</v>
          </cell>
          <cell r="X79">
            <v>0</v>
          </cell>
          <cell r="Y79">
            <v>0</v>
          </cell>
          <cell r="AA79">
            <v>0</v>
          </cell>
          <cell r="AB79">
            <v>34176251987</v>
          </cell>
          <cell r="AC79">
            <v>-34176251987</v>
          </cell>
          <cell r="AD79">
            <v>0</v>
          </cell>
          <cell r="AE79">
            <v>0</v>
          </cell>
        </row>
      </sheetData>
      <sheetData sheetId="3" refreshError="1">
        <row r="3">
          <cell r="A3" t="str">
            <v>DATE</v>
          </cell>
          <cell r="B3" t="str">
            <v>INF</v>
          </cell>
          <cell r="C3" t="str">
            <v>RPU</v>
          </cell>
          <cell r="D3" t="str">
            <v>ETI</v>
          </cell>
          <cell r="E3" t="str">
            <v>ETI 130</v>
          </cell>
          <cell r="F3" t="str">
            <v>Ordinary Insurance (for Basic policy)</v>
          </cell>
          <cell r="G3" t="str">
            <v>Industrial Insurance</v>
          </cell>
          <cell r="H3" t="str">
            <v xml:space="preserve">Group Insurance </v>
          </cell>
          <cell r="I3" t="str">
            <v>Group Insurance Life+ Other</v>
          </cell>
          <cell r="J3" t="str">
            <v>Group Health</v>
          </cell>
          <cell r="K3" t="str">
            <v>Suppamongkol</v>
          </cell>
          <cell r="L3" t="str">
            <v>Fraternal Society Business</v>
          </cell>
          <cell r="M3" t="str">
            <v>Riders</v>
          </cell>
          <cell r="N3" t="str">
            <v>Riders Life&amp; Other</v>
          </cell>
          <cell r="O3" t="str">
            <v>Riders Health</v>
          </cell>
          <cell r="P3" t="str">
            <v>PA</v>
          </cell>
          <cell r="Q3" t="str">
            <v>Reinsurance</v>
          </cell>
          <cell r="R3" t="str">
            <v>Outstanding Claim</v>
          </cell>
          <cell r="S3" t="str">
            <v>Non Guarantee dividend</v>
          </cell>
          <cell r="T3" t="str">
            <v>Adjustment for Due but not paid</v>
          </cell>
          <cell r="U3" t="str">
            <v>DUE BUT LIFE&amp;OTHER</v>
          </cell>
          <cell r="V3" t="str">
            <v>DUE BUT HEALTH</v>
          </cell>
          <cell r="W3" t="str">
            <v>BONUS</v>
          </cell>
          <cell r="X3" t="str">
            <v>Others</v>
          </cell>
          <cell r="Y3" t="str">
            <v>TOTAL</v>
          </cell>
          <cell r="Z3" t="str">
            <v>DEFER</v>
          </cell>
          <cell r="AA3" t="str">
            <v>NET RESERVE</v>
          </cell>
          <cell r="AB3" t="str">
            <v>NET RESERVE AS OF LAST YEAR</v>
          </cell>
          <cell r="AC3" t="str">
            <v>NET RESERVE INCREASED</v>
          </cell>
          <cell r="AD3" t="str">
            <v>total Reserve life</v>
          </cell>
          <cell r="AE3" t="str">
            <v>total Reserve health</v>
          </cell>
        </row>
        <row r="4">
          <cell r="A4">
            <v>37591</v>
          </cell>
          <cell r="H4">
            <v>62357977.312000006</v>
          </cell>
          <cell r="I4">
            <v>62357977.312000006</v>
          </cell>
          <cell r="Y4">
            <v>62357977.312000006</v>
          </cell>
          <cell r="AA4">
            <v>62357977.312000006</v>
          </cell>
          <cell r="AB4">
            <v>0</v>
          </cell>
          <cell r="AC4">
            <v>62357977.312000006</v>
          </cell>
          <cell r="AD4">
            <v>62357977.312000006</v>
          </cell>
          <cell r="AE4">
            <v>0</v>
          </cell>
        </row>
        <row r="5">
          <cell r="A5">
            <v>37622</v>
          </cell>
          <cell r="B5">
            <v>0</v>
          </cell>
          <cell r="C5">
            <v>0</v>
          </cell>
          <cell r="D5">
            <v>0</v>
          </cell>
          <cell r="F5">
            <v>0</v>
          </cell>
          <cell r="G5">
            <v>0</v>
          </cell>
          <cell r="H5">
            <v>65762219</v>
          </cell>
          <cell r="I5">
            <v>65762219</v>
          </cell>
          <cell r="J5">
            <v>0</v>
          </cell>
          <cell r="K5">
            <v>0</v>
          </cell>
          <cell r="L5">
            <v>0</v>
          </cell>
          <cell r="M5">
            <v>0</v>
          </cell>
          <cell r="N5">
            <v>0</v>
          </cell>
          <cell r="O5">
            <v>0</v>
          </cell>
          <cell r="P5">
            <v>0</v>
          </cell>
          <cell r="Q5">
            <v>0</v>
          </cell>
          <cell r="R5">
            <v>0</v>
          </cell>
          <cell r="S5">
            <v>0</v>
          </cell>
          <cell r="T5">
            <v>0</v>
          </cell>
          <cell r="U5">
            <v>0</v>
          </cell>
          <cell r="V5">
            <v>0</v>
          </cell>
          <cell r="W5">
            <v>0</v>
          </cell>
          <cell r="X5">
            <v>0</v>
          </cell>
          <cell r="Y5">
            <v>65762219</v>
          </cell>
          <cell r="Z5">
            <v>0</v>
          </cell>
          <cell r="AA5">
            <v>65762219</v>
          </cell>
          <cell r="AB5">
            <v>62357977.312000006</v>
          </cell>
          <cell r="AC5">
            <v>3404241.6879999936</v>
          </cell>
          <cell r="AD5">
            <v>65762219</v>
          </cell>
          <cell r="AE5">
            <v>0</v>
          </cell>
        </row>
        <row r="6">
          <cell r="A6">
            <v>37653</v>
          </cell>
          <cell r="B6">
            <v>0</v>
          </cell>
          <cell r="C6">
            <v>0</v>
          </cell>
          <cell r="D6">
            <v>0</v>
          </cell>
          <cell r="F6">
            <v>0</v>
          </cell>
          <cell r="G6">
            <v>0</v>
          </cell>
          <cell r="H6">
            <v>71279018</v>
          </cell>
          <cell r="I6">
            <v>71279018</v>
          </cell>
          <cell r="J6">
            <v>0</v>
          </cell>
          <cell r="K6">
            <v>0</v>
          </cell>
          <cell r="L6">
            <v>0</v>
          </cell>
          <cell r="M6">
            <v>0</v>
          </cell>
          <cell r="N6">
            <v>0</v>
          </cell>
          <cell r="O6">
            <v>0</v>
          </cell>
          <cell r="P6">
            <v>0</v>
          </cell>
          <cell r="Q6">
            <v>0</v>
          </cell>
          <cell r="R6">
            <v>0</v>
          </cell>
          <cell r="S6">
            <v>0</v>
          </cell>
          <cell r="T6">
            <v>0</v>
          </cell>
          <cell r="U6">
            <v>0</v>
          </cell>
          <cell r="V6">
            <v>0</v>
          </cell>
          <cell r="W6">
            <v>0</v>
          </cell>
          <cell r="X6">
            <v>0</v>
          </cell>
          <cell r="Y6">
            <v>71279018</v>
          </cell>
          <cell r="Z6">
            <v>0</v>
          </cell>
          <cell r="AA6">
            <v>71279018</v>
          </cell>
          <cell r="AB6">
            <v>62357977.312000006</v>
          </cell>
          <cell r="AC6">
            <v>8921040.6879999936</v>
          </cell>
          <cell r="AD6">
            <v>71279018</v>
          </cell>
          <cell r="AE6">
            <v>0</v>
          </cell>
        </row>
        <row r="7">
          <cell r="A7">
            <v>37681</v>
          </cell>
          <cell r="B7">
            <v>0</v>
          </cell>
          <cell r="C7">
            <v>0</v>
          </cell>
          <cell r="D7">
            <v>0</v>
          </cell>
          <cell r="F7">
            <v>0</v>
          </cell>
          <cell r="G7">
            <v>0</v>
          </cell>
          <cell r="H7">
            <v>78584707</v>
          </cell>
          <cell r="I7">
            <v>78584707</v>
          </cell>
          <cell r="J7">
            <v>0</v>
          </cell>
          <cell r="K7">
            <v>0</v>
          </cell>
          <cell r="L7">
            <v>0</v>
          </cell>
          <cell r="M7">
            <v>0</v>
          </cell>
          <cell r="N7">
            <v>0</v>
          </cell>
          <cell r="O7">
            <v>0</v>
          </cell>
          <cell r="P7">
            <v>0</v>
          </cell>
          <cell r="Q7">
            <v>0</v>
          </cell>
          <cell r="R7">
            <v>0</v>
          </cell>
          <cell r="S7">
            <v>0</v>
          </cell>
          <cell r="T7">
            <v>0</v>
          </cell>
          <cell r="U7">
            <v>0</v>
          </cell>
          <cell r="V7">
            <v>0</v>
          </cell>
          <cell r="W7">
            <v>0</v>
          </cell>
          <cell r="X7">
            <v>0</v>
          </cell>
          <cell r="Y7">
            <v>78584707</v>
          </cell>
          <cell r="Z7">
            <v>0</v>
          </cell>
          <cell r="AA7">
            <v>78584707</v>
          </cell>
          <cell r="AB7">
            <v>62357977.312000006</v>
          </cell>
          <cell r="AC7">
            <v>16226729.687999994</v>
          </cell>
          <cell r="AD7">
            <v>78584707</v>
          </cell>
          <cell r="AE7">
            <v>0</v>
          </cell>
        </row>
        <row r="8">
          <cell r="A8">
            <v>37712</v>
          </cell>
          <cell r="B8">
            <v>0</v>
          </cell>
          <cell r="C8">
            <v>0</v>
          </cell>
          <cell r="D8">
            <v>0</v>
          </cell>
          <cell r="F8">
            <v>0</v>
          </cell>
          <cell r="G8">
            <v>0</v>
          </cell>
          <cell r="H8">
            <v>87034618</v>
          </cell>
          <cell r="I8">
            <v>87034618</v>
          </cell>
          <cell r="J8">
            <v>0</v>
          </cell>
          <cell r="K8">
            <v>0</v>
          </cell>
          <cell r="L8">
            <v>0</v>
          </cell>
          <cell r="M8">
            <v>0</v>
          </cell>
          <cell r="N8">
            <v>0</v>
          </cell>
          <cell r="O8">
            <v>0</v>
          </cell>
          <cell r="P8">
            <v>0</v>
          </cell>
          <cell r="Q8">
            <v>0</v>
          </cell>
          <cell r="R8">
            <v>0</v>
          </cell>
          <cell r="S8">
            <v>0</v>
          </cell>
          <cell r="T8">
            <v>0</v>
          </cell>
          <cell r="U8">
            <v>0</v>
          </cell>
          <cell r="V8">
            <v>0</v>
          </cell>
          <cell r="W8">
            <v>0</v>
          </cell>
          <cell r="X8">
            <v>0</v>
          </cell>
          <cell r="Y8">
            <v>87034618</v>
          </cell>
          <cell r="Z8">
            <v>0</v>
          </cell>
          <cell r="AA8">
            <v>87034618</v>
          </cell>
          <cell r="AB8">
            <v>62357977.312000006</v>
          </cell>
          <cell r="AC8">
            <v>24676640.687999994</v>
          </cell>
          <cell r="AD8">
            <v>87034618</v>
          </cell>
          <cell r="AE8">
            <v>0</v>
          </cell>
        </row>
        <row r="9">
          <cell r="A9">
            <v>37742</v>
          </cell>
          <cell r="B9">
            <v>0</v>
          </cell>
          <cell r="C9">
            <v>0</v>
          </cell>
          <cell r="D9">
            <v>0</v>
          </cell>
          <cell r="F9">
            <v>0</v>
          </cell>
          <cell r="G9">
            <v>0</v>
          </cell>
          <cell r="H9">
            <v>95088731</v>
          </cell>
          <cell r="I9">
            <v>95088731</v>
          </cell>
          <cell r="J9">
            <v>0</v>
          </cell>
          <cell r="K9">
            <v>0</v>
          </cell>
          <cell r="L9">
            <v>0</v>
          </cell>
          <cell r="M9">
            <v>0</v>
          </cell>
          <cell r="N9">
            <v>0</v>
          </cell>
          <cell r="O9">
            <v>0</v>
          </cell>
          <cell r="P9">
            <v>0</v>
          </cell>
          <cell r="Q9">
            <v>0</v>
          </cell>
          <cell r="R9">
            <v>0</v>
          </cell>
          <cell r="S9">
            <v>0</v>
          </cell>
          <cell r="T9">
            <v>0</v>
          </cell>
          <cell r="U9">
            <v>0</v>
          </cell>
          <cell r="V9">
            <v>0</v>
          </cell>
          <cell r="W9">
            <v>0</v>
          </cell>
          <cell r="X9">
            <v>0</v>
          </cell>
          <cell r="Y9">
            <v>95088731</v>
          </cell>
          <cell r="Z9">
            <v>0</v>
          </cell>
          <cell r="AA9">
            <v>95088731</v>
          </cell>
          <cell r="AB9">
            <v>62357977.312000006</v>
          </cell>
          <cell r="AC9">
            <v>32730753.687999994</v>
          </cell>
          <cell r="AD9">
            <v>95088731</v>
          </cell>
          <cell r="AE9">
            <v>0</v>
          </cell>
        </row>
        <row r="10">
          <cell r="A10">
            <v>37773</v>
          </cell>
          <cell r="B10">
            <v>0</v>
          </cell>
          <cell r="C10">
            <v>0</v>
          </cell>
          <cell r="D10">
            <v>0</v>
          </cell>
          <cell r="F10">
            <v>0</v>
          </cell>
          <cell r="G10">
            <v>0</v>
          </cell>
          <cell r="H10">
            <v>105086647</v>
          </cell>
          <cell r="I10">
            <v>105086647</v>
          </cell>
          <cell r="J10">
            <v>0</v>
          </cell>
          <cell r="K10">
            <v>0</v>
          </cell>
          <cell r="L10">
            <v>0</v>
          </cell>
          <cell r="M10">
            <v>0</v>
          </cell>
          <cell r="N10">
            <v>0</v>
          </cell>
          <cell r="O10">
            <v>0</v>
          </cell>
          <cell r="P10">
            <v>0</v>
          </cell>
          <cell r="Q10">
            <v>0</v>
          </cell>
          <cell r="R10">
            <v>0</v>
          </cell>
          <cell r="S10">
            <v>0</v>
          </cell>
          <cell r="T10">
            <v>0</v>
          </cell>
          <cell r="U10">
            <v>0</v>
          </cell>
          <cell r="V10">
            <v>0</v>
          </cell>
          <cell r="W10">
            <v>0</v>
          </cell>
          <cell r="X10">
            <v>0</v>
          </cell>
          <cell r="Y10">
            <v>105086647</v>
          </cell>
          <cell r="Z10">
            <v>0</v>
          </cell>
          <cell r="AA10">
            <v>105086647</v>
          </cell>
          <cell r="AB10">
            <v>62357977.312000006</v>
          </cell>
          <cell r="AC10">
            <v>42728669.687999994</v>
          </cell>
          <cell r="AD10">
            <v>105086647</v>
          </cell>
          <cell r="AE10">
            <v>0</v>
          </cell>
        </row>
        <row r="11">
          <cell r="A11">
            <v>37803</v>
          </cell>
          <cell r="B11">
            <v>0</v>
          </cell>
          <cell r="C11">
            <v>0</v>
          </cell>
          <cell r="D11">
            <v>0</v>
          </cell>
          <cell r="F11">
            <v>0</v>
          </cell>
          <cell r="G11">
            <v>0</v>
          </cell>
          <cell r="H11">
            <v>115886611</v>
          </cell>
          <cell r="I11">
            <v>115886611</v>
          </cell>
          <cell r="J11">
            <v>0</v>
          </cell>
          <cell r="K11">
            <v>0</v>
          </cell>
          <cell r="L11">
            <v>0</v>
          </cell>
          <cell r="M11">
            <v>0</v>
          </cell>
          <cell r="N11">
            <v>0</v>
          </cell>
          <cell r="O11">
            <v>0</v>
          </cell>
          <cell r="P11">
            <v>0</v>
          </cell>
          <cell r="Q11">
            <v>0</v>
          </cell>
          <cell r="R11">
            <v>0</v>
          </cell>
          <cell r="S11">
            <v>0</v>
          </cell>
          <cell r="T11">
            <v>0</v>
          </cell>
          <cell r="U11">
            <v>0</v>
          </cell>
          <cell r="V11">
            <v>0</v>
          </cell>
          <cell r="W11">
            <v>0</v>
          </cell>
          <cell r="X11">
            <v>0</v>
          </cell>
          <cell r="Y11">
            <v>115886611</v>
          </cell>
          <cell r="Z11">
            <v>0</v>
          </cell>
          <cell r="AA11">
            <v>115886611</v>
          </cell>
          <cell r="AB11">
            <v>62357977.312000006</v>
          </cell>
          <cell r="AC11">
            <v>53528633.687999994</v>
          </cell>
          <cell r="AD11">
            <v>115886611</v>
          </cell>
          <cell r="AE11">
            <v>0</v>
          </cell>
        </row>
        <row r="12">
          <cell r="A12">
            <v>37834</v>
          </cell>
          <cell r="B12">
            <v>0</v>
          </cell>
          <cell r="C12">
            <v>0</v>
          </cell>
          <cell r="D12">
            <v>0</v>
          </cell>
          <cell r="F12">
            <v>0</v>
          </cell>
          <cell r="G12">
            <v>0</v>
          </cell>
          <cell r="H12">
            <v>128721022</v>
          </cell>
          <cell r="I12">
            <v>128721022</v>
          </cell>
          <cell r="J12">
            <v>0</v>
          </cell>
          <cell r="K12">
            <v>0</v>
          </cell>
          <cell r="L12">
            <v>0</v>
          </cell>
          <cell r="M12">
            <v>0</v>
          </cell>
          <cell r="N12">
            <v>0</v>
          </cell>
          <cell r="O12">
            <v>0</v>
          </cell>
          <cell r="P12">
            <v>0</v>
          </cell>
          <cell r="Q12">
            <v>0</v>
          </cell>
          <cell r="R12">
            <v>0</v>
          </cell>
          <cell r="S12">
            <v>0</v>
          </cell>
          <cell r="T12">
            <v>0</v>
          </cell>
          <cell r="U12">
            <v>0</v>
          </cell>
          <cell r="V12">
            <v>0</v>
          </cell>
          <cell r="W12">
            <v>0</v>
          </cell>
          <cell r="X12">
            <v>0</v>
          </cell>
          <cell r="Y12">
            <v>128721022</v>
          </cell>
          <cell r="Z12">
            <v>0</v>
          </cell>
          <cell r="AA12">
            <v>128721022</v>
          </cell>
          <cell r="AB12">
            <v>62357977.312000006</v>
          </cell>
          <cell r="AC12">
            <v>66363044.687999994</v>
          </cell>
          <cell r="AD12">
            <v>128721022</v>
          </cell>
          <cell r="AE12">
            <v>0</v>
          </cell>
        </row>
        <row r="13">
          <cell r="A13">
            <v>37865</v>
          </cell>
          <cell r="B13">
            <v>0</v>
          </cell>
          <cell r="C13">
            <v>0</v>
          </cell>
          <cell r="D13">
            <v>0</v>
          </cell>
          <cell r="F13">
            <v>0</v>
          </cell>
          <cell r="G13">
            <v>0</v>
          </cell>
          <cell r="H13">
            <v>144764170</v>
          </cell>
          <cell r="I13">
            <v>143848710</v>
          </cell>
          <cell r="J13">
            <v>915460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144764170</v>
          </cell>
          <cell r="Z13">
            <v>0</v>
          </cell>
          <cell r="AA13">
            <v>144764170</v>
          </cell>
          <cell r="AB13">
            <v>62357977.312000006</v>
          </cell>
          <cell r="AC13">
            <v>82406192.687999994</v>
          </cell>
          <cell r="AD13">
            <v>143848710</v>
          </cell>
          <cell r="AE13">
            <v>915460</v>
          </cell>
        </row>
        <row r="14">
          <cell r="A14">
            <v>37895</v>
          </cell>
          <cell r="B14">
            <v>0</v>
          </cell>
          <cell r="C14">
            <v>0</v>
          </cell>
          <cell r="D14">
            <v>0</v>
          </cell>
          <cell r="F14">
            <v>0</v>
          </cell>
          <cell r="G14">
            <v>0</v>
          </cell>
          <cell r="H14">
            <v>159235638</v>
          </cell>
          <cell r="I14">
            <v>157068855.59999999</v>
          </cell>
          <cell r="J14">
            <v>2166782.4</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159235638</v>
          </cell>
          <cell r="Z14">
            <v>0</v>
          </cell>
          <cell r="AA14">
            <v>159235638</v>
          </cell>
          <cell r="AB14">
            <v>62357977.312000006</v>
          </cell>
          <cell r="AC14">
            <v>96877660.687999994</v>
          </cell>
          <cell r="AD14">
            <v>157068855.59999999</v>
          </cell>
          <cell r="AE14">
            <v>2166782.4</v>
          </cell>
        </row>
        <row r="15">
          <cell r="A15">
            <v>37926</v>
          </cell>
          <cell r="B15">
            <v>0</v>
          </cell>
          <cell r="C15">
            <v>0</v>
          </cell>
          <cell r="D15">
            <v>0</v>
          </cell>
          <cell r="F15">
            <v>0</v>
          </cell>
          <cell r="G15">
            <v>0</v>
          </cell>
          <cell r="H15">
            <v>173116674.80000001</v>
          </cell>
          <cell r="I15">
            <v>170118180</v>
          </cell>
          <cell r="J15">
            <v>2998494.8000000003</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173116674.80000001</v>
          </cell>
          <cell r="Z15">
            <v>0</v>
          </cell>
          <cell r="AA15">
            <v>173116674.80000001</v>
          </cell>
          <cell r="AB15">
            <v>62357977.312000006</v>
          </cell>
          <cell r="AC15">
            <v>110758697.48800001</v>
          </cell>
          <cell r="AD15">
            <v>170118180</v>
          </cell>
          <cell r="AE15">
            <v>2998494.8000000003</v>
          </cell>
        </row>
        <row r="16">
          <cell r="A16">
            <v>37956</v>
          </cell>
          <cell r="B16">
            <v>0</v>
          </cell>
          <cell r="C16">
            <v>0</v>
          </cell>
          <cell r="D16">
            <v>0</v>
          </cell>
          <cell r="F16">
            <v>0</v>
          </cell>
          <cell r="G16">
            <v>0</v>
          </cell>
          <cell r="H16">
            <v>184133465.59999999</v>
          </cell>
          <cell r="I16">
            <v>183723084</v>
          </cell>
          <cell r="J16">
            <v>410381.60000000003</v>
          </cell>
          <cell r="K16">
            <v>0</v>
          </cell>
          <cell r="L16">
            <v>0</v>
          </cell>
          <cell r="M16">
            <v>0</v>
          </cell>
          <cell r="N16">
            <v>0</v>
          </cell>
          <cell r="O16">
            <v>0</v>
          </cell>
          <cell r="P16">
            <v>0</v>
          </cell>
          <cell r="Q16">
            <v>0</v>
          </cell>
          <cell r="R16">
            <v>0</v>
          </cell>
          <cell r="S16">
            <v>0</v>
          </cell>
          <cell r="T16">
            <v>0</v>
          </cell>
          <cell r="U16">
            <v>0</v>
          </cell>
          <cell r="V16">
            <v>0</v>
          </cell>
          <cell r="W16">
            <v>0</v>
          </cell>
          <cell r="X16">
            <v>0</v>
          </cell>
          <cell r="Y16">
            <v>184133466</v>
          </cell>
          <cell r="Z16">
            <v>0</v>
          </cell>
          <cell r="AA16">
            <v>184133466</v>
          </cell>
          <cell r="AB16">
            <v>62357977.312000006</v>
          </cell>
          <cell r="AC16">
            <v>121775488.68799999</v>
          </cell>
          <cell r="AD16">
            <v>183723084.40000001</v>
          </cell>
          <cell r="AE16">
            <v>410381.60000000003</v>
          </cell>
        </row>
        <row r="17">
          <cell r="A17">
            <v>37987</v>
          </cell>
          <cell r="B17">
            <v>0</v>
          </cell>
          <cell r="C17">
            <v>0</v>
          </cell>
          <cell r="D17">
            <v>0</v>
          </cell>
          <cell r="F17">
            <v>0</v>
          </cell>
          <cell r="G17">
            <v>0</v>
          </cell>
          <cell r="H17">
            <v>54687911.909166664</v>
          </cell>
          <cell r="I17">
            <v>53133327.909166664</v>
          </cell>
          <cell r="J17">
            <v>1554584</v>
          </cell>
          <cell r="K17">
            <v>0</v>
          </cell>
          <cell r="L17">
            <v>0</v>
          </cell>
          <cell r="M17">
            <v>0</v>
          </cell>
          <cell r="N17">
            <v>0</v>
          </cell>
          <cell r="O17">
            <v>0</v>
          </cell>
          <cell r="P17">
            <v>0</v>
          </cell>
          <cell r="Q17">
            <v>0</v>
          </cell>
          <cell r="R17">
            <v>0</v>
          </cell>
          <cell r="S17">
            <v>0</v>
          </cell>
          <cell r="T17">
            <v>0</v>
          </cell>
          <cell r="U17">
            <v>0</v>
          </cell>
          <cell r="V17">
            <v>0</v>
          </cell>
          <cell r="W17">
            <v>0</v>
          </cell>
          <cell r="X17">
            <v>0</v>
          </cell>
          <cell r="Y17">
            <v>54687911.909166664</v>
          </cell>
          <cell r="Z17">
            <v>0</v>
          </cell>
          <cell r="AA17">
            <v>54687911.909166664</v>
          </cell>
          <cell r="AB17">
            <v>184133466</v>
          </cell>
          <cell r="AC17">
            <v>-129445554.09083334</v>
          </cell>
          <cell r="AD17">
            <v>53133327.909166664</v>
          </cell>
          <cell r="AE17">
            <v>1554584</v>
          </cell>
        </row>
        <row r="18">
          <cell r="A18">
            <v>38018</v>
          </cell>
          <cell r="B18">
            <v>0</v>
          </cell>
          <cell r="C18">
            <v>0</v>
          </cell>
          <cell r="D18">
            <v>0</v>
          </cell>
          <cell r="F18">
            <v>0</v>
          </cell>
          <cell r="G18">
            <v>0</v>
          </cell>
          <cell r="H18">
            <v>55809920.469999999</v>
          </cell>
          <cell r="I18">
            <v>53667816.636666663</v>
          </cell>
          <cell r="J18">
            <v>2142103.8333333335</v>
          </cell>
          <cell r="K18">
            <v>0</v>
          </cell>
          <cell r="L18">
            <v>0</v>
          </cell>
          <cell r="M18">
            <v>0</v>
          </cell>
          <cell r="N18">
            <v>0</v>
          </cell>
          <cell r="O18">
            <v>0</v>
          </cell>
          <cell r="P18">
            <v>0</v>
          </cell>
          <cell r="Q18">
            <v>0</v>
          </cell>
          <cell r="R18">
            <v>0</v>
          </cell>
          <cell r="S18">
            <v>0</v>
          </cell>
          <cell r="T18">
            <v>0</v>
          </cell>
          <cell r="U18">
            <v>0</v>
          </cell>
          <cell r="V18">
            <v>0</v>
          </cell>
          <cell r="W18">
            <v>0</v>
          </cell>
          <cell r="X18">
            <v>0</v>
          </cell>
          <cell r="Y18">
            <v>55809920.469999984</v>
          </cell>
          <cell r="Z18">
            <v>0</v>
          </cell>
          <cell r="AA18">
            <v>55809920.469999984</v>
          </cell>
          <cell r="AB18">
            <v>184133466</v>
          </cell>
          <cell r="AC18">
            <v>-128323545.53000002</v>
          </cell>
          <cell r="AD18">
            <v>53667816.636666648</v>
          </cell>
          <cell r="AE18">
            <v>2142103.8333333335</v>
          </cell>
        </row>
        <row r="19">
          <cell r="A19">
            <v>38047</v>
          </cell>
          <cell r="B19">
            <v>0</v>
          </cell>
          <cell r="C19">
            <v>0</v>
          </cell>
          <cell r="D19">
            <v>0</v>
          </cell>
          <cell r="F19">
            <v>0</v>
          </cell>
          <cell r="G19">
            <v>0</v>
          </cell>
          <cell r="H19">
            <v>56022920.169999994</v>
          </cell>
          <cell r="I19">
            <v>52471319.169999994</v>
          </cell>
          <cell r="J19">
            <v>3551601</v>
          </cell>
          <cell r="K19">
            <v>0</v>
          </cell>
          <cell r="L19">
            <v>0</v>
          </cell>
          <cell r="M19">
            <v>0</v>
          </cell>
          <cell r="N19">
            <v>0</v>
          </cell>
          <cell r="O19">
            <v>0</v>
          </cell>
          <cell r="P19">
            <v>0</v>
          </cell>
          <cell r="Q19">
            <v>0</v>
          </cell>
          <cell r="R19">
            <v>0</v>
          </cell>
          <cell r="S19">
            <v>0</v>
          </cell>
          <cell r="T19">
            <v>0</v>
          </cell>
          <cell r="U19">
            <v>0</v>
          </cell>
          <cell r="V19">
            <v>0</v>
          </cell>
          <cell r="W19">
            <v>0</v>
          </cell>
          <cell r="X19">
            <v>0</v>
          </cell>
          <cell r="Y19">
            <v>56022920.169999994</v>
          </cell>
          <cell r="Z19">
            <v>0</v>
          </cell>
          <cell r="AA19">
            <v>56022920.169999994</v>
          </cell>
          <cell r="AB19">
            <v>184133466</v>
          </cell>
          <cell r="AC19">
            <v>-128110545.83000001</v>
          </cell>
          <cell r="AD19">
            <v>52471319.169999994</v>
          </cell>
          <cell r="AE19">
            <v>3551601</v>
          </cell>
        </row>
        <row r="20">
          <cell r="A20">
            <v>38078</v>
          </cell>
          <cell r="F20">
            <v>0</v>
          </cell>
          <cell r="H20">
            <v>58628971.710000001</v>
          </cell>
          <cell r="I20">
            <v>52996774.710000001</v>
          </cell>
          <cell r="J20">
            <v>5632197</v>
          </cell>
          <cell r="X20">
            <v>0</v>
          </cell>
          <cell r="Y20">
            <v>58628971.710000001</v>
          </cell>
          <cell r="Z20">
            <v>0</v>
          </cell>
          <cell r="AA20">
            <v>58628971.710000001</v>
          </cell>
          <cell r="AB20">
            <v>184133466</v>
          </cell>
          <cell r="AC20">
            <v>-125504494.28999999</v>
          </cell>
          <cell r="AD20">
            <v>52996774.710000001</v>
          </cell>
          <cell r="AE20">
            <v>5632197</v>
          </cell>
        </row>
        <row r="21">
          <cell r="A21">
            <v>38108</v>
          </cell>
          <cell r="F21">
            <v>0</v>
          </cell>
          <cell r="H21">
            <v>61209102.379999995</v>
          </cell>
          <cell r="I21">
            <v>52594572.379999995</v>
          </cell>
          <cell r="J21">
            <v>8614530</v>
          </cell>
          <cell r="X21">
            <v>0</v>
          </cell>
          <cell r="Y21">
            <v>61209102.379999995</v>
          </cell>
          <cell r="Z21">
            <v>0</v>
          </cell>
          <cell r="AA21">
            <v>61209102.379999995</v>
          </cell>
          <cell r="AB21">
            <v>184133466</v>
          </cell>
          <cell r="AC21">
            <v>-122924363.62</v>
          </cell>
          <cell r="AD21">
            <v>52594572.379999995</v>
          </cell>
          <cell r="AE21">
            <v>8614530</v>
          </cell>
        </row>
        <row r="22">
          <cell r="A22">
            <v>38139</v>
          </cell>
          <cell r="F22">
            <v>0</v>
          </cell>
          <cell r="H22">
            <v>61920185</v>
          </cell>
          <cell r="I22">
            <v>51773050</v>
          </cell>
          <cell r="J22">
            <v>10147135</v>
          </cell>
          <cell r="X22">
            <v>0</v>
          </cell>
          <cell r="Y22">
            <v>61920185</v>
          </cell>
          <cell r="Z22">
            <v>0</v>
          </cell>
          <cell r="AA22">
            <v>61920185</v>
          </cell>
          <cell r="AB22">
            <v>184133466</v>
          </cell>
          <cell r="AC22">
            <v>-122213281</v>
          </cell>
          <cell r="AD22">
            <v>51773050</v>
          </cell>
          <cell r="AE22">
            <v>10147135</v>
          </cell>
        </row>
        <row r="23">
          <cell r="A23">
            <v>38169</v>
          </cell>
          <cell r="F23">
            <v>0</v>
          </cell>
          <cell r="H23">
            <v>62151377</v>
          </cell>
          <cell r="I23">
            <v>51346941</v>
          </cell>
          <cell r="J23">
            <v>10804436</v>
          </cell>
          <cell r="X23">
            <v>0</v>
          </cell>
          <cell r="Y23">
            <v>62151377</v>
          </cell>
          <cell r="Z23">
            <v>0</v>
          </cell>
          <cell r="AA23">
            <v>62151377</v>
          </cell>
          <cell r="AB23">
            <v>184133466</v>
          </cell>
          <cell r="AC23">
            <v>-121982089</v>
          </cell>
          <cell r="AD23">
            <v>51346941</v>
          </cell>
          <cell r="AE23">
            <v>10804436</v>
          </cell>
        </row>
        <row r="24">
          <cell r="A24">
            <v>38200</v>
          </cell>
          <cell r="F24">
            <v>0</v>
          </cell>
          <cell r="H24">
            <v>64262159</v>
          </cell>
          <cell r="I24">
            <v>52037369</v>
          </cell>
          <cell r="J24">
            <v>12224790</v>
          </cell>
          <cell r="X24">
            <v>0</v>
          </cell>
          <cell r="Y24">
            <v>64262159</v>
          </cell>
          <cell r="Z24">
            <v>0</v>
          </cell>
          <cell r="AA24">
            <v>64262159</v>
          </cell>
          <cell r="AB24">
            <v>184133466</v>
          </cell>
          <cell r="AC24">
            <v>-119871307</v>
          </cell>
          <cell r="AD24">
            <v>52037369</v>
          </cell>
          <cell r="AE24">
            <v>12224790</v>
          </cell>
        </row>
        <row r="25">
          <cell r="A25">
            <v>38231</v>
          </cell>
          <cell r="F25">
            <v>0</v>
          </cell>
          <cell r="H25">
            <v>66334114</v>
          </cell>
          <cell r="I25">
            <v>52634028</v>
          </cell>
          <cell r="J25">
            <v>13700086</v>
          </cell>
          <cell r="X25">
            <v>0</v>
          </cell>
          <cell r="Y25">
            <v>66334114</v>
          </cell>
          <cell r="Z25">
            <v>0</v>
          </cell>
          <cell r="AA25">
            <v>66334114</v>
          </cell>
          <cell r="AB25">
            <v>184133466</v>
          </cell>
          <cell r="AC25">
            <v>-117799352</v>
          </cell>
          <cell r="AD25">
            <v>52634028</v>
          </cell>
          <cell r="AE25">
            <v>13700086</v>
          </cell>
        </row>
        <row r="26">
          <cell r="A26">
            <v>38261</v>
          </cell>
          <cell r="F26">
            <v>0</v>
          </cell>
          <cell r="H26">
            <v>68090524</v>
          </cell>
          <cell r="I26">
            <v>53380226</v>
          </cell>
          <cell r="J26">
            <v>14710298</v>
          </cell>
          <cell r="X26">
            <v>0</v>
          </cell>
          <cell r="Y26">
            <v>68090524</v>
          </cell>
          <cell r="Z26">
            <v>0</v>
          </cell>
          <cell r="AA26">
            <v>68090524</v>
          </cell>
          <cell r="AB26">
            <v>184133466</v>
          </cell>
          <cell r="AC26">
            <v>-116042942</v>
          </cell>
          <cell r="AD26">
            <v>53380226</v>
          </cell>
          <cell r="AE26">
            <v>14710298</v>
          </cell>
        </row>
        <row r="27">
          <cell r="A27">
            <v>38292</v>
          </cell>
          <cell r="F27">
            <v>0</v>
          </cell>
          <cell r="H27">
            <v>69057932</v>
          </cell>
          <cell r="I27">
            <v>53217689</v>
          </cell>
          <cell r="J27">
            <v>15840243</v>
          </cell>
          <cell r="X27">
            <v>0</v>
          </cell>
          <cell r="Y27">
            <v>69057932</v>
          </cell>
          <cell r="Z27">
            <v>0</v>
          </cell>
          <cell r="AA27">
            <v>69057932</v>
          </cell>
          <cell r="AB27">
            <v>184133466</v>
          </cell>
          <cell r="AC27">
            <v>-115075534</v>
          </cell>
          <cell r="AD27">
            <v>53217689</v>
          </cell>
          <cell r="AE27">
            <v>15840243</v>
          </cell>
        </row>
        <row r="28">
          <cell r="A28">
            <v>38322</v>
          </cell>
          <cell r="F28">
            <v>0</v>
          </cell>
          <cell r="H28">
            <v>72556104</v>
          </cell>
          <cell r="I28">
            <v>55336861</v>
          </cell>
          <cell r="J28">
            <v>17219243</v>
          </cell>
          <cell r="X28">
            <v>0</v>
          </cell>
          <cell r="Y28">
            <v>72556104</v>
          </cell>
          <cell r="Z28">
            <v>0</v>
          </cell>
          <cell r="AA28">
            <v>72556104</v>
          </cell>
          <cell r="AB28">
            <v>184133466</v>
          </cell>
          <cell r="AC28">
            <v>-111577362</v>
          </cell>
          <cell r="AD28">
            <v>55336861</v>
          </cell>
          <cell r="AE28">
            <v>17219243</v>
          </cell>
        </row>
        <row r="29">
          <cell r="A29">
            <v>38353</v>
          </cell>
          <cell r="F29">
            <v>0</v>
          </cell>
          <cell r="H29">
            <v>73779550</v>
          </cell>
          <cell r="I29">
            <v>55900799</v>
          </cell>
          <cell r="J29">
            <v>17878751</v>
          </cell>
          <cell r="X29">
            <v>0</v>
          </cell>
          <cell r="Y29">
            <v>73779550</v>
          </cell>
          <cell r="Z29">
            <v>0</v>
          </cell>
          <cell r="AA29">
            <v>73779550</v>
          </cell>
          <cell r="AB29">
            <v>72556104</v>
          </cell>
          <cell r="AC29">
            <v>1223446</v>
          </cell>
          <cell r="AD29">
            <v>55900799</v>
          </cell>
          <cell r="AE29">
            <v>17878751</v>
          </cell>
        </row>
        <row r="30">
          <cell r="A30">
            <v>38384</v>
          </cell>
          <cell r="F30">
            <v>0</v>
          </cell>
          <cell r="H30">
            <v>73325327</v>
          </cell>
          <cell r="I30">
            <v>55370844</v>
          </cell>
          <cell r="J30">
            <v>17954483</v>
          </cell>
          <cell r="X30">
            <v>0</v>
          </cell>
          <cell r="Y30">
            <v>73325327</v>
          </cell>
          <cell r="Z30">
            <v>0</v>
          </cell>
          <cell r="AA30">
            <v>73325327</v>
          </cell>
          <cell r="AB30">
            <v>72556104</v>
          </cell>
          <cell r="AC30">
            <v>769223</v>
          </cell>
          <cell r="AD30">
            <v>55370844</v>
          </cell>
          <cell r="AE30">
            <v>17954483</v>
          </cell>
        </row>
        <row r="31">
          <cell r="A31">
            <v>38412</v>
          </cell>
          <cell r="F31">
            <v>0</v>
          </cell>
          <cell r="H31">
            <v>73177738</v>
          </cell>
          <cell r="I31">
            <v>55542503</v>
          </cell>
          <cell r="J31">
            <v>17635235</v>
          </cell>
          <cell r="X31">
            <v>0</v>
          </cell>
          <cell r="Y31">
            <v>73177738</v>
          </cell>
          <cell r="Z31">
            <v>0</v>
          </cell>
          <cell r="AA31">
            <v>73177738</v>
          </cell>
          <cell r="AB31">
            <v>72556104</v>
          </cell>
          <cell r="AC31">
            <v>621634</v>
          </cell>
          <cell r="AD31">
            <v>55542503</v>
          </cell>
          <cell r="AE31">
            <v>17635235</v>
          </cell>
        </row>
        <row r="32">
          <cell r="A32">
            <v>38443</v>
          </cell>
          <cell r="F32">
            <v>0</v>
          </cell>
          <cell r="X32">
            <v>0</v>
          </cell>
          <cell r="Y32">
            <v>0</v>
          </cell>
          <cell r="AA32">
            <v>0</v>
          </cell>
          <cell r="AB32">
            <v>72556104</v>
          </cell>
          <cell r="AC32">
            <v>-72556104</v>
          </cell>
          <cell r="AD32">
            <v>0</v>
          </cell>
          <cell r="AE32">
            <v>0</v>
          </cell>
        </row>
        <row r="33">
          <cell r="A33">
            <v>38473</v>
          </cell>
          <cell r="F33">
            <v>0</v>
          </cell>
          <cell r="X33">
            <v>0</v>
          </cell>
          <cell r="Y33">
            <v>0</v>
          </cell>
          <cell r="AA33">
            <v>0</v>
          </cell>
          <cell r="AB33">
            <v>72556104</v>
          </cell>
          <cell r="AC33">
            <v>-72556104</v>
          </cell>
          <cell r="AD33">
            <v>0</v>
          </cell>
          <cell r="AE33">
            <v>0</v>
          </cell>
        </row>
        <row r="34">
          <cell r="A34">
            <v>38504</v>
          </cell>
          <cell r="F34">
            <v>0</v>
          </cell>
          <cell r="X34">
            <v>0</v>
          </cell>
          <cell r="Y34">
            <v>0</v>
          </cell>
          <cell r="AA34">
            <v>0</v>
          </cell>
          <cell r="AB34">
            <v>72556104</v>
          </cell>
          <cell r="AC34">
            <v>-72556104</v>
          </cell>
          <cell r="AD34">
            <v>0</v>
          </cell>
          <cell r="AE34">
            <v>0</v>
          </cell>
        </row>
        <row r="35">
          <cell r="A35">
            <v>38534</v>
          </cell>
          <cell r="F35">
            <v>0</v>
          </cell>
          <cell r="X35">
            <v>0</v>
          </cell>
          <cell r="Y35">
            <v>0</v>
          </cell>
          <cell r="AA35">
            <v>0</v>
          </cell>
          <cell r="AB35">
            <v>72556104</v>
          </cell>
          <cell r="AC35">
            <v>-72556104</v>
          </cell>
          <cell r="AD35">
            <v>0</v>
          </cell>
          <cell r="AE35">
            <v>0</v>
          </cell>
        </row>
        <row r="36">
          <cell r="A36">
            <v>38565</v>
          </cell>
          <cell r="F36">
            <v>0</v>
          </cell>
          <cell r="X36">
            <v>0</v>
          </cell>
          <cell r="Y36">
            <v>0</v>
          </cell>
          <cell r="AA36">
            <v>0</v>
          </cell>
          <cell r="AB36">
            <v>72556104</v>
          </cell>
          <cell r="AC36">
            <v>-72556104</v>
          </cell>
          <cell r="AD36">
            <v>0</v>
          </cell>
          <cell r="AE36">
            <v>0</v>
          </cell>
        </row>
        <row r="37">
          <cell r="A37">
            <v>38596</v>
          </cell>
          <cell r="F37">
            <v>0</v>
          </cell>
          <cell r="X37">
            <v>0</v>
          </cell>
          <cell r="Y37">
            <v>0</v>
          </cell>
          <cell r="AA37">
            <v>0</v>
          </cell>
          <cell r="AB37">
            <v>72556104</v>
          </cell>
          <cell r="AC37">
            <v>-72556104</v>
          </cell>
          <cell r="AD37">
            <v>0</v>
          </cell>
          <cell r="AE37">
            <v>0</v>
          </cell>
        </row>
        <row r="38">
          <cell r="A38">
            <v>38626</v>
          </cell>
          <cell r="F38">
            <v>0</v>
          </cell>
          <cell r="X38">
            <v>0</v>
          </cell>
          <cell r="Y38">
            <v>0</v>
          </cell>
          <cell r="AA38">
            <v>0</v>
          </cell>
          <cell r="AB38">
            <v>72556104</v>
          </cell>
          <cell r="AC38">
            <v>-72556104</v>
          </cell>
          <cell r="AD38">
            <v>0</v>
          </cell>
          <cell r="AE38">
            <v>0</v>
          </cell>
        </row>
        <row r="39">
          <cell r="A39">
            <v>38657</v>
          </cell>
          <cell r="F39">
            <v>0</v>
          </cell>
          <cell r="X39">
            <v>0</v>
          </cell>
          <cell r="Y39">
            <v>0</v>
          </cell>
          <cell r="AA39">
            <v>0</v>
          </cell>
          <cell r="AB39">
            <v>72556104</v>
          </cell>
          <cell r="AC39">
            <v>-72556104</v>
          </cell>
          <cell r="AD39">
            <v>0</v>
          </cell>
          <cell r="AE39">
            <v>0</v>
          </cell>
        </row>
        <row r="40">
          <cell r="A40">
            <v>38687</v>
          </cell>
          <cell r="F40">
            <v>0</v>
          </cell>
          <cell r="X40">
            <v>0</v>
          </cell>
          <cell r="Y40">
            <v>0</v>
          </cell>
          <cell r="AA40">
            <v>0</v>
          </cell>
          <cell r="AB40">
            <v>72556104</v>
          </cell>
          <cell r="AC40">
            <v>-72556104</v>
          </cell>
          <cell r="AD40">
            <v>0</v>
          </cell>
          <cell r="AE40">
            <v>0</v>
          </cell>
        </row>
        <row r="41">
          <cell r="AD41">
            <v>0</v>
          </cell>
          <cell r="AE41">
            <v>0</v>
          </cell>
        </row>
        <row r="42">
          <cell r="AD42">
            <v>0</v>
          </cell>
          <cell r="AE42">
            <v>0</v>
          </cell>
        </row>
        <row r="43">
          <cell r="AD43">
            <v>0</v>
          </cell>
          <cell r="AE43">
            <v>0</v>
          </cell>
        </row>
        <row r="44">
          <cell r="AD44">
            <v>0</v>
          </cell>
          <cell r="AE44">
            <v>0</v>
          </cell>
        </row>
        <row r="45">
          <cell r="AD45">
            <v>0</v>
          </cell>
          <cell r="AE45">
            <v>0</v>
          </cell>
        </row>
      </sheetData>
      <sheetData sheetId="4" refreshError="1">
        <row r="3">
          <cell r="A3" t="str">
            <v>DATE</v>
          </cell>
          <cell r="B3" t="str">
            <v>INF</v>
          </cell>
          <cell r="C3" t="str">
            <v>RPU</v>
          </cell>
          <cell r="D3" t="str">
            <v>ETI</v>
          </cell>
          <cell r="E3" t="str">
            <v>ETI 130</v>
          </cell>
          <cell r="F3" t="str">
            <v>Ordinary Insurance (for Basic policy)</v>
          </cell>
          <cell r="G3" t="str">
            <v>Industrial Insurance</v>
          </cell>
          <cell r="H3" t="str">
            <v xml:space="preserve">Group Insurance </v>
          </cell>
          <cell r="I3" t="str">
            <v>Group Insurance Life+ Other</v>
          </cell>
          <cell r="J3" t="str">
            <v>Group Health</v>
          </cell>
          <cell r="K3" t="str">
            <v>Suppamongkol</v>
          </cell>
          <cell r="L3" t="str">
            <v>Fraternal Society Business</v>
          </cell>
          <cell r="M3" t="str">
            <v>Riders</v>
          </cell>
          <cell r="N3" t="str">
            <v>Riders Life&amp; Other</v>
          </cell>
          <cell r="O3" t="str">
            <v>Riders Health</v>
          </cell>
          <cell r="P3" t="str">
            <v>PA</v>
          </cell>
          <cell r="Q3" t="str">
            <v>Reinsurance</v>
          </cell>
          <cell r="R3" t="str">
            <v>Outstanding Claim</v>
          </cell>
          <cell r="S3" t="str">
            <v>Non Guarantee dividend</v>
          </cell>
          <cell r="T3" t="str">
            <v>Adjustment for Due but not paid</v>
          </cell>
          <cell r="U3" t="str">
            <v>DUE BUT LIFE&amp;OTHER</v>
          </cell>
          <cell r="V3" t="str">
            <v>DUE BUT HEALTH</v>
          </cell>
          <cell r="W3" t="str">
            <v>BONUS</v>
          </cell>
          <cell r="X3" t="str">
            <v>Others</v>
          </cell>
          <cell r="Y3" t="str">
            <v>TOTAL</v>
          </cell>
          <cell r="Z3" t="str">
            <v>DEFER</v>
          </cell>
          <cell r="AA3" t="str">
            <v>NET RESERVE</v>
          </cell>
          <cell r="AB3" t="str">
            <v>NET RESERVE AS OF LAST YEAR</v>
          </cell>
          <cell r="AC3" t="str">
            <v>NET RESERVE INCREASED</v>
          </cell>
          <cell r="AD3" t="str">
            <v>total Reserve life</v>
          </cell>
          <cell r="AE3" t="str">
            <v>total Reserve health</v>
          </cell>
        </row>
        <row r="4">
          <cell r="A4">
            <v>37591</v>
          </cell>
          <cell r="B4">
            <v>58209</v>
          </cell>
          <cell r="C4">
            <v>0</v>
          </cell>
          <cell r="D4">
            <v>0</v>
          </cell>
          <cell r="F4">
            <v>58209</v>
          </cell>
          <cell r="G4">
            <v>0</v>
          </cell>
          <cell r="H4">
            <v>0</v>
          </cell>
          <cell r="I4">
            <v>0</v>
          </cell>
          <cell r="K4">
            <v>0</v>
          </cell>
          <cell r="L4">
            <v>0</v>
          </cell>
          <cell r="M4">
            <v>1696</v>
          </cell>
          <cell r="P4">
            <v>0</v>
          </cell>
          <cell r="Q4">
            <v>0</v>
          </cell>
          <cell r="R4">
            <v>0</v>
          </cell>
          <cell r="S4">
            <v>0</v>
          </cell>
          <cell r="T4">
            <v>0</v>
          </cell>
          <cell r="W4">
            <v>0</v>
          </cell>
          <cell r="X4">
            <v>0</v>
          </cell>
          <cell r="Y4">
            <v>59905</v>
          </cell>
          <cell r="Z4">
            <v>23767</v>
          </cell>
          <cell r="AA4">
            <v>36138</v>
          </cell>
          <cell r="AB4">
            <v>0</v>
          </cell>
          <cell r="AC4">
            <v>36138</v>
          </cell>
          <cell r="AD4">
            <v>36138</v>
          </cell>
          <cell r="AE4">
            <v>0</v>
          </cell>
        </row>
        <row r="5">
          <cell r="A5">
            <v>37622</v>
          </cell>
          <cell r="B5">
            <v>107295</v>
          </cell>
          <cell r="C5">
            <v>0</v>
          </cell>
          <cell r="D5">
            <v>0</v>
          </cell>
          <cell r="F5">
            <v>107295</v>
          </cell>
          <cell r="G5">
            <v>0</v>
          </cell>
          <cell r="H5">
            <v>0</v>
          </cell>
          <cell r="I5">
            <v>0</v>
          </cell>
          <cell r="J5">
            <v>0</v>
          </cell>
          <cell r="K5">
            <v>0</v>
          </cell>
          <cell r="L5">
            <v>0</v>
          </cell>
          <cell r="M5">
            <v>5361</v>
          </cell>
          <cell r="N5">
            <v>545</v>
          </cell>
          <cell r="O5">
            <v>4816</v>
          </cell>
          <cell r="P5">
            <v>6490</v>
          </cell>
          <cell r="Q5">
            <v>0</v>
          </cell>
          <cell r="R5">
            <v>0</v>
          </cell>
          <cell r="S5">
            <v>0</v>
          </cell>
          <cell r="T5">
            <v>0</v>
          </cell>
          <cell r="U5">
            <v>0</v>
          </cell>
          <cell r="V5">
            <v>0</v>
          </cell>
          <cell r="W5">
            <v>0</v>
          </cell>
          <cell r="X5">
            <v>0</v>
          </cell>
          <cell r="Y5">
            <v>119146</v>
          </cell>
          <cell r="Z5">
            <v>21607</v>
          </cell>
          <cell r="AA5">
            <v>97539</v>
          </cell>
          <cell r="AB5">
            <v>36138</v>
          </cell>
          <cell r="AC5">
            <v>61401</v>
          </cell>
          <cell r="AD5">
            <v>92723</v>
          </cell>
          <cell r="AE5">
            <v>4816</v>
          </cell>
        </row>
        <row r="6">
          <cell r="A6">
            <v>37653</v>
          </cell>
          <cell r="B6">
            <v>141596</v>
          </cell>
          <cell r="C6">
            <v>0</v>
          </cell>
          <cell r="D6">
            <v>0</v>
          </cell>
          <cell r="F6">
            <v>141596</v>
          </cell>
          <cell r="G6">
            <v>0</v>
          </cell>
          <cell r="H6">
            <v>0</v>
          </cell>
          <cell r="I6">
            <v>0</v>
          </cell>
          <cell r="J6">
            <v>0</v>
          </cell>
          <cell r="K6">
            <v>0</v>
          </cell>
          <cell r="L6">
            <v>0</v>
          </cell>
          <cell r="M6">
            <v>8828</v>
          </cell>
          <cell r="N6">
            <v>256</v>
          </cell>
          <cell r="O6">
            <v>8572</v>
          </cell>
          <cell r="P6">
            <v>12186</v>
          </cell>
          <cell r="Q6">
            <v>0</v>
          </cell>
          <cell r="R6">
            <v>0</v>
          </cell>
          <cell r="S6">
            <v>0</v>
          </cell>
          <cell r="T6">
            <v>0</v>
          </cell>
          <cell r="U6">
            <v>0</v>
          </cell>
          <cell r="V6">
            <v>0</v>
          </cell>
          <cell r="W6">
            <v>0</v>
          </cell>
          <cell r="X6">
            <v>0</v>
          </cell>
          <cell r="Y6">
            <v>162610</v>
          </cell>
          <cell r="Z6">
            <v>26465</v>
          </cell>
          <cell r="AA6">
            <v>136145</v>
          </cell>
          <cell r="AB6">
            <v>36138</v>
          </cell>
          <cell r="AC6">
            <v>100007</v>
          </cell>
          <cell r="AD6">
            <v>127573</v>
          </cell>
          <cell r="AE6">
            <v>8572</v>
          </cell>
        </row>
        <row r="7">
          <cell r="A7">
            <v>37681</v>
          </cell>
          <cell r="B7">
            <v>380029</v>
          </cell>
          <cell r="C7">
            <v>0</v>
          </cell>
          <cell r="D7">
            <v>0</v>
          </cell>
          <cell r="F7">
            <v>380029</v>
          </cell>
          <cell r="G7">
            <v>0</v>
          </cell>
          <cell r="H7">
            <v>0</v>
          </cell>
          <cell r="I7">
            <v>0</v>
          </cell>
          <cell r="J7">
            <v>0</v>
          </cell>
          <cell r="M7">
            <v>121159</v>
          </cell>
          <cell r="N7">
            <v>99226</v>
          </cell>
          <cell r="O7">
            <v>21933</v>
          </cell>
          <cell r="P7">
            <v>26015</v>
          </cell>
          <cell r="Q7">
            <v>0</v>
          </cell>
          <cell r="R7">
            <v>0</v>
          </cell>
          <cell r="S7">
            <v>0</v>
          </cell>
          <cell r="T7">
            <v>0</v>
          </cell>
          <cell r="U7">
            <v>0</v>
          </cell>
          <cell r="V7">
            <v>0</v>
          </cell>
          <cell r="W7">
            <v>6626</v>
          </cell>
          <cell r="X7">
            <v>6626</v>
          </cell>
          <cell r="Y7">
            <v>533829</v>
          </cell>
          <cell r="Z7">
            <v>141813</v>
          </cell>
          <cell r="AA7">
            <v>392016</v>
          </cell>
          <cell r="AB7">
            <v>36138</v>
          </cell>
          <cell r="AC7">
            <v>355878</v>
          </cell>
          <cell r="AD7">
            <v>370083</v>
          </cell>
          <cell r="AE7">
            <v>21933</v>
          </cell>
        </row>
        <row r="8">
          <cell r="A8">
            <v>37712</v>
          </cell>
          <cell r="B8">
            <v>1054672</v>
          </cell>
          <cell r="C8">
            <v>0</v>
          </cell>
          <cell r="D8">
            <v>0</v>
          </cell>
          <cell r="F8">
            <v>1054672</v>
          </cell>
          <cell r="G8">
            <v>0</v>
          </cell>
          <cell r="H8">
            <v>0</v>
          </cell>
          <cell r="I8">
            <v>0</v>
          </cell>
          <cell r="J8">
            <v>0</v>
          </cell>
          <cell r="K8">
            <v>0</v>
          </cell>
          <cell r="L8">
            <v>0</v>
          </cell>
          <cell r="M8">
            <v>125560</v>
          </cell>
          <cell r="N8">
            <v>99537</v>
          </cell>
          <cell r="O8">
            <v>26023</v>
          </cell>
          <cell r="P8">
            <v>54236</v>
          </cell>
          <cell r="Q8">
            <v>0</v>
          </cell>
          <cell r="R8">
            <v>0</v>
          </cell>
          <cell r="S8">
            <v>0</v>
          </cell>
          <cell r="T8">
            <v>0</v>
          </cell>
          <cell r="U8">
            <v>0</v>
          </cell>
          <cell r="V8">
            <v>0</v>
          </cell>
          <cell r="W8">
            <v>6718</v>
          </cell>
          <cell r="X8">
            <v>6718</v>
          </cell>
          <cell r="Y8">
            <v>1241186</v>
          </cell>
          <cell r="Z8">
            <v>220628</v>
          </cell>
          <cell r="AA8">
            <v>1020558</v>
          </cell>
          <cell r="AB8">
            <v>36138</v>
          </cell>
          <cell r="AC8">
            <v>984420</v>
          </cell>
          <cell r="AD8">
            <v>994535</v>
          </cell>
          <cell r="AE8">
            <v>26023</v>
          </cell>
        </row>
        <row r="9">
          <cell r="A9">
            <v>37742</v>
          </cell>
          <cell r="B9">
            <v>3234035</v>
          </cell>
          <cell r="C9">
            <v>0</v>
          </cell>
          <cell r="D9">
            <v>0</v>
          </cell>
          <cell r="F9">
            <v>3234035</v>
          </cell>
          <cell r="G9">
            <v>0</v>
          </cell>
          <cell r="H9">
            <v>0</v>
          </cell>
          <cell r="I9">
            <v>0</v>
          </cell>
          <cell r="J9">
            <v>0</v>
          </cell>
          <cell r="K9">
            <v>0</v>
          </cell>
          <cell r="L9">
            <v>0</v>
          </cell>
          <cell r="M9">
            <v>316820</v>
          </cell>
          <cell r="N9">
            <v>269792</v>
          </cell>
          <cell r="O9">
            <v>47028</v>
          </cell>
          <cell r="P9">
            <v>82223</v>
          </cell>
          <cell r="Q9">
            <v>0</v>
          </cell>
          <cell r="R9">
            <v>0</v>
          </cell>
          <cell r="S9">
            <v>0</v>
          </cell>
          <cell r="T9">
            <v>0</v>
          </cell>
          <cell r="U9">
            <v>0</v>
          </cell>
          <cell r="V9">
            <v>0</v>
          </cell>
          <cell r="W9">
            <v>17086</v>
          </cell>
          <cell r="X9">
            <v>17086</v>
          </cell>
          <cell r="Y9">
            <v>3650164</v>
          </cell>
          <cell r="Z9">
            <v>309732</v>
          </cell>
          <cell r="AA9">
            <v>3340432</v>
          </cell>
          <cell r="AB9">
            <v>36138</v>
          </cell>
          <cell r="AC9">
            <v>3304294</v>
          </cell>
          <cell r="AD9">
            <v>3293404</v>
          </cell>
          <cell r="AE9">
            <v>47028</v>
          </cell>
        </row>
        <row r="10">
          <cell r="A10">
            <v>37773</v>
          </cell>
          <cell r="B10">
            <v>14968047</v>
          </cell>
          <cell r="C10">
            <v>0</v>
          </cell>
          <cell r="D10">
            <v>0</v>
          </cell>
          <cell r="F10">
            <v>14968047</v>
          </cell>
          <cell r="G10">
            <v>0</v>
          </cell>
          <cell r="H10">
            <v>0</v>
          </cell>
          <cell r="I10">
            <v>0</v>
          </cell>
          <cell r="J10">
            <v>0</v>
          </cell>
          <cell r="K10">
            <v>0</v>
          </cell>
          <cell r="L10">
            <v>0</v>
          </cell>
          <cell r="M10">
            <v>1836654</v>
          </cell>
          <cell r="N10">
            <v>1776440</v>
          </cell>
          <cell r="O10">
            <v>60214</v>
          </cell>
          <cell r="P10">
            <v>119302</v>
          </cell>
          <cell r="Q10">
            <v>0</v>
          </cell>
          <cell r="R10">
            <v>0</v>
          </cell>
          <cell r="S10">
            <v>0</v>
          </cell>
          <cell r="T10">
            <v>0</v>
          </cell>
          <cell r="U10">
            <v>0</v>
          </cell>
          <cell r="V10">
            <v>0</v>
          </cell>
          <cell r="W10">
            <v>120076</v>
          </cell>
          <cell r="X10">
            <v>120076</v>
          </cell>
          <cell r="Y10">
            <v>17044079</v>
          </cell>
          <cell r="Z10">
            <v>444723</v>
          </cell>
          <cell r="AA10">
            <v>16599356</v>
          </cell>
          <cell r="AB10">
            <v>36138</v>
          </cell>
          <cell r="AC10">
            <v>16563218</v>
          </cell>
          <cell r="AD10">
            <v>16539142</v>
          </cell>
          <cell r="AE10">
            <v>60214</v>
          </cell>
        </row>
        <row r="11">
          <cell r="A11">
            <v>37803</v>
          </cell>
          <cell r="B11">
            <v>141070163</v>
          </cell>
          <cell r="C11">
            <v>0</v>
          </cell>
          <cell r="D11">
            <v>0</v>
          </cell>
          <cell r="F11">
            <v>141070163</v>
          </cell>
          <cell r="H11">
            <v>0</v>
          </cell>
          <cell r="I11">
            <v>0</v>
          </cell>
          <cell r="J11">
            <v>0</v>
          </cell>
          <cell r="M11">
            <v>3448117</v>
          </cell>
          <cell r="N11">
            <v>3355712</v>
          </cell>
          <cell r="O11">
            <v>92405</v>
          </cell>
          <cell r="P11">
            <v>196210</v>
          </cell>
          <cell r="Q11">
            <v>0</v>
          </cell>
          <cell r="R11">
            <v>0</v>
          </cell>
          <cell r="S11">
            <v>0</v>
          </cell>
          <cell r="T11">
            <v>0</v>
          </cell>
          <cell r="U11">
            <v>0</v>
          </cell>
          <cell r="V11">
            <v>0</v>
          </cell>
          <cell r="W11">
            <v>225973</v>
          </cell>
          <cell r="X11">
            <v>225973</v>
          </cell>
          <cell r="Y11">
            <v>144940463</v>
          </cell>
          <cell r="Z11">
            <v>489212</v>
          </cell>
          <cell r="AA11">
            <v>144451251</v>
          </cell>
          <cell r="AB11">
            <v>36138</v>
          </cell>
          <cell r="AC11">
            <v>144415113</v>
          </cell>
          <cell r="AD11">
            <v>144358846</v>
          </cell>
          <cell r="AE11">
            <v>92405</v>
          </cell>
        </row>
        <row r="12">
          <cell r="A12">
            <v>37834</v>
          </cell>
          <cell r="B12">
            <v>201648026</v>
          </cell>
          <cell r="C12">
            <v>0</v>
          </cell>
          <cell r="D12">
            <v>0</v>
          </cell>
          <cell r="F12">
            <v>201648026</v>
          </cell>
          <cell r="H12">
            <v>0</v>
          </cell>
          <cell r="I12">
            <v>0</v>
          </cell>
          <cell r="J12">
            <v>0</v>
          </cell>
          <cell r="M12">
            <v>3752548</v>
          </cell>
          <cell r="N12">
            <v>3644113</v>
          </cell>
          <cell r="O12">
            <v>108435</v>
          </cell>
          <cell r="P12">
            <v>252470</v>
          </cell>
          <cell r="Q12">
            <v>0</v>
          </cell>
          <cell r="R12">
            <v>0</v>
          </cell>
          <cell r="S12">
            <v>0</v>
          </cell>
          <cell r="T12">
            <v>0</v>
          </cell>
          <cell r="U12">
            <v>0</v>
          </cell>
          <cell r="V12">
            <v>0</v>
          </cell>
          <cell r="W12">
            <v>233668</v>
          </cell>
          <cell r="X12">
            <v>233668</v>
          </cell>
          <cell r="Y12">
            <v>205886712</v>
          </cell>
          <cell r="Z12">
            <v>705289</v>
          </cell>
          <cell r="AA12">
            <v>205181423</v>
          </cell>
          <cell r="AB12">
            <v>36138</v>
          </cell>
          <cell r="AC12">
            <v>205145285</v>
          </cell>
          <cell r="AD12">
            <v>205072988</v>
          </cell>
          <cell r="AE12">
            <v>108435</v>
          </cell>
        </row>
        <row r="13">
          <cell r="A13">
            <v>37865</v>
          </cell>
          <cell r="B13">
            <v>259737136</v>
          </cell>
          <cell r="C13">
            <v>0</v>
          </cell>
          <cell r="D13">
            <v>0</v>
          </cell>
          <cell r="F13">
            <v>259737136</v>
          </cell>
          <cell r="H13">
            <v>0</v>
          </cell>
          <cell r="I13">
            <v>0</v>
          </cell>
          <cell r="J13">
            <v>0</v>
          </cell>
          <cell r="M13">
            <v>3882010</v>
          </cell>
          <cell r="N13">
            <v>3747800</v>
          </cell>
          <cell r="O13">
            <v>134210</v>
          </cell>
          <cell r="P13">
            <v>341130</v>
          </cell>
          <cell r="Q13">
            <v>0</v>
          </cell>
          <cell r="R13">
            <v>0</v>
          </cell>
          <cell r="S13">
            <v>0</v>
          </cell>
          <cell r="T13">
            <v>-8773</v>
          </cell>
          <cell r="U13">
            <v>-8476</v>
          </cell>
          <cell r="V13">
            <v>-297</v>
          </cell>
          <cell r="W13">
            <v>238375</v>
          </cell>
          <cell r="X13">
            <v>229602</v>
          </cell>
          <cell r="Y13">
            <v>264189878</v>
          </cell>
          <cell r="Z13">
            <v>639428</v>
          </cell>
          <cell r="AA13">
            <v>263550450</v>
          </cell>
          <cell r="AB13">
            <v>36138</v>
          </cell>
          <cell r="AC13">
            <v>263514312</v>
          </cell>
          <cell r="AD13">
            <v>263416537</v>
          </cell>
          <cell r="AE13">
            <v>133913</v>
          </cell>
        </row>
        <row r="14">
          <cell r="A14">
            <v>37895</v>
          </cell>
          <cell r="B14">
            <v>348515960</v>
          </cell>
          <cell r="C14">
            <v>0</v>
          </cell>
          <cell r="D14">
            <v>0</v>
          </cell>
          <cell r="F14">
            <v>348515960</v>
          </cell>
          <cell r="H14">
            <v>0</v>
          </cell>
          <cell r="I14">
            <v>0</v>
          </cell>
          <cell r="J14">
            <v>0</v>
          </cell>
          <cell r="M14">
            <v>3968097</v>
          </cell>
          <cell r="N14">
            <v>3801489</v>
          </cell>
          <cell r="O14">
            <v>166608</v>
          </cell>
          <cell r="P14">
            <v>447530</v>
          </cell>
          <cell r="Q14">
            <v>0</v>
          </cell>
          <cell r="R14">
            <v>0</v>
          </cell>
          <cell r="S14">
            <v>0</v>
          </cell>
          <cell r="T14">
            <v>-10399</v>
          </cell>
          <cell r="U14">
            <v>-10204</v>
          </cell>
          <cell r="V14">
            <v>-195</v>
          </cell>
          <cell r="W14">
            <v>239962</v>
          </cell>
          <cell r="X14">
            <v>229563</v>
          </cell>
          <cell r="Y14">
            <v>353161150</v>
          </cell>
          <cell r="Z14">
            <v>564526</v>
          </cell>
          <cell r="AA14">
            <v>352596624</v>
          </cell>
          <cell r="AB14">
            <v>36138</v>
          </cell>
          <cell r="AC14">
            <v>352560486</v>
          </cell>
          <cell r="AD14">
            <v>352430211</v>
          </cell>
          <cell r="AE14">
            <v>166413</v>
          </cell>
        </row>
        <row r="15">
          <cell r="A15">
            <v>37926</v>
          </cell>
          <cell r="B15">
            <v>414755977</v>
          </cell>
          <cell r="C15">
            <v>0</v>
          </cell>
          <cell r="D15">
            <v>0</v>
          </cell>
          <cell r="F15">
            <v>414755977</v>
          </cell>
          <cell r="H15">
            <v>0</v>
          </cell>
          <cell r="I15">
            <v>0</v>
          </cell>
          <cell r="J15">
            <v>0</v>
          </cell>
          <cell r="M15">
            <v>4233236</v>
          </cell>
          <cell r="N15">
            <v>4031913</v>
          </cell>
          <cell r="O15">
            <v>201323</v>
          </cell>
          <cell r="P15">
            <v>573802</v>
          </cell>
          <cell r="Q15">
            <v>0</v>
          </cell>
          <cell r="R15">
            <v>0</v>
          </cell>
          <cell r="S15">
            <v>0</v>
          </cell>
          <cell r="T15">
            <v>-15542</v>
          </cell>
          <cell r="U15">
            <v>-14489</v>
          </cell>
          <cell r="V15">
            <v>-1053</v>
          </cell>
          <cell r="W15">
            <v>242638</v>
          </cell>
          <cell r="X15">
            <v>227096</v>
          </cell>
          <cell r="Y15">
            <v>419790111</v>
          </cell>
          <cell r="Z15">
            <v>495815</v>
          </cell>
          <cell r="AA15">
            <v>419294296</v>
          </cell>
          <cell r="AB15">
            <v>36138</v>
          </cell>
          <cell r="AC15">
            <v>419258158</v>
          </cell>
          <cell r="AD15">
            <v>419094026</v>
          </cell>
          <cell r="AE15">
            <v>200270</v>
          </cell>
        </row>
        <row r="16">
          <cell r="A16">
            <v>37956</v>
          </cell>
          <cell r="B16">
            <v>438233814</v>
          </cell>
          <cell r="C16">
            <v>0</v>
          </cell>
          <cell r="D16">
            <v>0</v>
          </cell>
          <cell r="F16">
            <v>438233814</v>
          </cell>
          <cell r="H16">
            <v>0</v>
          </cell>
          <cell r="I16">
            <v>0</v>
          </cell>
          <cell r="J16">
            <v>0</v>
          </cell>
          <cell r="M16">
            <v>4358459</v>
          </cell>
          <cell r="N16">
            <v>4134530</v>
          </cell>
          <cell r="O16">
            <v>223929</v>
          </cell>
          <cell r="P16">
            <v>678661</v>
          </cell>
          <cell r="Q16">
            <v>0</v>
          </cell>
          <cell r="R16">
            <v>0</v>
          </cell>
          <cell r="S16">
            <v>0</v>
          </cell>
          <cell r="T16">
            <v>-12541</v>
          </cell>
          <cell r="U16">
            <v>-12114</v>
          </cell>
          <cell r="V16">
            <v>-427</v>
          </cell>
          <cell r="W16">
            <v>245302</v>
          </cell>
          <cell r="X16">
            <v>232761</v>
          </cell>
          <cell r="Y16">
            <v>443503695</v>
          </cell>
          <cell r="Z16">
            <v>447007</v>
          </cell>
          <cell r="AA16">
            <v>443056688</v>
          </cell>
          <cell r="AB16">
            <v>36138</v>
          </cell>
          <cell r="AC16">
            <v>443020550</v>
          </cell>
          <cell r="AD16">
            <v>442833186</v>
          </cell>
          <cell r="AE16">
            <v>223502</v>
          </cell>
        </row>
        <row r="17">
          <cell r="A17">
            <v>37987</v>
          </cell>
          <cell r="B17">
            <v>459505509</v>
          </cell>
          <cell r="C17">
            <v>0</v>
          </cell>
          <cell r="D17">
            <v>0</v>
          </cell>
          <cell r="F17">
            <v>459505509</v>
          </cell>
          <cell r="H17">
            <v>0</v>
          </cell>
          <cell r="I17">
            <v>0</v>
          </cell>
          <cell r="J17">
            <v>0</v>
          </cell>
          <cell r="M17">
            <v>4400879</v>
          </cell>
          <cell r="N17">
            <v>4159682</v>
          </cell>
          <cell r="O17">
            <v>241197</v>
          </cell>
          <cell r="P17">
            <v>705354</v>
          </cell>
          <cell r="Q17">
            <v>0</v>
          </cell>
          <cell r="R17">
            <v>0</v>
          </cell>
          <cell r="S17">
            <v>0</v>
          </cell>
          <cell r="T17">
            <v>-107.982</v>
          </cell>
          <cell r="U17">
            <v>-107.982</v>
          </cell>
          <cell r="V17">
            <v>0</v>
          </cell>
          <cell r="W17">
            <v>247977</v>
          </cell>
          <cell r="X17">
            <v>247869</v>
          </cell>
          <cell r="Y17">
            <v>464859611</v>
          </cell>
          <cell r="Z17">
            <v>372984</v>
          </cell>
          <cell r="AA17">
            <v>464486627</v>
          </cell>
          <cell r="AB17">
            <v>443056688</v>
          </cell>
          <cell r="AC17">
            <v>21429939</v>
          </cell>
          <cell r="AD17">
            <v>464245430</v>
          </cell>
          <cell r="AE17">
            <v>241197</v>
          </cell>
        </row>
        <row r="18">
          <cell r="A18">
            <v>38018</v>
          </cell>
          <cell r="B18">
            <v>480051886</v>
          </cell>
          <cell r="C18">
            <v>0</v>
          </cell>
          <cell r="D18">
            <v>0</v>
          </cell>
          <cell r="F18">
            <v>480051886</v>
          </cell>
          <cell r="H18">
            <v>0</v>
          </cell>
          <cell r="I18">
            <v>0</v>
          </cell>
          <cell r="J18">
            <v>0</v>
          </cell>
          <cell r="M18">
            <v>4631633</v>
          </cell>
          <cell r="N18">
            <v>4364039</v>
          </cell>
          <cell r="O18">
            <v>267594</v>
          </cell>
          <cell r="P18">
            <v>769171</v>
          </cell>
          <cell r="Q18">
            <v>0</v>
          </cell>
          <cell r="R18">
            <v>0</v>
          </cell>
          <cell r="S18">
            <v>0</v>
          </cell>
          <cell r="T18">
            <v>-21196</v>
          </cell>
          <cell r="U18">
            <v>-20022.786</v>
          </cell>
          <cell r="V18">
            <v>-1173.1859999999999</v>
          </cell>
          <cell r="W18">
            <v>262209</v>
          </cell>
          <cell r="X18">
            <v>241013</v>
          </cell>
          <cell r="Y18">
            <v>485693703</v>
          </cell>
          <cell r="Z18">
            <v>439162</v>
          </cell>
          <cell r="AA18">
            <v>485254541</v>
          </cell>
          <cell r="AB18">
            <v>443056688</v>
          </cell>
          <cell r="AC18">
            <v>42197853</v>
          </cell>
          <cell r="AD18">
            <v>484988120.18599999</v>
          </cell>
          <cell r="AE18">
            <v>266420.81400000001</v>
          </cell>
        </row>
        <row r="19">
          <cell r="A19">
            <v>38047</v>
          </cell>
          <cell r="B19">
            <v>512836640</v>
          </cell>
          <cell r="C19">
            <v>0</v>
          </cell>
          <cell r="D19">
            <v>0</v>
          </cell>
          <cell r="F19">
            <v>512836640</v>
          </cell>
          <cell r="H19">
            <v>0</v>
          </cell>
          <cell r="I19">
            <v>0</v>
          </cell>
          <cell r="J19">
            <v>0</v>
          </cell>
          <cell r="M19">
            <v>4926033</v>
          </cell>
          <cell r="N19">
            <v>4612205</v>
          </cell>
          <cell r="O19">
            <v>313828</v>
          </cell>
          <cell r="P19">
            <v>907974</v>
          </cell>
          <cell r="Q19">
            <v>0</v>
          </cell>
          <cell r="R19">
            <v>0</v>
          </cell>
          <cell r="S19">
            <v>0</v>
          </cell>
          <cell r="T19">
            <v>-41716</v>
          </cell>
          <cell r="U19">
            <v>-39593.862000000001</v>
          </cell>
          <cell r="V19">
            <v>-2122.3440000000001</v>
          </cell>
          <cell r="W19">
            <v>270851</v>
          </cell>
          <cell r="X19">
            <v>229135</v>
          </cell>
          <cell r="Y19">
            <v>518899782</v>
          </cell>
          <cell r="Z19">
            <v>658508</v>
          </cell>
          <cell r="AA19">
            <v>518241274</v>
          </cell>
          <cell r="AB19">
            <v>443056688</v>
          </cell>
          <cell r="AC19">
            <v>75184586</v>
          </cell>
          <cell r="AD19">
            <v>517929568.34399998</v>
          </cell>
          <cell r="AE19">
            <v>311705.65600000002</v>
          </cell>
        </row>
        <row r="20">
          <cell r="A20">
            <v>38078</v>
          </cell>
          <cell r="B20">
            <v>550307046</v>
          </cell>
          <cell r="C20">
            <v>0</v>
          </cell>
          <cell r="D20">
            <v>0</v>
          </cell>
          <cell r="F20">
            <v>550307046</v>
          </cell>
          <cell r="H20">
            <v>0</v>
          </cell>
          <cell r="I20">
            <v>0</v>
          </cell>
          <cell r="J20">
            <v>0</v>
          </cell>
          <cell r="M20">
            <v>5060174</v>
          </cell>
          <cell r="N20">
            <v>4715131</v>
          </cell>
          <cell r="O20">
            <v>345043</v>
          </cell>
          <cell r="P20">
            <v>941822</v>
          </cell>
          <cell r="Q20">
            <v>0</v>
          </cell>
          <cell r="R20">
            <v>0</v>
          </cell>
          <cell r="S20">
            <v>0</v>
          </cell>
          <cell r="T20">
            <v>-193829</v>
          </cell>
          <cell r="U20">
            <v>-190909.908</v>
          </cell>
          <cell r="V20">
            <v>-2919.0920000000042</v>
          </cell>
          <cell r="W20">
            <v>274183</v>
          </cell>
          <cell r="X20">
            <v>80354</v>
          </cell>
          <cell r="Y20">
            <v>556389396</v>
          </cell>
          <cell r="Z20">
            <v>752405</v>
          </cell>
          <cell r="AA20">
            <v>555636991</v>
          </cell>
          <cell r="AB20">
            <v>443056688</v>
          </cell>
          <cell r="AC20">
            <v>112580303</v>
          </cell>
          <cell r="AD20">
            <v>555294867.09200001</v>
          </cell>
          <cell r="AE20">
            <v>342123.908</v>
          </cell>
        </row>
        <row r="21">
          <cell r="A21">
            <v>38108</v>
          </cell>
          <cell r="B21">
            <v>596997162</v>
          </cell>
          <cell r="C21">
            <v>0</v>
          </cell>
          <cell r="D21">
            <v>0</v>
          </cell>
          <cell r="F21">
            <v>596997162</v>
          </cell>
          <cell r="H21">
            <v>0</v>
          </cell>
          <cell r="I21">
            <v>0</v>
          </cell>
          <cell r="J21">
            <v>0</v>
          </cell>
          <cell r="M21">
            <v>5427368</v>
          </cell>
          <cell r="N21">
            <v>5063346</v>
          </cell>
          <cell r="O21">
            <v>364022</v>
          </cell>
          <cell r="P21">
            <v>1004232</v>
          </cell>
          <cell r="Q21">
            <v>0</v>
          </cell>
          <cell r="R21">
            <v>0</v>
          </cell>
          <cell r="S21">
            <v>0</v>
          </cell>
          <cell r="T21">
            <v>-412102</v>
          </cell>
          <cell r="U21">
            <v>-408595</v>
          </cell>
          <cell r="V21">
            <v>-3507</v>
          </cell>
          <cell r="W21">
            <v>291157</v>
          </cell>
          <cell r="X21">
            <v>-120945</v>
          </cell>
          <cell r="Y21">
            <v>603307817</v>
          </cell>
          <cell r="Z21">
            <v>991133</v>
          </cell>
          <cell r="AA21">
            <v>602316684</v>
          </cell>
          <cell r="AB21">
            <v>443056688</v>
          </cell>
          <cell r="AC21">
            <v>159259996</v>
          </cell>
          <cell r="AD21">
            <v>601956169</v>
          </cell>
          <cell r="AE21">
            <v>360515</v>
          </cell>
        </row>
        <row r="22">
          <cell r="A22">
            <v>38139</v>
          </cell>
          <cell r="B22">
            <v>719738450</v>
          </cell>
          <cell r="C22">
            <v>0</v>
          </cell>
          <cell r="D22">
            <v>0</v>
          </cell>
          <cell r="F22">
            <v>719738450</v>
          </cell>
          <cell r="H22">
            <v>0</v>
          </cell>
          <cell r="I22">
            <v>0</v>
          </cell>
          <cell r="J22">
            <v>0</v>
          </cell>
          <cell r="M22">
            <v>7923534</v>
          </cell>
          <cell r="N22">
            <v>7483173</v>
          </cell>
          <cell r="O22">
            <v>440361</v>
          </cell>
          <cell r="P22">
            <v>1157129</v>
          </cell>
          <cell r="Q22">
            <v>0</v>
          </cell>
          <cell r="R22">
            <v>0</v>
          </cell>
          <cell r="S22">
            <v>1281902</v>
          </cell>
          <cell r="T22">
            <v>-1022378</v>
          </cell>
          <cell r="U22">
            <v>-1019955</v>
          </cell>
          <cell r="V22">
            <v>-2423</v>
          </cell>
          <cell r="W22">
            <v>1353272</v>
          </cell>
          <cell r="X22">
            <v>1612796</v>
          </cell>
          <cell r="Y22">
            <v>730431909</v>
          </cell>
          <cell r="Z22">
            <v>1456105</v>
          </cell>
          <cell r="AA22">
            <v>728975804</v>
          </cell>
          <cell r="AB22">
            <v>443056688</v>
          </cell>
          <cell r="AC22">
            <v>285919116</v>
          </cell>
          <cell r="AD22">
            <v>728537866</v>
          </cell>
          <cell r="AE22">
            <v>437938</v>
          </cell>
        </row>
        <row r="23">
          <cell r="A23">
            <v>38169</v>
          </cell>
          <cell r="B23">
            <v>805331474</v>
          </cell>
          <cell r="C23">
            <v>0</v>
          </cell>
          <cell r="D23">
            <v>0</v>
          </cell>
          <cell r="F23">
            <v>805331474</v>
          </cell>
          <cell r="H23">
            <v>9847</v>
          </cell>
          <cell r="I23">
            <v>1752</v>
          </cell>
          <cell r="J23">
            <v>8095</v>
          </cell>
          <cell r="M23">
            <v>10345903</v>
          </cell>
          <cell r="N23">
            <v>9879187</v>
          </cell>
          <cell r="O23">
            <v>466716</v>
          </cell>
          <cell r="P23">
            <v>1256779</v>
          </cell>
          <cell r="Q23">
            <v>0</v>
          </cell>
          <cell r="R23">
            <v>0</v>
          </cell>
          <cell r="S23">
            <v>3193165</v>
          </cell>
          <cell r="T23">
            <v>-549100</v>
          </cell>
          <cell r="U23">
            <v>-546668</v>
          </cell>
          <cell r="V23">
            <v>-2432</v>
          </cell>
          <cell r="W23">
            <v>486364</v>
          </cell>
          <cell r="X23">
            <v>3130429</v>
          </cell>
          <cell r="Y23">
            <v>820074432</v>
          </cell>
          <cell r="Z23">
            <v>1818655</v>
          </cell>
          <cell r="AA23">
            <v>818255777</v>
          </cell>
          <cell r="AB23">
            <v>443056688</v>
          </cell>
          <cell r="AC23">
            <v>375199089</v>
          </cell>
          <cell r="AD23">
            <v>817783398</v>
          </cell>
          <cell r="AE23">
            <v>472379</v>
          </cell>
        </row>
        <row r="24">
          <cell r="A24">
            <v>38200</v>
          </cell>
          <cell r="B24">
            <v>866192306</v>
          </cell>
          <cell r="C24">
            <v>0</v>
          </cell>
          <cell r="D24">
            <v>2706</v>
          </cell>
          <cell r="F24">
            <v>866195012</v>
          </cell>
          <cell r="H24">
            <v>9847</v>
          </cell>
          <cell r="I24">
            <v>1752</v>
          </cell>
          <cell r="J24">
            <v>8095</v>
          </cell>
          <cell r="M24">
            <v>10294773</v>
          </cell>
          <cell r="N24">
            <v>9794196</v>
          </cell>
          <cell r="O24">
            <v>500577</v>
          </cell>
          <cell r="P24">
            <v>1225786</v>
          </cell>
          <cell r="Q24">
            <v>0</v>
          </cell>
          <cell r="R24">
            <v>0</v>
          </cell>
          <cell r="S24">
            <v>4582089</v>
          </cell>
          <cell r="T24">
            <v>-107142</v>
          </cell>
          <cell r="U24">
            <v>-105372</v>
          </cell>
          <cell r="V24">
            <v>-1770</v>
          </cell>
          <cell r="W24">
            <v>482442</v>
          </cell>
          <cell r="X24">
            <v>4957389</v>
          </cell>
          <cell r="Y24">
            <v>882682807</v>
          </cell>
          <cell r="Z24">
            <v>2075617</v>
          </cell>
          <cell r="AA24">
            <v>880607190</v>
          </cell>
          <cell r="AB24">
            <v>443056688</v>
          </cell>
          <cell r="AC24">
            <v>437550502</v>
          </cell>
          <cell r="AD24">
            <v>880100288</v>
          </cell>
          <cell r="AE24">
            <v>506902</v>
          </cell>
        </row>
        <row r="25">
          <cell r="A25">
            <v>38231</v>
          </cell>
          <cell r="B25">
            <v>946917690</v>
          </cell>
          <cell r="C25">
            <v>0</v>
          </cell>
          <cell r="D25">
            <v>6625</v>
          </cell>
          <cell r="F25">
            <v>946924315</v>
          </cell>
          <cell r="H25">
            <v>9847</v>
          </cell>
          <cell r="I25">
            <v>1752</v>
          </cell>
          <cell r="J25">
            <v>8095</v>
          </cell>
          <cell r="M25">
            <v>10530358</v>
          </cell>
          <cell r="N25">
            <v>9956487</v>
          </cell>
          <cell r="O25">
            <v>573871</v>
          </cell>
          <cell r="P25">
            <v>1464959</v>
          </cell>
          <cell r="Q25">
            <v>0</v>
          </cell>
          <cell r="R25">
            <v>0</v>
          </cell>
          <cell r="S25">
            <v>6687248</v>
          </cell>
          <cell r="T25">
            <v>-86817</v>
          </cell>
          <cell r="U25">
            <v>-83871</v>
          </cell>
          <cell r="V25">
            <v>-2946</v>
          </cell>
          <cell r="W25">
            <v>492739</v>
          </cell>
          <cell r="X25">
            <v>7093170</v>
          </cell>
          <cell r="Y25">
            <v>966022649</v>
          </cell>
          <cell r="Z25">
            <v>1914227</v>
          </cell>
          <cell r="AA25">
            <v>964108422</v>
          </cell>
          <cell r="AB25">
            <v>443056688</v>
          </cell>
          <cell r="AC25">
            <v>521051734</v>
          </cell>
          <cell r="AD25">
            <v>963529402</v>
          </cell>
          <cell r="AE25">
            <v>579020</v>
          </cell>
        </row>
        <row r="26">
          <cell r="A26">
            <v>38261</v>
          </cell>
          <cell r="B26">
            <v>1013691286</v>
          </cell>
          <cell r="C26">
            <v>0</v>
          </cell>
          <cell r="D26">
            <v>9546</v>
          </cell>
          <cell r="F26">
            <v>1013700832</v>
          </cell>
          <cell r="H26">
            <v>9847</v>
          </cell>
          <cell r="I26">
            <v>1752</v>
          </cell>
          <cell r="J26">
            <v>8095</v>
          </cell>
          <cell r="M26">
            <v>10836081</v>
          </cell>
          <cell r="N26">
            <v>10223813</v>
          </cell>
          <cell r="O26">
            <v>612268</v>
          </cell>
          <cell r="P26">
            <v>1575258</v>
          </cell>
          <cell r="Q26">
            <v>0</v>
          </cell>
          <cell r="R26">
            <v>0</v>
          </cell>
          <cell r="S26">
            <v>8456643</v>
          </cell>
          <cell r="T26">
            <v>-101917</v>
          </cell>
          <cell r="U26">
            <v>-98566</v>
          </cell>
          <cell r="V26">
            <v>-3351</v>
          </cell>
          <cell r="W26">
            <v>504717</v>
          </cell>
          <cell r="X26">
            <v>8859443</v>
          </cell>
          <cell r="Y26">
            <v>1034981461</v>
          </cell>
          <cell r="Z26">
            <v>1718169</v>
          </cell>
          <cell r="AA26">
            <v>1033263292</v>
          </cell>
          <cell r="AB26">
            <v>443056688</v>
          </cell>
          <cell r="AC26">
            <v>590206604</v>
          </cell>
          <cell r="AD26">
            <v>1032646280</v>
          </cell>
          <cell r="AE26">
            <v>617012</v>
          </cell>
        </row>
        <row r="27">
          <cell r="A27">
            <v>38292</v>
          </cell>
          <cell r="B27">
            <v>1099963863</v>
          </cell>
          <cell r="C27">
            <v>0</v>
          </cell>
          <cell r="D27">
            <v>14078</v>
          </cell>
          <cell r="F27">
            <v>1099977941</v>
          </cell>
          <cell r="H27">
            <v>9847</v>
          </cell>
          <cell r="I27">
            <v>1752</v>
          </cell>
          <cell r="J27">
            <v>8095</v>
          </cell>
          <cell r="M27">
            <v>11017449</v>
          </cell>
          <cell r="N27">
            <v>10354707</v>
          </cell>
          <cell r="O27">
            <v>662742</v>
          </cell>
          <cell r="P27">
            <v>1606804</v>
          </cell>
          <cell r="Q27">
            <v>0</v>
          </cell>
          <cell r="R27">
            <v>0</v>
          </cell>
          <cell r="S27">
            <v>10808338</v>
          </cell>
          <cell r="T27">
            <v>-87428</v>
          </cell>
          <cell r="U27">
            <v>-83756</v>
          </cell>
          <cell r="V27">
            <v>-3672</v>
          </cell>
          <cell r="W27">
            <v>518641</v>
          </cell>
          <cell r="X27">
            <v>11239551</v>
          </cell>
          <cell r="Y27">
            <v>1123851592</v>
          </cell>
          <cell r="Z27">
            <v>1485273</v>
          </cell>
          <cell r="AA27">
            <v>1122366319</v>
          </cell>
          <cell r="AB27">
            <v>443056688</v>
          </cell>
          <cell r="AC27">
            <v>679309631</v>
          </cell>
          <cell r="AD27">
            <v>1121699154</v>
          </cell>
          <cell r="AE27">
            <v>667165</v>
          </cell>
        </row>
        <row r="28">
          <cell r="A28">
            <v>38322</v>
          </cell>
          <cell r="B28">
            <v>1216447381</v>
          </cell>
          <cell r="C28">
            <v>0</v>
          </cell>
          <cell r="D28">
            <v>14078</v>
          </cell>
          <cell r="F28">
            <v>1216461459</v>
          </cell>
          <cell r="H28">
            <v>381880522</v>
          </cell>
          <cell r="I28">
            <v>381872427</v>
          </cell>
          <cell r="J28">
            <v>8095</v>
          </cell>
          <cell r="M28">
            <v>11150865</v>
          </cell>
          <cell r="N28">
            <v>10463768</v>
          </cell>
          <cell r="O28">
            <v>687097</v>
          </cell>
          <cell r="P28">
            <v>1466352</v>
          </cell>
          <cell r="Q28">
            <v>0</v>
          </cell>
          <cell r="R28">
            <v>0</v>
          </cell>
          <cell r="S28">
            <v>14061801.528000001</v>
          </cell>
          <cell r="T28">
            <v>-56865</v>
          </cell>
          <cell r="U28">
            <v>-53672</v>
          </cell>
          <cell r="V28">
            <v>-3193</v>
          </cell>
          <cell r="W28">
            <v>477362</v>
          </cell>
          <cell r="X28">
            <v>14482299</v>
          </cell>
          <cell r="Y28">
            <v>1625441497</v>
          </cell>
          <cell r="Z28">
            <v>1322627</v>
          </cell>
          <cell r="AA28">
            <v>1624118870</v>
          </cell>
          <cell r="AB28">
            <v>443056688</v>
          </cell>
          <cell r="AC28">
            <v>1181062182</v>
          </cell>
          <cell r="AD28">
            <v>1623426871</v>
          </cell>
          <cell r="AE28">
            <v>691999</v>
          </cell>
        </row>
        <row r="29">
          <cell r="A29">
            <v>38353</v>
          </cell>
          <cell r="B29">
            <v>1224882640</v>
          </cell>
          <cell r="C29">
            <v>0</v>
          </cell>
          <cell r="D29">
            <v>15802</v>
          </cell>
          <cell r="F29">
            <v>1224898442</v>
          </cell>
          <cell r="H29">
            <v>394259513</v>
          </cell>
          <cell r="I29">
            <v>394251418</v>
          </cell>
          <cell r="J29">
            <v>8095</v>
          </cell>
          <cell r="M29">
            <v>11267935</v>
          </cell>
          <cell r="N29">
            <v>10557510</v>
          </cell>
          <cell r="O29">
            <v>710425</v>
          </cell>
          <cell r="P29">
            <v>1483661</v>
          </cell>
          <cell r="Q29">
            <v>0</v>
          </cell>
          <cell r="R29">
            <v>0</v>
          </cell>
          <cell r="S29">
            <v>14149802</v>
          </cell>
          <cell r="T29">
            <v>-54788</v>
          </cell>
          <cell r="U29">
            <v>-51841</v>
          </cell>
          <cell r="V29">
            <v>-2947</v>
          </cell>
          <cell r="W29">
            <v>478186</v>
          </cell>
          <cell r="X29">
            <v>14573200</v>
          </cell>
          <cell r="Y29">
            <v>1646482751</v>
          </cell>
          <cell r="Z29">
            <v>1130607</v>
          </cell>
          <cell r="AA29">
            <v>1645352144</v>
          </cell>
          <cell r="AB29">
            <v>1624118870</v>
          </cell>
          <cell r="AC29">
            <v>21233274</v>
          </cell>
          <cell r="AD29">
            <v>1644636571</v>
          </cell>
          <cell r="AE29">
            <v>715573</v>
          </cell>
        </row>
        <row r="30">
          <cell r="A30">
            <v>38384</v>
          </cell>
          <cell r="B30">
            <v>1231626829</v>
          </cell>
          <cell r="C30">
            <v>0</v>
          </cell>
          <cell r="D30">
            <v>15802</v>
          </cell>
          <cell r="F30">
            <v>1231642631</v>
          </cell>
          <cell r="H30">
            <v>403724388</v>
          </cell>
          <cell r="I30">
            <v>403716293</v>
          </cell>
          <cell r="J30">
            <v>8095</v>
          </cell>
          <cell r="M30">
            <v>11823627</v>
          </cell>
          <cell r="N30">
            <v>11044292</v>
          </cell>
          <cell r="O30">
            <v>779335</v>
          </cell>
          <cell r="P30">
            <v>1596089</v>
          </cell>
          <cell r="Q30">
            <v>0</v>
          </cell>
          <cell r="R30">
            <v>0</v>
          </cell>
          <cell r="S30">
            <v>14121002</v>
          </cell>
          <cell r="T30">
            <v>-363772</v>
          </cell>
          <cell r="U30">
            <v>-354442</v>
          </cell>
          <cell r="V30">
            <v>-9330</v>
          </cell>
          <cell r="W30">
            <v>498267</v>
          </cell>
          <cell r="X30">
            <v>14255497</v>
          </cell>
          <cell r="Y30">
            <v>1663042232</v>
          </cell>
          <cell r="Z30">
            <v>1072972</v>
          </cell>
          <cell r="AA30">
            <v>1661969260</v>
          </cell>
          <cell r="AB30">
            <v>1624118870</v>
          </cell>
          <cell r="AC30">
            <v>37850390</v>
          </cell>
          <cell r="AD30">
            <v>1661191160</v>
          </cell>
          <cell r="AE30">
            <v>778100</v>
          </cell>
        </row>
        <row r="31">
          <cell r="A31">
            <v>38412</v>
          </cell>
          <cell r="B31">
            <v>1243431463</v>
          </cell>
          <cell r="C31">
            <v>0</v>
          </cell>
          <cell r="D31">
            <v>33211</v>
          </cell>
          <cell r="F31">
            <v>1243464674</v>
          </cell>
          <cell r="H31">
            <v>427575916</v>
          </cell>
          <cell r="I31">
            <v>427567821</v>
          </cell>
          <cell r="J31">
            <v>8095</v>
          </cell>
          <cell r="M31">
            <v>12967689</v>
          </cell>
          <cell r="N31">
            <v>12032768</v>
          </cell>
          <cell r="O31">
            <v>934921</v>
          </cell>
          <cell r="P31">
            <v>1808787</v>
          </cell>
          <cell r="Q31">
            <v>0</v>
          </cell>
          <cell r="R31">
            <v>0</v>
          </cell>
          <cell r="S31">
            <v>14118602</v>
          </cell>
          <cell r="T31">
            <v>-331526</v>
          </cell>
          <cell r="U31">
            <v>-317902</v>
          </cell>
          <cell r="V31">
            <v>-13624</v>
          </cell>
          <cell r="W31">
            <v>545591</v>
          </cell>
          <cell r="X31">
            <v>14332667</v>
          </cell>
          <cell r="Y31">
            <v>1700149733</v>
          </cell>
          <cell r="Z31">
            <v>1315093</v>
          </cell>
          <cell r="AA31">
            <v>1698834640</v>
          </cell>
          <cell r="AB31">
            <v>1624118870</v>
          </cell>
          <cell r="AC31">
            <v>74715770</v>
          </cell>
          <cell r="AD31">
            <v>1697905248</v>
          </cell>
          <cell r="AE31">
            <v>929392</v>
          </cell>
        </row>
        <row r="32">
          <cell r="A32">
            <v>38443</v>
          </cell>
          <cell r="F32">
            <v>0</v>
          </cell>
          <cell r="X32">
            <v>0</v>
          </cell>
          <cell r="Y32">
            <v>0</v>
          </cell>
          <cell r="AA32">
            <v>0</v>
          </cell>
          <cell r="AB32">
            <v>1624118870</v>
          </cell>
          <cell r="AC32">
            <v>-1624118870</v>
          </cell>
          <cell r="AD32">
            <v>0</v>
          </cell>
          <cell r="AE32">
            <v>0</v>
          </cell>
        </row>
        <row r="33">
          <cell r="A33">
            <v>38473</v>
          </cell>
          <cell r="F33">
            <v>0</v>
          </cell>
          <cell r="X33">
            <v>0</v>
          </cell>
          <cell r="Y33">
            <v>0</v>
          </cell>
          <cell r="AA33">
            <v>0</v>
          </cell>
          <cell r="AB33">
            <v>1624118870</v>
          </cell>
          <cell r="AC33">
            <v>-1624118870</v>
          </cell>
          <cell r="AD33">
            <v>0</v>
          </cell>
          <cell r="AE33">
            <v>0</v>
          </cell>
        </row>
        <row r="34">
          <cell r="A34">
            <v>38504</v>
          </cell>
          <cell r="F34">
            <v>0</v>
          </cell>
          <cell r="X34">
            <v>0</v>
          </cell>
          <cell r="Y34">
            <v>0</v>
          </cell>
          <cell r="AA34">
            <v>0</v>
          </cell>
          <cell r="AB34">
            <v>1624118870</v>
          </cell>
          <cell r="AC34">
            <v>-1624118870</v>
          </cell>
          <cell r="AD34">
            <v>0</v>
          </cell>
          <cell r="AE34">
            <v>0</v>
          </cell>
        </row>
        <row r="35">
          <cell r="A35">
            <v>38534</v>
          </cell>
          <cell r="F35">
            <v>0</v>
          </cell>
          <cell r="X35">
            <v>0</v>
          </cell>
          <cell r="Y35">
            <v>0</v>
          </cell>
          <cell r="AA35">
            <v>0</v>
          </cell>
          <cell r="AB35">
            <v>1624118870</v>
          </cell>
          <cell r="AC35">
            <v>-1624118870</v>
          </cell>
          <cell r="AD35">
            <v>0</v>
          </cell>
          <cell r="AE35">
            <v>0</v>
          </cell>
        </row>
        <row r="36">
          <cell r="A36">
            <v>38565</v>
          </cell>
          <cell r="F36">
            <v>0</v>
          </cell>
          <cell r="X36">
            <v>0</v>
          </cell>
          <cell r="Y36">
            <v>0</v>
          </cell>
          <cell r="AA36">
            <v>0</v>
          </cell>
          <cell r="AB36">
            <v>1624118870</v>
          </cell>
          <cell r="AC36">
            <v>-1624118870</v>
          </cell>
          <cell r="AD36">
            <v>0</v>
          </cell>
          <cell r="AE36">
            <v>0</v>
          </cell>
        </row>
        <row r="37">
          <cell r="A37">
            <v>38596</v>
          </cell>
          <cell r="F37">
            <v>0</v>
          </cell>
          <cell r="X37">
            <v>0</v>
          </cell>
          <cell r="Y37">
            <v>0</v>
          </cell>
          <cell r="AA37">
            <v>0</v>
          </cell>
          <cell r="AB37">
            <v>1624118870</v>
          </cell>
          <cell r="AC37">
            <v>-1624118870</v>
          </cell>
          <cell r="AD37">
            <v>0</v>
          </cell>
          <cell r="AE37">
            <v>0</v>
          </cell>
        </row>
        <row r="38">
          <cell r="A38">
            <v>38626</v>
          </cell>
          <cell r="F38">
            <v>0</v>
          </cell>
          <cell r="X38">
            <v>0</v>
          </cell>
          <cell r="Y38">
            <v>0</v>
          </cell>
          <cell r="AA38">
            <v>0</v>
          </cell>
          <cell r="AB38">
            <v>1624118870</v>
          </cell>
          <cell r="AC38">
            <v>-1624118870</v>
          </cell>
          <cell r="AD38">
            <v>0</v>
          </cell>
          <cell r="AE38">
            <v>0</v>
          </cell>
        </row>
        <row r="39">
          <cell r="A39">
            <v>38657</v>
          </cell>
          <cell r="F39">
            <v>0</v>
          </cell>
          <cell r="X39">
            <v>0</v>
          </cell>
          <cell r="Y39">
            <v>0</v>
          </cell>
          <cell r="AA39">
            <v>0</v>
          </cell>
          <cell r="AB39">
            <v>1624118870</v>
          </cell>
          <cell r="AC39">
            <v>-1624118870</v>
          </cell>
          <cell r="AD39">
            <v>0</v>
          </cell>
          <cell r="AE39">
            <v>0</v>
          </cell>
        </row>
        <row r="40">
          <cell r="A40">
            <v>38687</v>
          </cell>
          <cell r="F40">
            <v>0</v>
          </cell>
          <cell r="X40">
            <v>0</v>
          </cell>
          <cell r="Y40">
            <v>0</v>
          </cell>
          <cell r="AA40">
            <v>0</v>
          </cell>
          <cell r="AB40">
            <v>1624118870</v>
          </cell>
          <cell r="AC40">
            <v>-1624118870</v>
          </cell>
          <cell r="AD40">
            <v>0</v>
          </cell>
          <cell r="AE40">
            <v>0</v>
          </cell>
        </row>
        <row r="41">
          <cell r="AD41">
            <v>0</v>
          </cell>
          <cell r="AE41">
            <v>0</v>
          </cell>
        </row>
        <row r="42">
          <cell r="AD42">
            <v>0</v>
          </cell>
          <cell r="AE42">
            <v>0</v>
          </cell>
        </row>
        <row r="43">
          <cell r="AD43">
            <v>0</v>
          </cell>
          <cell r="AE43">
            <v>0</v>
          </cell>
        </row>
      </sheetData>
      <sheetData sheetId="5" refreshError="1">
        <row r="3">
          <cell r="A3" t="str">
            <v>DATE</v>
          </cell>
          <cell r="B3" t="str">
            <v>INF</v>
          </cell>
          <cell r="C3" t="str">
            <v>RPU</v>
          </cell>
          <cell r="D3" t="str">
            <v>ETI</v>
          </cell>
          <cell r="E3" t="str">
            <v>ETI 130</v>
          </cell>
          <cell r="F3" t="str">
            <v>Ordinary Insurance (for Basic policy)</v>
          </cell>
          <cell r="G3" t="str">
            <v>Industrial Insurance</v>
          </cell>
          <cell r="H3" t="str">
            <v xml:space="preserve">Group Insurance </v>
          </cell>
          <cell r="I3" t="str">
            <v>Group Insurance Life+ Other</v>
          </cell>
          <cell r="J3" t="str">
            <v>Group Health</v>
          </cell>
          <cell r="K3" t="str">
            <v>Suppamongkol</v>
          </cell>
          <cell r="L3" t="str">
            <v>Fraternal Society Business</v>
          </cell>
          <cell r="M3" t="str">
            <v>Riders</v>
          </cell>
          <cell r="N3" t="str">
            <v>Riders Life&amp; Other</v>
          </cell>
          <cell r="O3" t="str">
            <v>Riders Health</v>
          </cell>
          <cell r="P3" t="str">
            <v>PA</v>
          </cell>
          <cell r="Q3" t="str">
            <v>Reinsurance</v>
          </cell>
          <cell r="R3" t="str">
            <v>Outstanding Claim</v>
          </cell>
          <cell r="S3" t="str">
            <v>Non Guarantee dividend</v>
          </cell>
          <cell r="T3" t="str">
            <v>Adjustment for Due but not paid</v>
          </cell>
          <cell r="U3" t="str">
            <v>DUE BUT LIFE&amp;OTHER</v>
          </cell>
          <cell r="V3" t="str">
            <v>DUE BUT HEALTH</v>
          </cell>
          <cell r="W3" t="str">
            <v>BONUS</v>
          </cell>
          <cell r="X3" t="str">
            <v>Others</v>
          </cell>
          <cell r="Y3" t="str">
            <v>TOTAL</v>
          </cell>
          <cell r="Z3" t="str">
            <v>DEFER</v>
          </cell>
          <cell r="AA3" t="str">
            <v>NET RESERVE</v>
          </cell>
          <cell r="AB3" t="str">
            <v>NET RESERVE AS OF LAST YEAR</v>
          </cell>
          <cell r="AC3" t="str">
            <v>NET RESERVE INCREASED</v>
          </cell>
          <cell r="AD3" t="str">
            <v>total Reserve life</v>
          </cell>
          <cell r="AE3" t="str">
            <v>total Reserve health</v>
          </cell>
        </row>
        <row r="4">
          <cell r="A4">
            <v>37530</v>
          </cell>
          <cell r="B4">
            <v>336282</v>
          </cell>
          <cell r="C4">
            <v>0</v>
          </cell>
          <cell r="D4">
            <v>0</v>
          </cell>
          <cell r="F4">
            <v>336282</v>
          </cell>
          <cell r="G4">
            <v>0</v>
          </cell>
          <cell r="H4">
            <v>0</v>
          </cell>
          <cell r="K4">
            <v>0</v>
          </cell>
          <cell r="L4">
            <v>0</v>
          </cell>
          <cell r="M4">
            <v>89532</v>
          </cell>
          <cell r="P4">
            <v>0</v>
          </cell>
          <cell r="Q4">
            <v>0</v>
          </cell>
          <cell r="R4">
            <v>0</v>
          </cell>
          <cell r="S4">
            <v>0</v>
          </cell>
          <cell r="T4">
            <v>0</v>
          </cell>
          <cell r="W4">
            <v>0</v>
          </cell>
          <cell r="X4">
            <v>0</v>
          </cell>
          <cell r="Y4">
            <v>425814</v>
          </cell>
          <cell r="Z4">
            <v>280422</v>
          </cell>
          <cell r="AA4">
            <v>145392</v>
          </cell>
          <cell r="AB4">
            <v>0</v>
          </cell>
          <cell r="AC4">
            <v>145392</v>
          </cell>
          <cell r="AD4">
            <v>145392</v>
          </cell>
          <cell r="AE4">
            <v>0</v>
          </cell>
        </row>
        <row r="5">
          <cell r="A5">
            <v>37561</v>
          </cell>
          <cell r="B5">
            <v>747887</v>
          </cell>
          <cell r="C5">
            <v>0</v>
          </cell>
          <cell r="D5">
            <v>0</v>
          </cell>
          <cell r="F5">
            <v>747887</v>
          </cell>
          <cell r="G5">
            <v>0</v>
          </cell>
          <cell r="H5">
            <v>0</v>
          </cell>
          <cell r="K5">
            <v>0</v>
          </cell>
          <cell r="L5">
            <v>0</v>
          </cell>
          <cell r="M5">
            <v>198406</v>
          </cell>
          <cell r="P5">
            <v>0</v>
          </cell>
          <cell r="Q5">
            <v>0</v>
          </cell>
          <cell r="R5">
            <v>0</v>
          </cell>
          <cell r="S5">
            <v>0</v>
          </cell>
          <cell r="T5">
            <v>0</v>
          </cell>
          <cell r="W5">
            <v>0</v>
          </cell>
          <cell r="X5">
            <v>0</v>
          </cell>
          <cell r="Y5">
            <v>946293</v>
          </cell>
          <cell r="Z5">
            <v>543887</v>
          </cell>
          <cell r="AA5">
            <v>402406</v>
          </cell>
          <cell r="AB5">
            <v>0</v>
          </cell>
          <cell r="AC5">
            <v>402406</v>
          </cell>
          <cell r="AD5">
            <v>402406</v>
          </cell>
          <cell r="AE5">
            <v>0</v>
          </cell>
        </row>
        <row r="6">
          <cell r="A6">
            <v>37591</v>
          </cell>
          <cell r="B6">
            <v>1174999</v>
          </cell>
          <cell r="C6">
            <v>0</v>
          </cell>
          <cell r="D6">
            <v>0</v>
          </cell>
          <cell r="F6">
            <v>1174999</v>
          </cell>
          <cell r="G6">
            <v>0</v>
          </cell>
          <cell r="H6">
            <v>0</v>
          </cell>
          <cell r="K6">
            <v>0</v>
          </cell>
          <cell r="L6">
            <v>0</v>
          </cell>
          <cell r="M6">
            <v>330213.60000000003</v>
          </cell>
          <cell r="P6">
            <v>0</v>
          </cell>
          <cell r="Q6">
            <v>0</v>
          </cell>
          <cell r="R6">
            <v>0</v>
          </cell>
          <cell r="S6">
            <v>0</v>
          </cell>
          <cell r="T6">
            <v>0</v>
          </cell>
          <cell r="W6">
            <v>0</v>
          </cell>
          <cell r="X6">
            <v>0</v>
          </cell>
          <cell r="Y6">
            <v>1505212.6</v>
          </cell>
          <cell r="Z6">
            <v>797794</v>
          </cell>
          <cell r="AA6">
            <v>707418.60000000009</v>
          </cell>
          <cell r="AB6">
            <v>0</v>
          </cell>
          <cell r="AC6">
            <v>707418.60000000009</v>
          </cell>
          <cell r="AD6">
            <v>707418.60000000009</v>
          </cell>
          <cell r="AE6">
            <v>0</v>
          </cell>
        </row>
        <row r="7">
          <cell r="A7">
            <v>37622</v>
          </cell>
          <cell r="B7">
            <v>1544854</v>
          </cell>
          <cell r="C7">
            <v>0</v>
          </cell>
          <cell r="D7">
            <v>0</v>
          </cell>
          <cell r="F7">
            <v>1544854</v>
          </cell>
          <cell r="G7">
            <v>0</v>
          </cell>
          <cell r="H7">
            <v>0</v>
          </cell>
          <cell r="I7">
            <v>0</v>
          </cell>
          <cell r="J7">
            <v>0</v>
          </cell>
          <cell r="K7">
            <v>0</v>
          </cell>
          <cell r="L7">
            <v>0</v>
          </cell>
          <cell r="M7">
            <v>440577</v>
          </cell>
          <cell r="N7">
            <v>400909</v>
          </cell>
          <cell r="O7">
            <v>39668</v>
          </cell>
          <cell r="P7">
            <v>3136</v>
          </cell>
          <cell r="Q7">
            <v>0</v>
          </cell>
          <cell r="R7">
            <v>0</v>
          </cell>
          <cell r="S7">
            <v>0</v>
          </cell>
          <cell r="T7">
            <v>0</v>
          </cell>
          <cell r="U7">
            <v>0</v>
          </cell>
          <cell r="V7">
            <v>0</v>
          </cell>
          <cell r="W7">
            <v>0</v>
          </cell>
          <cell r="X7">
            <v>0</v>
          </cell>
          <cell r="Y7">
            <v>1988567</v>
          </cell>
          <cell r="Z7">
            <v>1023685</v>
          </cell>
          <cell r="AA7">
            <v>964882</v>
          </cell>
          <cell r="AB7">
            <v>707418.60000000009</v>
          </cell>
          <cell r="AC7">
            <v>257463.39999999991</v>
          </cell>
          <cell r="AD7">
            <v>925214</v>
          </cell>
          <cell r="AE7">
            <v>39668</v>
          </cell>
        </row>
        <row r="8">
          <cell r="A8">
            <v>37653</v>
          </cell>
          <cell r="B8">
            <v>1870834</v>
          </cell>
          <cell r="C8">
            <v>0</v>
          </cell>
          <cell r="D8">
            <v>0</v>
          </cell>
          <cell r="F8">
            <v>1870834</v>
          </cell>
          <cell r="G8">
            <v>0</v>
          </cell>
          <cell r="H8">
            <v>0</v>
          </cell>
          <cell r="I8">
            <v>0</v>
          </cell>
          <cell r="J8">
            <v>0</v>
          </cell>
          <cell r="K8">
            <v>0</v>
          </cell>
          <cell r="L8">
            <v>0</v>
          </cell>
          <cell r="M8">
            <v>543524</v>
          </cell>
          <cell r="N8">
            <v>478026</v>
          </cell>
          <cell r="O8">
            <v>65497</v>
          </cell>
          <cell r="P8">
            <v>13219</v>
          </cell>
          <cell r="Q8">
            <v>0</v>
          </cell>
          <cell r="R8">
            <v>0</v>
          </cell>
          <cell r="S8">
            <v>0</v>
          </cell>
          <cell r="T8">
            <v>0</v>
          </cell>
          <cell r="U8">
            <v>0</v>
          </cell>
          <cell r="V8">
            <v>0</v>
          </cell>
          <cell r="W8">
            <v>0</v>
          </cell>
          <cell r="X8">
            <v>0</v>
          </cell>
          <cell r="Y8">
            <v>2427576</v>
          </cell>
          <cell r="Z8">
            <v>1178024</v>
          </cell>
          <cell r="AA8">
            <v>1249552</v>
          </cell>
          <cell r="AB8">
            <v>707418.60000000009</v>
          </cell>
          <cell r="AC8">
            <v>542133.39999999991</v>
          </cell>
          <cell r="AD8">
            <v>1184055</v>
          </cell>
          <cell r="AE8">
            <v>65497</v>
          </cell>
        </row>
        <row r="9">
          <cell r="A9">
            <v>37681</v>
          </cell>
          <cell r="B9">
            <v>2156762</v>
          </cell>
          <cell r="C9">
            <v>0</v>
          </cell>
          <cell r="D9">
            <v>0</v>
          </cell>
          <cell r="F9">
            <v>2156762</v>
          </cell>
          <cell r="G9">
            <v>0</v>
          </cell>
          <cell r="H9">
            <v>0</v>
          </cell>
          <cell r="I9">
            <v>0</v>
          </cell>
          <cell r="J9">
            <v>0</v>
          </cell>
          <cell r="K9">
            <v>0</v>
          </cell>
          <cell r="L9">
            <v>0</v>
          </cell>
          <cell r="M9">
            <v>612919</v>
          </cell>
          <cell r="N9">
            <v>535304</v>
          </cell>
          <cell r="O9">
            <v>77615</v>
          </cell>
          <cell r="P9">
            <v>17923</v>
          </cell>
          <cell r="Q9">
            <v>0</v>
          </cell>
          <cell r="R9">
            <v>0</v>
          </cell>
          <cell r="S9">
            <v>0</v>
          </cell>
          <cell r="T9">
            <v>0</v>
          </cell>
          <cell r="U9">
            <v>0</v>
          </cell>
          <cell r="V9">
            <v>0</v>
          </cell>
          <cell r="W9">
            <v>0</v>
          </cell>
          <cell r="X9">
            <v>0</v>
          </cell>
          <cell r="Y9">
            <v>2787604</v>
          </cell>
          <cell r="Z9">
            <v>1267920</v>
          </cell>
          <cell r="AA9">
            <v>1519684</v>
          </cell>
          <cell r="AB9">
            <v>707418.60000000009</v>
          </cell>
          <cell r="AC9">
            <v>812265.39999999991</v>
          </cell>
          <cell r="AD9">
            <v>1442069</v>
          </cell>
          <cell r="AE9">
            <v>77615</v>
          </cell>
        </row>
        <row r="10">
          <cell r="A10">
            <v>37712</v>
          </cell>
          <cell r="B10">
            <v>2444201</v>
          </cell>
          <cell r="C10">
            <v>0</v>
          </cell>
          <cell r="D10">
            <v>0</v>
          </cell>
          <cell r="F10">
            <v>2444201</v>
          </cell>
          <cell r="G10">
            <v>0</v>
          </cell>
          <cell r="H10">
            <v>0</v>
          </cell>
          <cell r="I10">
            <v>0</v>
          </cell>
          <cell r="J10">
            <v>0</v>
          </cell>
          <cell r="K10">
            <v>0</v>
          </cell>
          <cell r="L10">
            <v>0</v>
          </cell>
          <cell r="M10">
            <v>697942</v>
          </cell>
          <cell r="N10">
            <v>593051</v>
          </cell>
          <cell r="O10">
            <v>104890</v>
          </cell>
          <cell r="P10">
            <v>22627</v>
          </cell>
          <cell r="Q10">
            <v>0</v>
          </cell>
          <cell r="R10">
            <v>0</v>
          </cell>
          <cell r="S10">
            <v>0</v>
          </cell>
          <cell r="T10">
            <v>0</v>
          </cell>
          <cell r="U10">
            <v>0</v>
          </cell>
          <cell r="V10">
            <v>0</v>
          </cell>
          <cell r="W10">
            <v>0</v>
          </cell>
          <cell r="X10">
            <v>0</v>
          </cell>
          <cell r="Y10">
            <v>3164769</v>
          </cell>
          <cell r="Z10">
            <v>1351034</v>
          </cell>
          <cell r="AA10">
            <v>1813735</v>
          </cell>
          <cell r="AB10">
            <v>707418.60000000009</v>
          </cell>
          <cell r="AC10">
            <v>1106316.3999999999</v>
          </cell>
          <cell r="AD10">
            <v>1708845</v>
          </cell>
          <cell r="AE10">
            <v>104890</v>
          </cell>
        </row>
        <row r="11">
          <cell r="A11">
            <v>37742</v>
          </cell>
          <cell r="B11">
            <v>2878532</v>
          </cell>
          <cell r="C11">
            <v>0</v>
          </cell>
          <cell r="D11">
            <v>0</v>
          </cell>
          <cell r="F11">
            <v>2878532</v>
          </cell>
          <cell r="G11">
            <v>0</v>
          </cell>
          <cell r="H11">
            <v>0</v>
          </cell>
          <cell r="I11">
            <v>0</v>
          </cell>
          <cell r="J11">
            <v>0</v>
          </cell>
          <cell r="K11">
            <v>0</v>
          </cell>
          <cell r="L11">
            <v>0</v>
          </cell>
          <cell r="M11">
            <v>983928</v>
          </cell>
          <cell r="N11">
            <v>868273</v>
          </cell>
          <cell r="O11">
            <v>115655</v>
          </cell>
          <cell r="P11">
            <v>25763</v>
          </cell>
          <cell r="Q11">
            <v>0</v>
          </cell>
          <cell r="R11">
            <v>0</v>
          </cell>
          <cell r="S11">
            <v>0</v>
          </cell>
          <cell r="T11">
            <v>0</v>
          </cell>
          <cell r="U11">
            <v>0</v>
          </cell>
          <cell r="V11">
            <v>0</v>
          </cell>
          <cell r="W11">
            <v>0</v>
          </cell>
          <cell r="X11">
            <v>0</v>
          </cell>
          <cell r="Y11">
            <v>3888223</v>
          </cell>
          <cell r="Z11">
            <v>1435902</v>
          </cell>
          <cell r="AA11">
            <v>2452321</v>
          </cell>
          <cell r="AB11">
            <v>707418.60000000009</v>
          </cell>
          <cell r="AC11">
            <v>1744902.4</v>
          </cell>
          <cell r="AD11">
            <v>2336666</v>
          </cell>
          <cell r="AE11">
            <v>115655</v>
          </cell>
        </row>
        <row r="12">
          <cell r="A12">
            <v>37773</v>
          </cell>
          <cell r="B12">
            <v>3621853</v>
          </cell>
          <cell r="C12">
            <v>0</v>
          </cell>
          <cell r="D12">
            <v>0</v>
          </cell>
          <cell r="F12">
            <v>3621853</v>
          </cell>
          <cell r="G12">
            <v>0</v>
          </cell>
          <cell r="H12">
            <v>0</v>
          </cell>
          <cell r="I12">
            <v>0</v>
          </cell>
          <cell r="J12">
            <v>0</v>
          </cell>
          <cell r="K12">
            <v>0</v>
          </cell>
          <cell r="L12">
            <v>0</v>
          </cell>
          <cell r="M12">
            <v>1313196</v>
          </cell>
          <cell r="N12">
            <v>1177514</v>
          </cell>
          <cell r="O12">
            <v>135682</v>
          </cell>
          <cell r="P12">
            <v>37283</v>
          </cell>
          <cell r="Q12">
            <v>0</v>
          </cell>
          <cell r="R12">
            <v>0</v>
          </cell>
          <cell r="S12">
            <v>0</v>
          </cell>
          <cell r="T12">
            <v>0</v>
          </cell>
          <cell r="U12">
            <v>0</v>
          </cell>
          <cell r="V12">
            <v>0</v>
          </cell>
          <cell r="W12">
            <v>0</v>
          </cell>
          <cell r="X12">
            <v>0</v>
          </cell>
          <cell r="Y12">
            <v>4972332</v>
          </cell>
          <cell r="Z12">
            <v>1725112</v>
          </cell>
          <cell r="AA12">
            <v>3247220</v>
          </cell>
          <cell r="AB12">
            <v>707418.60000000009</v>
          </cell>
          <cell r="AC12">
            <v>2539801.4</v>
          </cell>
          <cell r="AD12">
            <v>3111538</v>
          </cell>
          <cell r="AE12">
            <v>135682</v>
          </cell>
        </row>
        <row r="13">
          <cell r="A13">
            <v>37803</v>
          </cell>
          <cell r="B13">
            <v>4408779</v>
          </cell>
          <cell r="C13">
            <v>0</v>
          </cell>
          <cell r="D13">
            <v>0</v>
          </cell>
          <cell r="F13">
            <v>4408779</v>
          </cell>
          <cell r="G13">
            <v>0</v>
          </cell>
          <cell r="H13">
            <v>0</v>
          </cell>
          <cell r="I13">
            <v>0</v>
          </cell>
          <cell r="J13">
            <v>0</v>
          </cell>
          <cell r="K13">
            <v>0</v>
          </cell>
          <cell r="L13">
            <v>0</v>
          </cell>
          <cell r="M13">
            <v>1780874</v>
          </cell>
          <cell r="N13">
            <v>1602806</v>
          </cell>
          <cell r="O13">
            <v>178068</v>
          </cell>
          <cell r="P13">
            <v>47523</v>
          </cell>
          <cell r="Q13">
            <v>0</v>
          </cell>
          <cell r="R13">
            <v>0</v>
          </cell>
          <cell r="S13">
            <v>0</v>
          </cell>
          <cell r="T13">
            <v>0</v>
          </cell>
          <cell r="U13">
            <v>0</v>
          </cell>
          <cell r="V13">
            <v>0</v>
          </cell>
          <cell r="W13">
            <v>0</v>
          </cell>
          <cell r="X13">
            <v>0</v>
          </cell>
          <cell r="Y13">
            <v>6237176</v>
          </cell>
          <cell r="Z13">
            <v>2096280</v>
          </cell>
          <cell r="AA13">
            <v>4140896</v>
          </cell>
          <cell r="AB13">
            <v>707418.60000000009</v>
          </cell>
          <cell r="AC13">
            <v>3433477.4</v>
          </cell>
          <cell r="AD13">
            <v>3962828</v>
          </cell>
          <cell r="AE13">
            <v>178068</v>
          </cell>
        </row>
        <row r="14">
          <cell r="A14">
            <v>37834</v>
          </cell>
          <cell r="B14">
            <v>5107966</v>
          </cell>
          <cell r="C14">
            <v>0</v>
          </cell>
          <cell r="D14">
            <v>0</v>
          </cell>
          <cell r="F14">
            <v>5107966</v>
          </cell>
          <cell r="G14">
            <v>0</v>
          </cell>
          <cell r="H14">
            <v>0</v>
          </cell>
          <cell r="I14">
            <v>0</v>
          </cell>
          <cell r="J14">
            <v>0</v>
          </cell>
          <cell r="K14">
            <v>0</v>
          </cell>
          <cell r="L14">
            <v>0</v>
          </cell>
          <cell r="M14">
            <v>2030498</v>
          </cell>
          <cell r="N14">
            <v>1809810</v>
          </cell>
          <cell r="O14">
            <v>220689</v>
          </cell>
          <cell r="P14">
            <v>56918</v>
          </cell>
          <cell r="Q14">
            <v>0</v>
          </cell>
          <cell r="R14">
            <v>0</v>
          </cell>
          <cell r="S14">
            <v>0</v>
          </cell>
          <cell r="T14">
            <v>0</v>
          </cell>
          <cell r="U14">
            <v>0</v>
          </cell>
          <cell r="V14">
            <v>0</v>
          </cell>
          <cell r="W14">
            <v>0</v>
          </cell>
          <cell r="X14">
            <v>0</v>
          </cell>
          <cell r="Y14">
            <v>7195383</v>
          </cell>
          <cell r="Z14">
            <v>2380706</v>
          </cell>
          <cell r="AA14">
            <v>4814677</v>
          </cell>
          <cell r="AB14">
            <v>707418.60000000009</v>
          </cell>
          <cell r="AC14">
            <v>4107258.4</v>
          </cell>
          <cell r="AD14">
            <v>4593988</v>
          </cell>
          <cell r="AE14">
            <v>220689</v>
          </cell>
        </row>
        <row r="15">
          <cell r="A15">
            <v>37865</v>
          </cell>
          <cell r="B15">
            <v>5739218</v>
          </cell>
          <cell r="C15">
            <v>0</v>
          </cell>
          <cell r="D15">
            <v>0</v>
          </cell>
          <cell r="F15">
            <v>5739218</v>
          </cell>
          <cell r="G15">
            <v>0</v>
          </cell>
          <cell r="H15">
            <v>0</v>
          </cell>
          <cell r="I15">
            <v>0</v>
          </cell>
          <cell r="J15">
            <v>0</v>
          </cell>
          <cell r="K15">
            <v>0</v>
          </cell>
          <cell r="L15">
            <v>0</v>
          </cell>
          <cell r="M15">
            <v>2243388</v>
          </cell>
          <cell r="N15">
            <v>1967005</v>
          </cell>
          <cell r="O15">
            <v>276384</v>
          </cell>
          <cell r="P15">
            <v>67578</v>
          </cell>
          <cell r="Q15">
            <v>0</v>
          </cell>
          <cell r="R15">
            <v>0</v>
          </cell>
          <cell r="S15">
            <v>0</v>
          </cell>
          <cell r="T15">
            <v>0</v>
          </cell>
          <cell r="U15">
            <v>0</v>
          </cell>
          <cell r="V15">
            <v>0</v>
          </cell>
          <cell r="W15">
            <v>0</v>
          </cell>
          <cell r="X15">
            <v>0</v>
          </cell>
          <cell r="Y15">
            <v>8050185</v>
          </cell>
          <cell r="Z15">
            <v>2579299</v>
          </cell>
          <cell r="AA15">
            <v>5470886</v>
          </cell>
          <cell r="AB15">
            <v>707418.60000000009</v>
          </cell>
          <cell r="AC15">
            <v>4763467.4000000004</v>
          </cell>
          <cell r="AD15">
            <v>5194502</v>
          </cell>
          <cell r="AE15">
            <v>276384</v>
          </cell>
        </row>
        <row r="16">
          <cell r="A16">
            <v>37895</v>
          </cell>
          <cell r="B16">
            <v>7168947</v>
          </cell>
          <cell r="C16">
            <v>0</v>
          </cell>
          <cell r="D16">
            <v>0</v>
          </cell>
          <cell r="F16">
            <v>7168947</v>
          </cell>
          <cell r="G16">
            <v>0</v>
          </cell>
          <cell r="H16">
            <v>0</v>
          </cell>
          <cell r="I16">
            <v>0</v>
          </cell>
          <cell r="J16">
            <v>0</v>
          </cell>
          <cell r="K16">
            <v>0</v>
          </cell>
          <cell r="L16">
            <v>0</v>
          </cell>
          <cell r="M16">
            <v>2438347</v>
          </cell>
          <cell r="N16">
            <v>2121500</v>
          </cell>
          <cell r="O16">
            <v>316847</v>
          </cell>
          <cell r="P16">
            <v>81178</v>
          </cell>
          <cell r="Q16">
            <v>0</v>
          </cell>
          <cell r="R16">
            <v>0</v>
          </cell>
          <cell r="S16">
            <v>0</v>
          </cell>
          <cell r="T16">
            <v>0</v>
          </cell>
          <cell r="U16">
            <v>0</v>
          </cell>
          <cell r="V16">
            <v>0</v>
          </cell>
          <cell r="W16">
            <v>0</v>
          </cell>
          <cell r="X16">
            <v>0</v>
          </cell>
          <cell r="Y16">
            <v>9688472</v>
          </cell>
          <cell r="Z16">
            <v>3501690</v>
          </cell>
          <cell r="AA16">
            <v>6186782</v>
          </cell>
          <cell r="AB16">
            <v>707418.60000000009</v>
          </cell>
          <cell r="AC16">
            <v>5479363.4000000004</v>
          </cell>
          <cell r="AD16">
            <v>5869935</v>
          </cell>
          <cell r="AE16">
            <v>316847</v>
          </cell>
        </row>
        <row r="17">
          <cell r="A17">
            <v>37926</v>
          </cell>
          <cell r="B17">
            <v>8507299</v>
          </cell>
          <cell r="C17">
            <v>0</v>
          </cell>
          <cell r="D17">
            <v>0</v>
          </cell>
          <cell r="F17">
            <v>8507299</v>
          </cell>
          <cell r="G17">
            <v>0</v>
          </cell>
          <cell r="H17">
            <v>0</v>
          </cell>
          <cell r="I17">
            <v>0</v>
          </cell>
          <cell r="J17">
            <v>0</v>
          </cell>
          <cell r="K17">
            <v>0</v>
          </cell>
          <cell r="L17">
            <v>0</v>
          </cell>
          <cell r="M17">
            <v>2662371</v>
          </cell>
          <cell r="N17">
            <v>2293187</v>
          </cell>
          <cell r="O17">
            <v>369184</v>
          </cell>
          <cell r="P17">
            <v>123538</v>
          </cell>
          <cell r="Q17">
            <v>0</v>
          </cell>
          <cell r="R17">
            <v>0</v>
          </cell>
          <cell r="S17">
            <v>0</v>
          </cell>
          <cell r="T17">
            <v>0</v>
          </cell>
          <cell r="U17">
            <v>0</v>
          </cell>
          <cell r="V17">
            <v>0</v>
          </cell>
          <cell r="W17">
            <v>61518</v>
          </cell>
          <cell r="X17">
            <v>61518</v>
          </cell>
          <cell r="Y17">
            <v>11354726</v>
          </cell>
          <cell r="Z17">
            <v>4151330</v>
          </cell>
          <cell r="AA17">
            <v>7203396</v>
          </cell>
          <cell r="AB17">
            <v>707418.60000000009</v>
          </cell>
          <cell r="AC17">
            <v>6495977.4000000004</v>
          </cell>
          <cell r="AD17">
            <v>6834212</v>
          </cell>
          <cell r="AE17">
            <v>369184</v>
          </cell>
        </row>
        <row r="18">
          <cell r="A18">
            <v>37956</v>
          </cell>
          <cell r="B18">
            <v>10750352</v>
          </cell>
          <cell r="C18">
            <v>0</v>
          </cell>
          <cell r="D18">
            <v>0</v>
          </cell>
          <cell r="F18">
            <v>106844489</v>
          </cell>
          <cell r="G18">
            <v>0</v>
          </cell>
          <cell r="H18">
            <v>397920</v>
          </cell>
          <cell r="I18">
            <v>397920</v>
          </cell>
          <cell r="J18">
            <v>0</v>
          </cell>
          <cell r="K18">
            <v>0</v>
          </cell>
          <cell r="L18">
            <v>0</v>
          </cell>
          <cell r="M18">
            <v>7384266</v>
          </cell>
          <cell r="N18">
            <v>6600013</v>
          </cell>
          <cell r="O18">
            <v>784253</v>
          </cell>
          <cell r="P18">
            <v>148202</v>
          </cell>
          <cell r="Q18">
            <v>0</v>
          </cell>
          <cell r="R18">
            <v>0</v>
          </cell>
          <cell r="S18">
            <v>0</v>
          </cell>
          <cell r="T18">
            <v>0</v>
          </cell>
          <cell r="U18">
            <v>0</v>
          </cell>
          <cell r="V18">
            <v>0</v>
          </cell>
          <cell r="W18">
            <v>77790</v>
          </cell>
          <cell r="X18">
            <v>77790</v>
          </cell>
          <cell r="Y18">
            <v>114852667</v>
          </cell>
          <cell r="Z18">
            <v>19889284</v>
          </cell>
          <cell r="AA18">
            <v>94963383</v>
          </cell>
          <cell r="AB18">
            <v>707418.60000000009</v>
          </cell>
          <cell r="AC18">
            <v>94255964.400000006</v>
          </cell>
          <cell r="AD18">
            <v>94179130</v>
          </cell>
          <cell r="AE18">
            <v>784253</v>
          </cell>
        </row>
        <row r="19">
          <cell r="A19">
            <v>37987</v>
          </cell>
          <cell r="B19">
            <v>107976216</v>
          </cell>
          <cell r="C19">
            <v>512273</v>
          </cell>
          <cell r="D19">
            <v>307745</v>
          </cell>
          <cell r="F19">
            <v>108796234</v>
          </cell>
          <cell r="G19">
            <v>0</v>
          </cell>
          <cell r="H19">
            <v>347481.27</v>
          </cell>
          <cell r="I19">
            <v>347481.27</v>
          </cell>
          <cell r="J19">
            <v>0</v>
          </cell>
          <cell r="K19">
            <v>0</v>
          </cell>
          <cell r="L19">
            <v>0</v>
          </cell>
          <cell r="M19">
            <v>7459572</v>
          </cell>
          <cell r="N19">
            <v>6625558</v>
          </cell>
          <cell r="O19">
            <v>834014</v>
          </cell>
          <cell r="P19">
            <v>149236</v>
          </cell>
          <cell r="Q19">
            <v>0</v>
          </cell>
          <cell r="R19">
            <v>0</v>
          </cell>
          <cell r="S19">
            <v>0</v>
          </cell>
          <cell r="T19">
            <v>0</v>
          </cell>
          <cell r="U19">
            <v>0</v>
          </cell>
          <cell r="V19">
            <v>0</v>
          </cell>
          <cell r="W19">
            <v>68340</v>
          </cell>
          <cell r="X19">
            <v>68340</v>
          </cell>
          <cell r="Y19">
            <v>116820863.27</v>
          </cell>
          <cell r="Z19">
            <v>20100525</v>
          </cell>
          <cell r="AA19">
            <v>96720338.269999996</v>
          </cell>
          <cell r="AB19">
            <v>94963383</v>
          </cell>
          <cell r="AC19">
            <v>1756955.2699999958</v>
          </cell>
          <cell r="AD19">
            <v>95886324.269999996</v>
          </cell>
          <cell r="AE19">
            <v>834014</v>
          </cell>
        </row>
        <row r="20">
          <cell r="A20">
            <v>38018</v>
          </cell>
          <cell r="B20">
            <v>110650253</v>
          </cell>
          <cell r="C20">
            <v>239796</v>
          </cell>
          <cell r="D20">
            <v>168129</v>
          </cell>
          <cell r="F20">
            <v>111058178</v>
          </cell>
          <cell r="G20">
            <v>0</v>
          </cell>
          <cell r="H20">
            <v>297042.93</v>
          </cell>
          <cell r="I20">
            <v>297042.93</v>
          </cell>
          <cell r="J20">
            <v>0</v>
          </cell>
          <cell r="K20">
            <v>0</v>
          </cell>
          <cell r="L20">
            <v>0</v>
          </cell>
          <cell r="M20">
            <v>7603695</v>
          </cell>
          <cell r="N20">
            <v>6656833</v>
          </cell>
          <cell r="O20">
            <v>946862</v>
          </cell>
          <cell r="P20">
            <v>160282</v>
          </cell>
          <cell r="Q20">
            <v>0</v>
          </cell>
          <cell r="R20">
            <v>0</v>
          </cell>
          <cell r="S20">
            <v>0</v>
          </cell>
          <cell r="T20">
            <v>0</v>
          </cell>
          <cell r="U20">
            <v>0</v>
          </cell>
          <cell r="V20">
            <v>0</v>
          </cell>
          <cell r="W20">
            <v>71215</v>
          </cell>
          <cell r="X20">
            <v>71215</v>
          </cell>
          <cell r="Y20">
            <v>119190412.93000001</v>
          </cell>
          <cell r="Z20">
            <v>20529096</v>
          </cell>
          <cell r="AA20">
            <v>98661316.930000007</v>
          </cell>
          <cell r="AB20">
            <v>94963383</v>
          </cell>
          <cell r="AC20">
            <v>3697933.9300000072</v>
          </cell>
          <cell r="AD20">
            <v>97714454.930000007</v>
          </cell>
          <cell r="AE20">
            <v>946862</v>
          </cell>
        </row>
        <row r="21">
          <cell r="A21">
            <v>38047</v>
          </cell>
          <cell r="B21">
            <v>112037795</v>
          </cell>
          <cell r="C21">
            <v>337521</v>
          </cell>
          <cell r="D21">
            <v>347579</v>
          </cell>
          <cell r="F21">
            <v>112722895</v>
          </cell>
          <cell r="G21">
            <v>0</v>
          </cell>
          <cell r="H21">
            <v>246604.59</v>
          </cell>
          <cell r="I21">
            <v>246604.59</v>
          </cell>
          <cell r="J21">
            <v>0</v>
          </cell>
          <cell r="K21">
            <v>0</v>
          </cell>
          <cell r="L21">
            <v>0</v>
          </cell>
          <cell r="M21">
            <v>7709548</v>
          </cell>
          <cell r="N21">
            <v>6645105</v>
          </cell>
          <cell r="O21">
            <v>1064443</v>
          </cell>
          <cell r="P21">
            <v>173353</v>
          </cell>
          <cell r="Q21">
            <v>0</v>
          </cell>
          <cell r="R21">
            <v>0</v>
          </cell>
          <cell r="S21">
            <v>0</v>
          </cell>
          <cell r="T21">
            <v>0</v>
          </cell>
          <cell r="U21">
            <v>0</v>
          </cell>
          <cell r="V21">
            <v>0</v>
          </cell>
          <cell r="W21">
            <v>88629</v>
          </cell>
          <cell r="X21">
            <v>88629</v>
          </cell>
          <cell r="Y21">
            <v>120941029.59</v>
          </cell>
          <cell r="Z21">
            <v>20733885</v>
          </cell>
          <cell r="AA21">
            <v>100207144.59</v>
          </cell>
          <cell r="AB21">
            <v>94963383</v>
          </cell>
          <cell r="AC21">
            <v>5243761.5900000036</v>
          </cell>
          <cell r="AD21">
            <v>99142701.590000004</v>
          </cell>
          <cell r="AE21">
            <v>1064443</v>
          </cell>
        </row>
        <row r="22">
          <cell r="A22">
            <v>38078</v>
          </cell>
          <cell r="B22">
            <v>113384216</v>
          </cell>
          <cell r="C22">
            <v>315494</v>
          </cell>
          <cell r="D22">
            <v>350777</v>
          </cell>
          <cell r="F22">
            <v>114050487</v>
          </cell>
          <cell r="H22">
            <v>196166.27</v>
          </cell>
          <cell r="I22">
            <v>196166.27</v>
          </cell>
          <cell r="J22">
            <v>0</v>
          </cell>
          <cell r="K22">
            <v>0</v>
          </cell>
          <cell r="L22">
            <v>0</v>
          </cell>
          <cell r="M22">
            <v>7770747</v>
          </cell>
          <cell r="N22">
            <v>6636767</v>
          </cell>
          <cell r="O22">
            <v>1133980</v>
          </cell>
          <cell r="P22">
            <v>177037</v>
          </cell>
          <cell r="Q22">
            <v>0</v>
          </cell>
          <cell r="R22">
            <v>0</v>
          </cell>
          <cell r="S22">
            <v>0</v>
          </cell>
          <cell r="T22">
            <v>0</v>
          </cell>
          <cell r="U22">
            <v>0</v>
          </cell>
          <cell r="V22">
            <v>0</v>
          </cell>
          <cell r="W22">
            <v>79097</v>
          </cell>
          <cell r="X22">
            <v>79097</v>
          </cell>
          <cell r="Y22">
            <v>122273534.27</v>
          </cell>
          <cell r="Z22">
            <v>21382941</v>
          </cell>
          <cell r="AA22">
            <v>100890593.27</v>
          </cell>
          <cell r="AB22">
            <v>94963383</v>
          </cell>
          <cell r="AC22">
            <v>5927210.2699999958</v>
          </cell>
          <cell r="AD22">
            <v>99756613.269999996</v>
          </cell>
          <cell r="AE22">
            <v>1133980</v>
          </cell>
        </row>
        <row r="23">
          <cell r="A23">
            <v>38108</v>
          </cell>
          <cell r="B23">
            <v>115535979</v>
          </cell>
          <cell r="C23">
            <v>315494</v>
          </cell>
          <cell r="D23">
            <v>356834</v>
          </cell>
          <cell r="F23">
            <v>116208307</v>
          </cell>
          <cell r="H23">
            <v>145727.93</v>
          </cell>
          <cell r="I23">
            <v>145727.93</v>
          </cell>
          <cell r="J23">
            <v>0</v>
          </cell>
          <cell r="K23">
            <v>0</v>
          </cell>
          <cell r="L23">
            <v>0</v>
          </cell>
          <cell r="M23">
            <v>8266754</v>
          </cell>
          <cell r="N23">
            <v>7036541</v>
          </cell>
          <cell r="O23">
            <v>1230213</v>
          </cell>
          <cell r="P23">
            <v>183355</v>
          </cell>
          <cell r="Q23">
            <v>0</v>
          </cell>
          <cell r="R23">
            <v>0</v>
          </cell>
          <cell r="S23">
            <v>0</v>
          </cell>
          <cell r="T23">
            <v>0</v>
          </cell>
          <cell r="U23">
            <v>0</v>
          </cell>
          <cell r="V23">
            <v>0</v>
          </cell>
          <cell r="W23">
            <v>97878</v>
          </cell>
          <cell r="X23">
            <v>97878</v>
          </cell>
          <cell r="Y23">
            <v>124902021.93000001</v>
          </cell>
          <cell r="Z23">
            <v>22420495</v>
          </cell>
          <cell r="AA23">
            <v>102481526.93000001</v>
          </cell>
          <cell r="AB23">
            <v>94963383</v>
          </cell>
          <cell r="AC23">
            <v>7518143.9300000072</v>
          </cell>
          <cell r="AD23">
            <v>101251313.93000001</v>
          </cell>
          <cell r="AE23">
            <v>1230213</v>
          </cell>
        </row>
        <row r="24">
          <cell r="A24">
            <v>38139</v>
          </cell>
          <cell r="B24">
            <v>119489857</v>
          </cell>
          <cell r="C24">
            <v>305900</v>
          </cell>
          <cell r="D24">
            <v>361212</v>
          </cell>
          <cell r="F24">
            <v>120156969</v>
          </cell>
          <cell r="H24">
            <v>95289.59</v>
          </cell>
          <cell r="I24">
            <v>95289.59</v>
          </cell>
          <cell r="J24">
            <v>0</v>
          </cell>
          <cell r="K24">
            <v>0</v>
          </cell>
          <cell r="L24">
            <v>0</v>
          </cell>
          <cell r="M24">
            <v>8918748</v>
          </cell>
          <cell r="N24">
            <v>7565550</v>
          </cell>
          <cell r="O24">
            <v>1353198</v>
          </cell>
          <cell r="P24">
            <v>174318</v>
          </cell>
          <cell r="Q24">
            <v>0</v>
          </cell>
          <cell r="R24">
            <v>0</v>
          </cell>
          <cell r="S24">
            <v>0</v>
          </cell>
          <cell r="T24">
            <v>-74</v>
          </cell>
          <cell r="U24">
            <v>-70</v>
          </cell>
          <cell r="V24">
            <v>-4</v>
          </cell>
          <cell r="W24">
            <v>198640</v>
          </cell>
          <cell r="X24">
            <v>198566</v>
          </cell>
          <cell r="Y24">
            <v>129543890.59</v>
          </cell>
          <cell r="Z24">
            <v>23898278</v>
          </cell>
          <cell r="AA24">
            <v>105645612.59</v>
          </cell>
          <cell r="AB24">
            <v>94963383</v>
          </cell>
          <cell r="AC24">
            <v>10682229.590000004</v>
          </cell>
          <cell r="AD24">
            <v>104292418.59</v>
          </cell>
          <cell r="AE24">
            <v>1353194</v>
          </cell>
        </row>
        <row r="25">
          <cell r="A25">
            <v>38169</v>
          </cell>
          <cell r="B25">
            <v>121360878</v>
          </cell>
          <cell r="C25">
            <v>618687</v>
          </cell>
          <cell r="D25">
            <v>407296</v>
          </cell>
          <cell r="F25">
            <v>122386861</v>
          </cell>
          <cell r="H25">
            <v>44851.27</v>
          </cell>
          <cell r="I25">
            <v>44851.27</v>
          </cell>
          <cell r="J25">
            <v>0</v>
          </cell>
          <cell r="K25">
            <v>0</v>
          </cell>
          <cell r="L25">
            <v>0</v>
          </cell>
          <cell r="M25">
            <v>9092680</v>
          </cell>
          <cell r="N25">
            <v>7645272</v>
          </cell>
          <cell r="O25">
            <v>1447408</v>
          </cell>
          <cell r="P25">
            <v>171184</v>
          </cell>
          <cell r="Q25">
            <v>0</v>
          </cell>
          <cell r="R25">
            <v>0</v>
          </cell>
          <cell r="S25">
            <v>0</v>
          </cell>
          <cell r="T25">
            <v>-330</v>
          </cell>
          <cell r="U25">
            <v>-330</v>
          </cell>
          <cell r="V25">
            <v>0</v>
          </cell>
          <cell r="W25">
            <v>121184</v>
          </cell>
          <cell r="X25">
            <v>120854</v>
          </cell>
          <cell r="Y25">
            <v>131816430.27</v>
          </cell>
          <cell r="Z25">
            <v>24224376</v>
          </cell>
          <cell r="AA25">
            <v>107592054.27</v>
          </cell>
          <cell r="AB25">
            <v>94963383</v>
          </cell>
          <cell r="AC25">
            <v>12628671.269999996</v>
          </cell>
          <cell r="AD25">
            <v>106144646.27</v>
          </cell>
          <cell r="AE25">
            <v>1447408</v>
          </cell>
        </row>
        <row r="26">
          <cell r="A26">
            <v>38200</v>
          </cell>
          <cell r="B26">
            <v>124435938</v>
          </cell>
          <cell r="C26">
            <v>584287</v>
          </cell>
          <cell r="D26">
            <v>407296</v>
          </cell>
          <cell r="F26">
            <v>125427521</v>
          </cell>
          <cell r="H26">
            <v>11748.34</v>
          </cell>
          <cell r="I26">
            <v>11748.34</v>
          </cell>
          <cell r="J26">
            <v>0</v>
          </cell>
          <cell r="K26">
            <v>0</v>
          </cell>
          <cell r="L26">
            <v>0</v>
          </cell>
          <cell r="M26">
            <v>9640890</v>
          </cell>
          <cell r="N26">
            <v>8055818</v>
          </cell>
          <cell r="O26">
            <v>1585072</v>
          </cell>
          <cell r="P26">
            <v>169118</v>
          </cell>
          <cell r="Q26">
            <v>0</v>
          </cell>
          <cell r="R26">
            <v>0</v>
          </cell>
          <cell r="S26">
            <v>0</v>
          </cell>
          <cell r="T26">
            <v>-359</v>
          </cell>
          <cell r="U26">
            <v>-355</v>
          </cell>
          <cell r="V26">
            <v>-4</v>
          </cell>
          <cell r="W26">
            <v>133120</v>
          </cell>
          <cell r="X26">
            <v>132761</v>
          </cell>
          <cell r="Y26">
            <v>135382038.34</v>
          </cell>
          <cell r="Z26">
            <v>24663152</v>
          </cell>
          <cell r="AA26">
            <v>110718886.34</v>
          </cell>
          <cell r="AB26">
            <v>94963383</v>
          </cell>
          <cell r="AC26">
            <v>15755503.340000004</v>
          </cell>
          <cell r="AD26">
            <v>109133818.34</v>
          </cell>
          <cell r="AE26">
            <v>1585068</v>
          </cell>
        </row>
        <row r="27">
          <cell r="A27">
            <v>38231</v>
          </cell>
          <cell r="B27">
            <v>128597814</v>
          </cell>
          <cell r="C27">
            <v>1149665</v>
          </cell>
          <cell r="D27">
            <v>753805</v>
          </cell>
          <cell r="F27">
            <v>130501284</v>
          </cell>
          <cell r="H27">
            <v>1932.29</v>
          </cell>
          <cell r="I27">
            <v>1932.29</v>
          </cell>
          <cell r="J27">
            <v>0</v>
          </cell>
          <cell r="K27">
            <v>0</v>
          </cell>
          <cell r="L27">
            <v>0</v>
          </cell>
          <cell r="M27">
            <v>9822305</v>
          </cell>
          <cell r="N27">
            <v>8147414</v>
          </cell>
          <cell r="O27">
            <v>1674891</v>
          </cell>
          <cell r="P27">
            <v>163598</v>
          </cell>
          <cell r="Q27">
            <v>0</v>
          </cell>
          <cell r="R27">
            <v>0</v>
          </cell>
          <cell r="S27">
            <v>0</v>
          </cell>
          <cell r="T27">
            <v>-780</v>
          </cell>
          <cell r="U27">
            <v>-750</v>
          </cell>
          <cell r="V27">
            <v>-30</v>
          </cell>
          <cell r="W27">
            <v>135892</v>
          </cell>
          <cell r="X27">
            <v>135112</v>
          </cell>
          <cell r="Y27">
            <v>140624231.29000002</v>
          </cell>
          <cell r="Z27">
            <v>25920611</v>
          </cell>
          <cell r="AA27">
            <v>114703620.29000002</v>
          </cell>
          <cell r="AB27">
            <v>94963383</v>
          </cell>
          <cell r="AC27">
            <v>19740237.290000021</v>
          </cell>
          <cell r="AD27">
            <v>113028759.29000002</v>
          </cell>
          <cell r="AE27">
            <v>1674861</v>
          </cell>
        </row>
        <row r="28">
          <cell r="A28">
            <v>38261</v>
          </cell>
          <cell r="B28">
            <v>131983923</v>
          </cell>
          <cell r="C28">
            <v>1325577</v>
          </cell>
          <cell r="D28">
            <v>882857</v>
          </cell>
          <cell r="F28">
            <v>134192357</v>
          </cell>
          <cell r="H28">
            <v>0</v>
          </cell>
          <cell r="I28">
            <v>0</v>
          </cell>
          <cell r="J28">
            <v>0</v>
          </cell>
          <cell r="K28">
            <v>0</v>
          </cell>
          <cell r="L28">
            <v>0</v>
          </cell>
          <cell r="M28">
            <v>10034191</v>
          </cell>
          <cell r="N28">
            <v>8233313</v>
          </cell>
          <cell r="O28">
            <v>1800878</v>
          </cell>
          <cell r="P28">
            <v>155594</v>
          </cell>
          <cell r="Q28">
            <v>0</v>
          </cell>
          <cell r="R28">
            <v>0</v>
          </cell>
          <cell r="S28">
            <v>5640</v>
          </cell>
          <cell r="T28">
            <v>-535</v>
          </cell>
          <cell r="U28">
            <v>-525</v>
          </cell>
          <cell r="V28">
            <v>-10</v>
          </cell>
          <cell r="W28">
            <v>139193</v>
          </cell>
          <cell r="X28">
            <v>144298</v>
          </cell>
          <cell r="Y28">
            <v>144526440</v>
          </cell>
          <cell r="Z28">
            <v>26402201</v>
          </cell>
          <cell r="AA28">
            <v>118124239</v>
          </cell>
          <cell r="AB28">
            <v>94963383</v>
          </cell>
          <cell r="AC28">
            <v>23160856</v>
          </cell>
          <cell r="AD28">
            <v>116323371</v>
          </cell>
          <cell r="AE28">
            <v>1800868</v>
          </cell>
        </row>
        <row r="29">
          <cell r="A29">
            <v>38292</v>
          </cell>
          <cell r="B29">
            <v>135079020</v>
          </cell>
          <cell r="C29">
            <v>1305761</v>
          </cell>
          <cell r="D29">
            <v>943716</v>
          </cell>
          <cell r="F29">
            <v>137328497</v>
          </cell>
          <cell r="H29">
            <v>0</v>
          </cell>
          <cell r="I29">
            <v>0</v>
          </cell>
          <cell r="J29">
            <v>0</v>
          </cell>
          <cell r="K29">
            <v>0</v>
          </cell>
          <cell r="L29">
            <v>0</v>
          </cell>
          <cell r="M29">
            <v>10226606</v>
          </cell>
          <cell r="N29">
            <v>8300670</v>
          </cell>
          <cell r="O29">
            <v>1925936</v>
          </cell>
          <cell r="P29">
            <v>118834</v>
          </cell>
          <cell r="Q29">
            <v>0</v>
          </cell>
          <cell r="R29">
            <v>0</v>
          </cell>
          <cell r="S29">
            <v>8413.2000000000007</v>
          </cell>
          <cell r="T29">
            <v>-368720</v>
          </cell>
          <cell r="U29">
            <v>-360764</v>
          </cell>
          <cell r="V29">
            <v>-7956</v>
          </cell>
          <cell r="W29">
            <v>141813</v>
          </cell>
          <cell r="X29">
            <v>-218494</v>
          </cell>
          <cell r="Y29">
            <v>147455443</v>
          </cell>
          <cell r="Z29">
            <v>26831799</v>
          </cell>
          <cell r="AA29">
            <v>120623644</v>
          </cell>
          <cell r="AB29">
            <v>94963383</v>
          </cell>
          <cell r="AC29">
            <v>25660261</v>
          </cell>
          <cell r="AD29">
            <v>118705664</v>
          </cell>
          <cell r="AE29">
            <v>1917980</v>
          </cell>
        </row>
        <row r="30">
          <cell r="A30">
            <v>38322</v>
          </cell>
          <cell r="B30">
            <v>142125402</v>
          </cell>
          <cell r="C30">
            <v>1281555</v>
          </cell>
          <cell r="D30">
            <v>934808</v>
          </cell>
          <cell r="F30">
            <v>144341765</v>
          </cell>
          <cell r="H30">
            <v>0</v>
          </cell>
          <cell r="I30">
            <v>0</v>
          </cell>
          <cell r="J30">
            <v>0</v>
          </cell>
          <cell r="K30">
            <v>0</v>
          </cell>
          <cell r="L30">
            <v>0</v>
          </cell>
          <cell r="M30">
            <v>10458851</v>
          </cell>
          <cell r="N30">
            <v>8371037</v>
          </cell>
          <cell r="O30">
            <v>2087814</v>
          </cell>
          <cell r="P30">
            <v>120850</v>
          </cell>
          <cell r="Q30">
            <v>0</v>
          </cell>
          <cell r="R30">
            <v>0</v>
          </cell>
          <cell r="S30">
            <v>9635</v>
          </cell>
          <cell r="T30">
            <v>-579725</v>
          </cell>
          <cell r="U30">
            <v>-568082</v>
          </cell>
          <cell r="V30">
            <v>-11643</v>
          </cell>
          <cell r="W30">
            <v>133035.01631704636</v>
          </cell>
          <cell r="X30">
            <v>-437055</v>
          </cell>
          <cell r="Y30">
            <v>154484411</v>
          </cell>
          <cell r="Z30">
            <v>27478728</v>
          </cell>
          <cell r="AA30">
            <v>127005683</v>
          </cell>
          <cell r="AB30">
            <v>94963383</v>
          </cell>
          <cell r="AC30">
            <v>32042300</v>
          </cell>
          <cell r="AD30">
            <v>124929512</v>
          </cell>
          <cell r="AE30">
            <v>2076171</v>
          </cell>
        </row>
        <row r="31">
          <cell r="A31">
            <v>38353</v>
          </cell>
          <cell r="B31">
            <v>149650995</v>
          </cell>
          <cell r="C31">
            <v>1335235</v>
          </cell>
          <cell r="D31">
            <v>911785</v>
          </cell>
          <cell r="F31">
            <v>151898015</v>
          </cell>
          <cell r="H31">
            <v>0</v>
          </cell>
          <cell r="I31">
            <v>0</v>
          </cell>
          <cell r="J31">
            <v>0</v>
          </cell>
          <cell r="M31">
            <v>10741892</v>
          </cell>
          <cell r="N31">
            <v>8530814</v>
          </cell>
          <cell r="O31">
            <v>2211078</v>
          </cell>
          <cell r="P31">
            <v>120018</v>
          </cell>
          <cell r="Q31">
            <v>0</v>
          </cell>
          <cell r="R31">
            <v>0</v>
          </cell>
          <cell r="S31">
            <v>34401.4</v>
          </cell>
          <cell r="T31">
            <v>-538045</v>
          </cell>
          <cell r="U31">
            <v>-525761</v>
          </cell>
          <cell r="V31">
            <v>-12284</v>
          </cell>
          <cell r="W31">
            <v>135210.53</v>
          </cell>
          <cell r="X31">
            <v>-368433</v>
          </cell>
          <cell r="Y31">
            <v>162391492</v>
          </cell>
          <cell r="Z31">
            <v>28309680</v>
          </cell>
          <cell r="AA31">
            <v>134081812</v>
          </cell>
          <cell r="AB31">
            <v>127005683</v>
          </cell>
          <cell r="AC31">
            <v>7076129</v>
          </cell>
          <cell r="AD31">
            <v>131883018</v>
          </cell>
          <cell r="AE31">
            <v>2198794</v>
          </cell>
        </row>
        <row r="32">
          <cell r="A32">
            <v>38384</v>
          </cell>
          <cell r="B32">
            <v>152836979</v>
          </cell>
          <cell r="C32">
            <v>1329115</v>
          </cell>
          <cell r="D32">
            <v>940338</v>
          </cell>
          <cell r="F32">
            <v>155106432</v>
          </cell>
          <cell r="H32">
            <v>0</v>
          </cell>
          <cell r="I32">
            <v>0</v>
          </cell>
          <cell r="J32">
            <v>0</v>
          </cell>
          <cell r="M32">
            <v>10853798</v>
          </cell>
          <cell r="N32">
            <v>8564491</v>
          </cell>
          <cell r="O32">
            <v>2289307</v>
          </cell>
          <cell r="P32">
            <v>116963</v>
          </cell>
          <cell r="Q32">
            <v>0</v>
          </cell>
          <cell r="R32">
            <v>0</v>
          </cell>
          <cell r="S32">
            <v>89422.9</v>
          </cell>
          <cell r="T32">
            <v>-538245</v>
          </cell>
          <cell r="U32">
            <v>-525930</v>
          </cell>
          <cell r="V32">
            <v>-12315</v>
          </cell>
          <cell r="W32">
            <v>137598.37</v>
          </cell>
          <cell r="X32">
            <v>-311224</v>
          </cell>
          <cell r="Y32">
            <v>165765969</v>
          </cell>
          <cell r="Z32">
            <v>28232418</v>
          </cell>
          <cell r="AA32">
            <v>137533551</v>
          </cell>
          <cell r="AB32">
            <v>127005683</v>
          </cell>
          <cell r="AC32">
            <v>10527868</v>
          </cell>
          <cell r="AD32">
            <v>135256559</v>
          </cell>
          <cell r="AE32">
            <v>2276992</v>
          </cell>
        </row>
        <row r="33">
          <cell r="A33">
            <v>38412</v>
          </cell>
          <cell r="B33">
            <v>158943647</v>
          </cell>
          <cell r="C33">
            <v>1305739</v>
          </cell>
          <cell r="D33">
            <v>962787</v>
          </cell>
          <cell r="F33">
            <v>161212173</v>
          </cell>
          <cell r="H33">
            <v>590</v>
          </cell>
          <cell r="I33">
            <v>590</v>
          </cell>
          <cell r="J33">
            <v>0</v>
          </cell>
          <cell r="M33">
            <v>11017848</v>
          </cell>
          <cell r="N33">
            <v>8659280</v>
          </cell>
          <cell r="O33">
            <v>2358568</v>
          </cell>
          <cell r="P33">
            <v>111580</v>
          </cell>
          <cell r="Q33">
            <v>0</v>
          </cell>
          <cell r="R33">
            <v>0</v>
          </cell>
          <cell r="S33">
            <v>127605.4</v>
          </cell>
          <cell r="T33">
            <v>-765766</v>
          </cell>
          <cell r="U33">
            <v>-742214</v>
          </cell>
          <cell r="V33">
            <v>-23552</v>
          </cell>
          <cell r="W33">
            <v>140688.73000000001</v>
          </cell>
          <cell r="X33">
            <v>-497472</v>
          </cell>
          <cell r="Y33">
            <v>171844719</v>
          </cell>
          <cell r="Z33">
            <v>28727581</v>
          </cell>
          <cell r="AA33">
            <v>143117138</v>
          </cell>
          <cell r="AB33">
            <v>127005683</v>
          </cell>
          <cell r="AC33">
            <v>16111455</v>
          </cell>
          <cell r="AD33">
            <v>140782122</v>
          </cell>
          <cell r="AE33">
            <v>2335016</v>
          </cell>
        </row>
        <row r="34">
          <cell r="A34">
            <v>38443</v>
          </cell>
          <cell r="F34">
            <v>0</v>
          </cell>
          <cell r="X34">
            <v>0</v>
          </cell>
          <cell r="Y34">
            <v>0</v>
          </cell>
          <cell r="AA34">
            <v>0</v>
          </cell>
          <cell r="AB34">
            <v>127005683</v>
          </cell>
          <cell r="AC34">
            <v>-127005683</v>
          </cell>
          <cell r="AD34">
            <v>0</v>
          </cell>
          <cell r="AE34">
            <v>0</v>
          </cell>
        </row>
        <row r="35">
          <cell r="A35">
            <v>38473</v>
          </cell>
          <cell r="F35">
            <v>0</v>
          </cell>
          <cell r="X35">
            <v>0</v>
          </cell>
          <cell r="Y35">
            <v>0</v>
          </cell>
          <cell r="AA35">
            <v>0</v>
          </cell>
          <cell r="AB35">
            <v>127005683</v>
          </cell>
          <cell r="AC35">
            <v>-127005683</v>
          </cell>
          <cell r="AD35">
            <v>0</v>
          </cell>
          <cell r="AE35">
            <v>0</v>
          </cell>
        </row>
        <row r="36">
          <cell r="A36">
            <v>38504</v>
          </cell>
          <cell r="F36">
            <v>0</v>
          </cell>
          <cell r="X36">
            <v>0</v>
          </cell>
          <cell r="Y36">
            <v>0</v>
          </cell>
          <cell r="AA36">
            <v>0</v>
          </cell>
          <cell r="AB36">
            <v>127005683</v>
          </cell>
          <cell r="AC36">
            <v>-127005683</v>
          </cell>
          <cell r="AD36">
            <v>0</v>
          </cell>
          <cell r="AE36">
            <v>0</v>
          </cell>
        </row>
        <row r="37">
          <cell r="A37">
            <v>38534</v>
          </cell>
          <cell r="F37">
            <v>0</v>
          </cell>
          <cell r="X37">
            <v>0</v>
          </cell>
          <cell r="Y37">
            <v>0</v>
          </cell>
          <cell r="AA37">
            <v>0</v>
          </cell>
          <cell r="AB37">
            <v>127005683</v>
          </cell>
          <cell r="AC37">
            <v>-127005683</v>
          </cell>
          <cell r="AD37">
            <v>0</v>
          </cell>
          <cell r="AE37">
            <v>0</v>
          </cell>
        </row>
        <row r="38">
          <cell r="A38">
            <v>38565</v>
          </cell>
          <cell r="F38">
            <v>0</v>
          </cell>
          <cell r="X38">
            <v>0</v>
          </cell>
          <cell r="Y38">
            <v>0</v>
          </cell>
          <cell r="AA38">
            <v>0</v>
          </cell>
          <cell r="AB38">
            <v>127005683</v>
          </cell>
          <cell r="AC38">
            <v>-127005683</v>
          </cell>
          <cell r="AD38">
            <v>0</v>
          </cell>
          <cell r="AE38">
            <v>0</v>
          </cell>
        </row>
        <row r="39">
          <cell r="A39">
            <v>38596</v>
          </cell>
          <cell r="F39">
            <v>0</v>
          </cell>
          <cell r="X39">
            <v>0</v>
          </cell>
          <cell r="Y39">
            <v>0</v>
          </cell>
          <cell r="AA39">
            <v>0</v>
          </cell>
          <cell r="AB39">
            <v>127005683</v>
          </cell>
          <cell r="AC39">
            <v>-127005683</v>
          </cell>
          <cell r="AD39">
            <v>0</v>
          </cell>
          <cell r="AE39">
            <v>0</v>
          </cell>
        </row>
        <row r="40">
          <cell r="A40">
            <v>38626</v>
          </cell>
          <cell r="F40">
            <v>0</v>
          </cell>
          <cell r="X40">
            <v>0</v>
          </cell>
          <cell r="Y40">
            <v>0</v>
          </cell>
          <cell r="AA40">
            <v>0</v>
          </cell>
          <cell r="AB40">
            <v>127005683</v>
          </cell>
          <cell r="AC40">
            <v>-127005683</v>
          </cell>
          <cell r="AD40">
            <v>0</v>
          </cell>
          <cell r="AE40">
            <v>0</v>
          </cell>
        </row>
        <row r="41">
          <cell r="A41">
            <v>38657</v>
          </cell>
          <cell r="F41">
            <v>0</v>
          </cell>
          <cell r="X41">
            <v>0</v>
          </cell>
          <cell r="Y41">
            <v>0</v>
          </cell>
          <cell r="AA41">
            <v>0</v>
          </cell>
          <cell r="AB41">
            <v>127005683</v>
          </cell>
          <cell r="AC41">
            <v>-127005683</v>
          </cell>
          <cell r="AD41">
            <v>0</v>
          </cell>
          <cell r="AE41">
            <v>0</v>
          </cell>
        </row>
        <row r="42">
          <cell r="A42">
            <v>38687</v>
          </cell>
          <cell r="F42">
            <v>0</v>
          </cell>
          <cell r="X42">
            <v>0</v>
          </cell>
          <cell r="Y42">
            <v>0</v>
          </cell>
          <cell r="AA42">
            <v>0</v>
          </cell>
          <cell r="AB42">
            <v>0</v>
          </cell>
          <cell r="AC42">
            <v>0</v>
          </cell>
          <cell r="AD42">
            <v>0</v>
          </cell>
          <cell r="AE42">
            <v>0</v>
          </cell>
        </row>
        <row r="43">
          <cell r="AD43">
            <v>0</v>
          </cell>
          <cell r="AE43">
            <v>0</v>
          </cell>
        </row>
        <row r="44">
          <cell r="AD44">
            <v>0</v>
          </cell>
          <cell r="AE44">
            <v>0</v>
          </cell>
        </row>
      </sheetData>
      <sheetData sheetId="6" refreshError="1">
        <row r="3">
          <cell r="A3" t="str">
            <v>DATE</v>
          </cell>
          <cell r="B3" t="str">
            <v>INF</v>
          </cell>
          <cell r="C3" t="str">
            <v>RPU</v>
          </cell>
          <cell r="D3" t="str">
            <v>ETI</v>
          </cell>
          <cell r="E3" t="str">
            <v>ETI 130</v>
          </cell>
          <cell r="F3" t="str">
            <v>Ordinary Insurance (for Basic policy)</v>
          </cell>
          <cell r="G3" t="str">
            <v>Industrial Insurance</v>
          </cell>
          <cell r="H3" t="str">
            <v xml:space="preserve">Group Insurance </v>
          </cell>
          <cell r="I3" t="str">
            <v>Group Insurance Life+ Other</v>
          </cell>
          <cell r="J3" t="str">
            <v>Group Health</v>
          </cell>
          <cell r="K3" t="str">
            <v>Suppamongkol</v>
          </cell>
          <cell r="L3" t="str">
            <v>Fraternal Society Business</v>
          </cell>
          <cell r="M3" t="str">
            <v>Riders</v>
          </cell>
          <cell r="N3" t="str">
            <v>Riders Life&amp; Other</v>
          </cell>
          <cell r="O3" t="str">
            <v>Riders Health</v>
          </cell>
          <cell r="P3" t="str">
            <v>PA</v>
          </cell>
          <cell r="Q3" t="str">
            <v>Reinsurance</v>
          </cell>
          <cell r="R3" t="str">
            <v>Outstanding Claim</v>
          </cell>
          <cell r="S3" t="str">
            <v>Non Guarantee dividend</v>
          </cell>
          <cell r="T3" t="str">
            <v>Adjustment for Due but not paid</v>
          </cell>
          <cell r="U3" t="str">
            <v>DUE BUT LIFE&amp;OTHER</v>
          </cell>
          <cell r="V3" t="str">
            <v>DUE BUT HEALTH</v>
          </cell>
          <cell r="W3" t="str">
            <v>BONUS</v>
          </cell>
          <cell r="X3" t="str">
            <v>Others</v>
          </cell>
          <cell r="Y3" t="str">
            <v>TOTAL</v>
          </cell>
          <cell r="Z3" t="str">
            <v>DEFER</v>
          </cell>
          <cell r="AA3" t="str">
            <v>NET RESERVE</v>
          </cell>
          <cell r="AB3" t="str">
            <v>NET RESERVE AS OF LAST YEAR</v>
          </cell>
          <cell r="AC3" t="str">
            <v>NET RESERVE INCREASED</v>
          </cell>
          <cell r="AD3" t="str">
            <v>total Reserve life</v>
          </cell>
          <cell r="AE3" t="str">
            <v>total Reserve health</v>
          </cell>
        </row>
        <row r="4">
          <cell r="A4">
            <v>37622</v>
          </cell>
          <cell r="B4">
            <v>0</v>
          </cell>
          <cell r="C4">
            <v>0</v>
          </cell>
          <cell r="D4">
            <v>0</v>
          </cell>
          <cell r="F4">
            <v>0</v>
          </cell>
          <cell r="G4">
            <v>0</v>
          </cell>
          <cell r="H4">
            <v>935453</v>
          </cell>
          <cell r="I4">
            <v>883278</v>
          </cell>
          <cell r="J4">
            <v>52175</v>
          </cell>
          <cell r="K4">
            <v>0</v>
          </cell>
          <cell r="L4">
            <v>0</v>
          </cell>
          <cell r="M4">
            <v>0</v>
          </cell>
          <cell r="N4">
            <v>0</v>
          </cell>
          <cell r="O4">
            <v>0</v>
          </cell>
          <cell r="P4">
            <v>0</v>
          </cell>
          <cell r="Q4">
            <v>0</v>
          </cell>
          <cell r="R4">
            <v>0</v>
          </cell>
          <cell r="S4">
            <v>0</v>
          </cell>
          <cell r="T4">
            <v>0</v>
          </cell>
          <cell r="U4">
            <v>0</v>
          </cell>
          <cell r="V4">
            <v>0</v>
          </cell>
          <cell r="W4">
            <v>0</v>
          </cell>
          <cell r="X4">
            <v>0</v>
          </cell>
          <cell r="Y4">
            <v>935453</v>
          </cell>
          <cell r="Z4">
            <v>0</v>
          </cell>
          <cell r="AA4">
            <v>935453</v>
          </cell>
          <cell r="AB4">
            <v>0</v>
          </cell>
          <cell r="AC4">
            <v>935453</v>
          </cell>
          <cell r="AD4">
            <v>883278</v>
          </cell>
          <cell r="AE4">
            <v>52175</v>
          </cell>
        </row>
        <row r="5">
          <cell r="A5">
            <v>37653</v>
          </cell>
          <cell r="B5">
            <v>0</v>
          </cell>
          <cell r="C5">
            <v>0</v>
          </cell>
          <cell r="D5">
            <v>0</v>
          </cell>
          <cell r="F5">
            <v>0</v>
          </cell>
          <cell r="G5">
            <v>0</v>
          </cell>
          <cell r="H5">
            <v>2835428</v>
          </cell>
          <cell r="I5">
            <v>1034512</v>
          </cell>
          <cell r="J5">
            <v>1800916</v>
          </cell>
          <cell r="K5">
            <v>0</v>
          </cell>
          <cell r="L5">
            <v>0</v>
          </cell>
          <cell r="M5">
            <v>0</v>
          </cell>
          <cell r="N5">
            <v>0</v>
          </cell>
          <cell r="O5">
            <v>0</v>
          </cell>
          <cell r="P5">
            <v>0</v>
          </cell>
          <cell r="Q5">
            <v>0</v>
          </cell>
          <cell r="R5">
            <v>0</v>
          </cell>
          <cell r="S5">
            <v>0</v>
          </cell>
          <cell r="T5">
            <v>0</v>
          </cell>
          <cell r="U5">
            <v>0</v>
          </cell>
          <cell r="V5">
            <v>0</v>
          </cell>
          <cell r="W5">
            <v>0</v>
          </cell>
          <cell r="X5">
            <v>0</v>
          </cell>
          <cell r="Y5">
            <v>2835428</v>
          </cell>
          <cell r="Z5">
            <v>0</v>
          </cell>
          <cell r="AA5">
            <v>2835428</v>
          </cell>
          <cell r="AB5">
            <v>0</v>
          </cell>
          <cell r="AC5">
            <v>2835428</v>
          </cell>
          <cell r="AD5">
            <v>1034512</v>
          </cell>
          <cell r="AE5">
            <v>1800916</v>
          </cell>
        </row>
        <row r="6">
          <cell r="A6">
            <v>37681</v>
          </cell>
          <cell r="B6">
            <v>0</v>
          </cell>
          <cell r="C6">
            <v>0</v>
          </cell>
          <cell r="D6">
            <v>0</v>
          </cell>
          <cell r="F6">
            <v>0</v>
          </cell>
          <cell r="G6">
            <v>0</v>
          </cell>
          <cell r="H6">
            <v>3668109</v>
          </cell>
          <cell r="I6">
            <v>1427461</v>
          </cell>
          <cell r="J6">
            <v>2240648</v>
          </cell>
          <cell r="K6">
            <v>0</v>
          </cell>
          <cell r="L6">
            <v>0</v>
          </cell>
          <cell r="P6">
            <v>0</v>
          </cell>
          <cell r="Q6">
            <v>0</v>
          </cell>
          <cell r="R6">
            <v>0</v>
          </cell>
          <cell r="S6">
            <v>0</v>
          </cell>
          <cell r="T6">
            <v>0</v>
          </cell>
          <cell r="U6">
            <v>0</v>
          </cell>
          <cell r="V6">
            <v>0</v>
          </cell>
          <cell r="W6">
            <v>0</v>
          </cell>
          <cell r="X6">
            <v>0</v>
          </cell>
          <cell r="Y6">
            <v>3668109</v>
          </cell>
          <cell r="Z6">
            <v>0</v>
          </cell>
          <cell r="AA6">
            <v>3668109</v>
          </cell>
          <cell r="AB6">
            <v>0</v>
          </cell>
          <cell r="AC6">
            <v>3668109</v>
          </cell>
          <cell r="AD6">
            <v>1427461</v>
          </cell>
          <cell r="AE6">
            <v>2240648</v>
          </cell>
        </row>
        <row r="7">
          <cell r="A7">
            <v>37712</v>
          </cell>
          <cell r="B7">
            <v>0</v>
          </cell>
          <cell r="C7">
            <v>0</v>
          </cell>
          <cell r="D7">
            <v>0</v>
          </cell>
          <cell r="F7">
            <v>0</v>
          </cell>
          <cell r="G7">
            <v>0</v>
          </cell>
          <cell r="H7">
            <v>4335846</v>
          </cell>
          <cell r="I7">
            <v>1839740</v>
          </cell>
          <cell r="J7">
            <v>2496106</v>
          </cell>
          <cell r="K7">
            <v>0</v>
          </cell>
          <cell r="L7">
            <v>0</v>
          </cell>
          <cell r="P7">
            <v>0</v>
          </cell>
          <cell r="Q7">
            <v>0</v>
          </cell>
          <cell r="R7">
            <v>0</v>
          </cell>
          <cell r="S7">
            <v>0</v>
          </cell>
          <cell r="T7">
            <v>0</v>
          </cell>
          <cell r="U7">
            <v>0</v>
          </cell>
          <cell r="V7">
            <v>0</v>
          </cell>
          <cell r="W7">
            <v>0</v>
          </cell>
          <cell r="X7">
            <v>0</v>
          </cell>
          <cell r="Y7">
            <v>4335846</v>
          </cell>
          <cell r="Z7">
            <v>0</v>
          </cell>
          <cell r="AA7">
            <v>4335846</v>
          </cell>
          <cell r="AB7">
            <v>0</v>
          </cell>
          <cell r="AC7">
            <v>4335846</v>
          </cell>
          <cell r="AD7">
            <v>1839740</v>
          </cell>
          <cell r="AE7">
            <v>2496106</v>
          </cell>
        </row>
        <row r="8">
          <cell r="A8">
            <v>37742</v>
          </cell>
          <cell r="B8">
            <v>0</v>
          </cell>
          <cell r="C8">
            <v>0</v>
          </cell>
          <cell r="D8">
            <v>0</v>
          </cell>
          <cell r="F8">
            <v>0</v>
          </cell>
          <cell r="G8">
            <v>0</v>
          </cell>
          <cell r="H8">
            <v>4915591</v>
          </cell>
          <cell r="I8">
            <v>2134458</v>
          </cell>
          <cell r="J8">
            <v>2781133</v>
          </cell>
          <cell r="K8">
            <v>0</v>
          </cell>
          <cell r="L8">
            <v>0</v>
          </cell>
          <cell r="P8">
            <v>0</v>
          </cell>
          <cell r="Q8">
            <v>0</v>
          </cell>
          <cell r="R8">
            <v>0</v>
          </cell>
          <cell r="S8">
            <v>0</v>
          </cell>
          <cell r="T8">
            <v>0</v>
          </cell>
          <cell r="U8">
            <v>0</v>
          </cell>
          <cell r="V8">
            <v>0</v>
          </cell>
          <cell r="W8">
            <v>0</v>
          </cell>
          <cell r="X8">
            <v>0</v>
          </cell>
          <cell r="Y8">
            <v>4915591</v>
          </cell>
          <cell r="Z8">
            <v>0</v>
          </cell>
          <cell r="AA8">
            <v>4915591</v>
          </cell>
          <cell r="AB8">
            <v>0</v>
          </cell>
          <cell r="AC8">
            <v>4915591</v>
          </cell>
          <cell r="AD8">
            <v>2134458</v>
          </cell>
          <cell r="AE8">
            <v>2781133</v>
          </cell>
        </row>
        <row r="9">
          <cell r="A9">
            <v>37773</v>
          </cell>
          <cell r="B9">
            <v>0</v>
          </cell>
          <cell r="C9">
            <v>0</v>
          </cell>
          <cell r="D9">
            <v>0</v>
          </cell>
          <cell r="F9">
            <v>0</v>
          </cell>
          <cell r="G9">
            <v>0</v>
          </cell>
          <cell r="H9">
            <v>5175278</v>
          </cell>
          <cell r="I9">
            <v>2229480</v>
          </cell>
          <cell r="J9">
            <v>2945798</v>
          </cell>
          <cell r="K9">
            <v>0</v>
          </cell>
          <cell r="L9">
            <v>0</v>
          </cell>
          <cell r="P9">
            <v>0</v>
          </cell>
          <cell r="Q9">
            <v>0</v>
          </cell>
          <cell r="R9">
            <v>0</v>
          </cell>
          <cell r="S9">
            <v>0</v>
          </cell>
          <cell r="T9">
            <v>0</v>
          </cell>
          <cell r="U9">
            <v>0</v>
          </cell>
          <cell r="V9">
            <v>0</v>
          </cell>
          <cell r="W9">
            <v>0</v>
          </cell>
          <cell r="X9">
            <v>0</v>
          </cell>
          <cell r="Y9">
            <v>5175278</v>
          </cell>
          <cell r="Z9">
            <v>0</v>
          </cell>
          <cell r="AA9">
            <v>5175278</v>
          </cell>
          <cell r="AB9">
            <v>0</v>
          </cell>
          <cell r="AC9">
            <v>5175278</v>
          </cell>
          <cell r="AD9">
            <v>2229480</v>
          </cell>
          <cell r="AE9">
            <v>2945798</v>
          </cell>
        </row>
        <row r="10">
          <cell r="A10">
            <v>37803</v>
          </cell>
          <cell r="B10">
            <v>0</v>
          </cell>
          <cell r="C10">
            <v>0</v>
          </cell>
          <cell r="D10">
            <v>0</v>
          </cell>
          <cell r="F10">
            <v>0</v>
          </cell>
          <cell r="H10">
            <v>6208013</v>
          </cell>
          <cell r="I10">
            <v>2836756</v>
          </cell>
          <cell r="J10">
            <v>3371257</v>
          </cell>
          <cell r="R10">
            <v>0</v>
          </cell>
          <cell r="S10">
            <v>0</v>
          </cell>
          <cell r="T10">
            <v>0</v>
          </cell>
          <cell r="U10">
            <v>0</v>
          </cell>
          <cell r="V10">
            <v>0</v>
          </cell>
          <cell r="W10">
            <v>0</v>
          </cell>
          <cell r="X10">
            <v>0</v>
          </cell>
          <cell r="Y10">
            <v>6208013</v>
          </cell>
          <cell r="Z10">
            <v>0</v>
          </cell>
          <cell r="AA10">
            <v>6208013</v>
          </cell>
          <cell r="AB10">
            <v>0</v>
          </cell>
          <cell r="AC10">
            <v>6208013</v>
          </cell>
          <cell r="AD10">
            <v>2836756</v>
          </cell>
          <cell r="AE10">
            <v>3371257</v>
          </cell>
        </row>
        <row r="11">
          <cell r="A11">
            <v>37834</v>
          </cell>
          <cell r="B11">
            <v>0</v>
          </cell>
          <cell r="C11">
            <v>0</v>
          </cell>
          <cell r="D11">
            <v>0</v>
          </cell>
          <cell r="F11">
            <v>0</v>
          </cell>
          <cell r="H11">
            <v>6819376</v>
          </cell>
          <cell r="I11">
            <v>3348700</v>
          </cell>
          <cell r="J11">
            <v>3470676</v>
          </cell>
          <cell r="R11">
            <v>0</v>
          </cell>
          <cell r="S11">
            <v>0</v>
          </cell>
          <cell r="T11">
            <v>0</v>
          </cell>
          <cell r="U11">
            <v>0</v>
          </cell>
          <cell r="V11">
            <v>0</v>
          </cell>
          <cell r="W11">
            <v>0</v>
          </cell>
          <cell r="X11">
            <v>0</v>
          </cell>
          <cell r="Y11">
            <v>6819376</v>
          </cell>
          <cell r="Z11">
            <v>0</v>
          </cell>
          <cell r="AA11">
            <v>6819376</v>
          </cell>
          <cell r="AB11">
            <v>0</v>
          </cell>
          <cell r="AC11">
            <v>6819376</v>
          </cell>
          <cell r="AD11">
            <v>3348700</v>
          </cell>
          <cell r="AE11">
            <v>3470676</v>
          </cell>
        </row>
        <row r="12">
          <cell r="A12">
            <v>37865</v>
          </cell>
          <cell r="B12">
            <v>0</v>
          </cell>
          <cell r="C12">
            <v>0</v>
          </cell>
          <cell r="D12">
            <v>0</v>
          </cell>
          <cell r="F12">
            <v>0</v>
          </cell>
          <cell r="H12">
            <v>7163002</v>
          </cell>
          <cell r="I12">
            <v>3545832</v>
          </cell>
          <cell r="J12">
            <v>3617170</v>
          </cell>
          <cell r="R12">
            <v>0</v>
          </cell>
          <cell r="S12">
            <v>0</v>
          </cell>
          <cell r="T12">
            <v>0</v>
          </cell>
          <cell r="U12">
            <v>0</v>
          </cell>
          <cell r="V12">
            <v>0</v>
          </cell>
          <cell r="W12">
            <v>0</v>
          </cell>
          <cell r="X12">
            <v>0</v>
          </cell>
          <cell r="Y12">
            <v>7163002</v>
          </cell>
          <cell r="Z12">
            <v>0</v>
          </cell>
          <cell r="AA12">
            <v>7163002</v>
          </cell>
          <cell r="AB12">
            <v>0</v>
          </cell>
          <cell r="AC12">
            <v>7163002</v>
          </cell>
          <cell r="AD12">
            <v>3545832</v>
          </cell>
          <cell r="AE12">
            <v>3617170</v>
          </cell>
        </row>
        <row r="13">
          <cell r="A13">
            <v>37895</v>
          </cell>
          <cell r="B13">
            <v>0</v>
          </cell>
          <cell r="C13">
            <v>0</v>
          </cell>
          <cell r="D13">
            <v>0</v>
          </cell>
          <cell r="F13">
            <v>0</v>
          </cell>
          <cell r="H13">
            <v>7593958</v>
          </cell>
          <cell r="I13">
            <v>3810160</v>
          </cell>
          <cell r="J13">
            <v>3783798</v>
          </cell>
          <cell r="R13">
            <v>0</v>
          </cell>
          <cell r="S13">
            <v>0</v>
          </cell>
          <cell r="T13">
            <v>0</v>
          </cell>
          <cell r="U13">
            <v>0</v>
          </cell>
          <cell r="V13">
            <v>0</v>
          </cell>
          <cell r="W13">
            <v>0</v>
          </cell>
          <cell r="X13">
            <v>0</v>
          </cell>
          <cell r="Y13">
            <v>7593958</v>
          </cell>
          <cell r="Z13">
            <v>0</v>
          </cell>
          <cell r="AA13">
            <v>7593958</v>
          </cell>
          <cell r="AB13">
            <v>0</v>
          </cell>
          <cell r="AC13">
            <v>7593958</v>
          </cell>
          <cell r="AD13">
            <v>3810160</v>
          </cell>
          <cell r="AE13">
            <v>3783798</v>
          </cell>
        </row>
        <row r="14">
          <cell r="A14">
            <v>37926</v>
          </cell>
          <cell r="B14">
            <v>0</v>
          </cell>
          <cell r="C14">
            <v>0</v>
          </cell>
          <cell r="D14">
            <v>0</v>
          </cell>
          <cell r="F14">
            <v>0</v>
          </cell>
          <cell r="H14">
            <v>7603510</v>
          </cell>
          <cell r="I14">
            <v>3872569</v>
          </cell>
          <cell r="J14">
            <v>3730941</v>
          </cell>
          <cell r="R14">
            <v>0</v>
          </cell>
          <cell r="S14">
            <v>0</v>
          </cell>
          <cell r="T14">
            <v>0</v>
          </cell>
          <cell r="U14">
            <v>0</v>
          </cell>
          <cell r="V14">
            <v>0</v>
          </cell>
          <cell r="W14">
            <v>0</v>
          </cell>
          <cell r="X14">
            <v>0</v>
          </cell>
          <cell r="Y14">
            <v>7603510</v>
          </cell>
          <cell r="Z14">
            <v>0</v>
          </cell>
          <cell r="AA14">
            <v>7603510</v>
          </cell>
          <cell r="AB14">
            <v>0</v>
          </cell>
          <cell r="AC14">
            <v>7603510</v>
          </cell>
          <cell r="AD14">
            <v>3872569</v>
          </cell>
          <cell r="AE14">
            <v>3730941</v>
          </cell>
        </row>
        <row r="15">
          <cell r="A15">
            <v>37956</v>
          </cell>
          <cell r="B15">
            <v>0</v>
          </cell>
          <cell r="C15">
            <v>0</v>
          </cell>
          <cell r="D15">
            <v>0</v>
          </cell>
          <cell r="F15">
            <v>0</v>
          </cell>
          <cell r="H15">
            <v>9443314</v>
          </cell>
          <cell r="I15">
            <v>5451523</v>
          </cell>
          <cell r="J15">
            <v>3991791</v>
          </cell>
          <cell r="R15">
            <v>0</v>
          </cell>
          <cell r="S15">
            <v>0</v>
          </cell>
          <cell r="T15">
            <v>0</v>
          </cell>
          <cell r="U15">
            <v>0</v>
          </cell>
          <cell r="V15">
            <v>0</v>
          </cell>
          <cell r="W15">
            <v>0</v>
          </cell>
          <cell r="X15">
            <v>0</v>
          </cell>
          <cell r="Y15">
            <v>9443314</v>
          </cell>
          <cell r="Z15">
            <v>0</v>
          </cell>
          <cell r="AA15">
            <v>9443314</v>
          </cell>
          <cell r="AB15">
            <v>0</v>
          </cell>
          <cell r="AC15">
            <v>9443314</v>
          </cell>
          <cell r="AD15">
            <v>5451523</v>
          </cell>
          <cell r="AE15">
            <v>3991791</v>
          </cell>
        </row>
        <row r="16">
          <cell r="A16">
            <v>37987</v>
          </cell>
          <cell r="B16">
            <v>0</v>
          </cell>
          <cell r="C16">
            <v>0</v>
          </cell>
          <cell r="D16">
            <v>0</v>
          </cell>
          <cell r="F16">
            <v>0</v>
          </cell>
          <cell r="H16">
            <v>8693135</v>
          </cell>
          <cell r="I16">
            <v>4743776</v>
          </cell>
          <cell r="J16">
            <v>3949359</v>
          </cell>
          <cell r="R16">
            <v>0</v>
          </cell>
          <cell r="S16">
            <v>0</v>
          </cell>
          <cell r="T16">
            <v>0</v>
          </cell>
          <cell r="U16">
            <v>0</v>
          </cell>
          <cell r="V16">
            <v>0</v>
          </cell>
          <cell r="W16">
            <v>0</v>
          </cell>
          <cell r="X16">
            <v>0</v>
          </cell>
          <cell r="Y16">
            <v>8693135</v>
          </cell>
          <cell r="Z16">
            <v>0</v>
          </cell>
          <cell r="AA16">
            <v>8693135</v>
          </cell>
          <cell r="AB16">
            <v>9443314</v>
          </cell>
          <cell r="AC16">
            <v>-750179</v>
          </cell>
          <cell r="AD16">
            <v>4743776</v>
          </cell>
          <cell r="AE16">
            <v>3949359</v>
          </cell>
        </row>
        <row r="17">
          <cell r="A17">
            <v>38018</v>
          </cell>
          <cell r="B17">
            <v>0</v>
          </cell>
          <cell r="C17">
            <v>0</v>
          </cell>
          <cell r="D17">
            <v>0</v>
          </cell>
          <cell r="F17">
            <v>0</v>
          </cell>
          <cell r="H17">
            <v>9290952</v>
          </cell>
          <cell r="I17">
            <v>6237450</v>
          </cell>
          <cell r="J17">
            <v>3053502</v>
          </cell>
          <cell r="R17">
            <v>0</v>
          </cell>
          <cell r="S17">
            <v>0</v>
          </cell>
          <cell r="T17">
            <v>0</v>
          </cell>
          <cell r="U17">
            <v>0</v>
          </cell>
          <cell r="V17">
            <v>0</v>
          </cell>
          <cell r="W17">
            <v>0</v>
          </cell>
          <cell r="X17">
            <v>0</v>
          </cell>
          <cell r="Y17">
            <v>9290952</v>
          </cell>
          <cell r="Z17">
            <v>0</v>
          </cell>
          <cell r="AA17">
            <v>9290952</v>
          </cell>
          <cell r="AB17">
            <v>9443314</v>
          </cell>
          <cell r="AC17">
            <v>-152362</v>
          </cell>
          <cell r="AD17">
            <v>6237450</v>
          </cell>
          <cell r="AE17">
            <v>3053502</v>
          </cell>
        </row>
        <row r="18">
          <cell r="A18">
            <v>38047</v>
          </cell>
          <cell r="B18">
            <v>0</v>
          </cell>
          <cell r="C18">
            <v>0</v>
          </cell>
          <cell r="D18">
            <v>0</v>
          </cell>
          <cell r="F18">
            <v>0</v>
          </cell>
          <cell r="H18">
            <v>9941852</v>
          </cell>
          <cell r="I18">
            <v>5968106</v>
          </cell>
          <cell r="J18">
            <v>3973746</v>
          </cell>
          <cell r="R18">
            <v>0</v>
          </cell>
          <cell r="S18">
            <v>0</v>
          </cell>
          <cell r="T18">
            <v>0</v>
          </cell>
          <cell r="U18">
            <v>0</v>
          </cell>
          <cell r="V18">
            <v>0</v>
          </cell>
          <cell r="W18">
            <v>0</v>
          </cell>
          <cell r="X18">
            <v>0</v>
          </cell>
          <cell r="Y18">
            <v>9941852</v>
          </cell>
          <cell r="Z18">
            <v>0</v>
          </cell>
          <cell r="AA18">
            <v>9941852</v>
          </cell>
          <cell r="AB18">
            <v>9443314</v>
          </cell>
          <cell r="AC18">
            <v>498538</v>
          </cell>
          <cell r="AD18">
            <v>5968106</v>
          </cell>
          <cell r="AE18">
            <v>3973746</v>
          </cell>
        </row>
        <row r="19">
          <cell r="A19">
            <v>38078</v>
          </cell>
          <cell r="F19">
            <v>0</v>
          </cell>
          <cell r="H19">
            <v>9588413</v>
          </cell>
          <cell r="I19">
            <v>5781789</v>
          </cell>
          <cell r="J19">
            <v>3806624</v>
          </cell>
          <cell r="X19">
            <v>0</v>
          </cell>
          <cell r="Y19">
            <v>9588413</v>
          </cell>
          <cell r="Z19">
            <v>0</v>
          </cell>
          <cell r="AA19">
            <v>9588413</v>
          </cell>
          <cell r="AB19">
            <v>9443314</v>
          </cell>
          <cell r="AC19">
            <v>145099</v>
          </cell>
          <cell r="AD19">
            <v>5781789</v>
          </cell>
          <cell r="AE19">
            <v>3806624</v>
          </cell>
        </row>
        <row r="20">
          <cell r="A20">
            <v>38108</v>
          </cell>
          <cell r="F20">
            <v>0</v>
          </cell>
          <cell r="H20">
            <v>8669394</v>
          </cell>
          <cell r="I20">
            <v>4893436</v>
          </cell>
          <cell r="J20">
            <v>3775958</v>
          </cell>
          <cell r="X20">
            <v>0</v>
          </cell>
          <cell r="Y20">
            <v>8669394</v>
          </cell>
          <cell r="Z20">
            <v>0</v>
          </cell>
          <cell r="AA20">
            <v>8669394</v>
          </cell>
          <cell r="AB20">
            <v>9443314</v>
          </cell>
          <cell r="AC20">
            <v>-773920</v>
          </cell>
          <cell r="AD20">
            <v>4893436</v>
          </cell>
          <cell r="AE20">
            <v>3775958</v>
          </cell>
        </row>
        <row r="21">
          <cell r="A21">
            <v>38139</v>
          </cell>
          <cell r="F21">
            <v>0</v>
          </cell>
          <cell r="H21">
            <v>8612053</v>
          </cell>
          <cell r="I21">
            <v>5000759</v>
          </cell>
          <cell r="J21">
            <v>3611294</v>
          </cell>
          <cell r="X21">
            <v>0</v>
          </cell>
          <cell r="Y21">
            <v>8612053</v>
          </cell>
          <cell r="Z21">
            <v>0</v>
          </cell>
          <cell r="AA21">
            <v>8612053</v>
          </cell>
          <cell r="AB21">
            <v>9443314</v>
          </cell>
          <cell r="AC21">
            <v>-831261</v>
          </cell>
          <cell r="AD21">
            <v>5000759</v>
          </cell>
          <cell r="AE21">
            <v>3611294</v>
          </cell>
        </row>
        <row r="22">
          <cell r="A22">
            <v>38169</v>
          </cell>
          <cell r="F22">
            <v>0</v>
          </cell>
          <cell r="H22">
            <v>8416007</v>
          </cell>
          <cell r="I22">
            <v>4905130</v>
          </cell>
          <cell r="J22">
            <v>3510877</v>
          </cell>
          <cell r="X22">
            <v>0</v>
          </cell>
          <cell r="Y22">
            <v>8416007</v>
          </cell>
          <cell r="Z22">
            <v>0</v>
          </cell>
          <cell r="AA22">
            <v>8416007</v>
          </cell>
          <cell r="AB22">
            <v>9443314</v>
          </cell>
          <cell r="AC22">
            <v>-1027307</v>
          </cell>
          <cell r="AD22">
            <v>4905130</v>
          </cell>
          <cell r="AE22">
            <v>3510877</v>
          </cell>
        </row>
        <row r="23">
          <cell r="A23">
            <v>38200</v>
          </cell>
          <cell r="F23">
            <v>0</v>
          </cell>
          <cell r="H23">
            <v>7248143</v>
          </cell>
          <cell r="I23">
            <v>4249031</v>
          </cell>
          <cell r="J23">
            <v>2999112</v>
          </cell>
          <cell r="X23">
            <v>0</v>
          </cell>
          <cell r="Y23">
            <v>7248143</v>
          </cell>
          <cell r="Z23">
            <v>0</v>
          </cell>
          <cell r="AA23">
            <v>7248143</v>
          </cell>
          <cell r="AB23">
            <v>9443314</v>
          </cell>
          <cell r="AC23">
            <v>-2195171</v>
          </cell>
          <cell r="AD23">
            <v>4249031</v>
          </cell>
          <cell r="AE23">
            <v>2999112</v>
          </cell>
        </row>
        <row r="24">
          <cell r="A24">
            <v>38231</v>
          </cell>
          <cell r="F24">
            <v>0</v>
          </cell>
          <cell r="H24">
            <v>6721518</v>
          </cell>
          <cell r="I24">
            <v>3884467</v>
          </cell>
          <cell r="J24">
            <v>2837051</v>
          </cell>
          <cell r="X24">
            <v>0</v>
          </cell>
          <cell r="Y24">
            <v>6721518</v>
          </cell>
          <cell r="Z24">
            <v>0</v>
          </cell>
          <cell r="AA24">
            <v>6721518</v>
          </cell>
          <cell r="AB24">
            <v>9443314</v>
          </cell>
          <cell r="AC24">
            <v>-2721796</v>
          </cell>
          <cell r="AD24">
            <v>3884467</v>
          </cell>
          <cell r="AE24">
            <v>2837051</v>
          </cell>
        </row>
        <row r="25">
          <cell r="A25">
            <v>38261</v>
          </cell>
          <cell r="F25">
            <v>0</v>
          </cell>
          <cell r="H25">
            <v>6998519</v>
          </cell>
          <cell r="I25">
            <v>4230657</v>
          </cell>
          <cell r="J25">
            <v>2767862</v>
          </cell>
          <cell r="X25">
            <v>0</v>
          </cell>
          <cell r="Y25">
            <v>6998519</v>
          </cell>
          <cell r="Z25">
            <v>0</v>
          </cell>
          <cell r="AA25">
            <v>6998519</v>
          </cell>
          <cell r="AB25">
            <v>9443314</v>
          </cell>
          <cell r="AC25">
            <v>-2444795</v>
          </cell>
          <cell r="AD25">
            <v>4230657</v>
          </cell>
          <cell r="AE25">
            <v>2767862</v>
          </cell>
        </row>
        <row r="26">
          <cell r="A26">
            <v>38292</v>
          </cell>
          <cell r="F26">
            <v>0</v>
          </cell>
          <cell r="H26">
            <v>7395064</v>
          </cell>
          <cell r="I26">
            <v>4574345</v>
          </cell>
          <cell r="J26">
            <v>2820719</v>
          </cell>
          <cell r="X26">
            <v>0</v>
          </cell>
          <cell r="Y26">
            <v>7395064</v>
          </cell>
          <cell r="Z26">
            <v>0</v>
          </cell>
          <cell r="AA26">
            <v>7395064</v>
          </cell>
          <cell r="AB26">
            <v>9443314</v>
          </cell>
          <cell r="AC26">
            <v>-2048250</v>
          </cell>
          <cell r="AD26">
            <v>4574345</v>
          </cell>
          <cell r="AE26">
            <v>2820719</v>
          </cell>
        </row>
        <row r="27">
          <cell r="A27">
            <v>38322</v>
          </cell>
          <cell r="F27">
            <v>0</v>
          </cell>
          <cell r="H27">
            <v>5678260</v>
          </cell>
          <cell r="I27">
            <v>3118391</v>
          </cell>
          <cell r="J27">
            <v>2559869</v>
          </cell>
          <cell r="X27">
            <v>0</v>
          </cell>
          <cell r="Y27">
            <v>5678260</v>
          </cell>
          <cell r="Z27">
            <v>0</v>
          </cell>
          <cell r="AA27">
            <v>5678260</v>
          </cell>
          <cell r="AB27">
            <v>9443314</v>
          </cell>
          <cell r="AC27">
            <v>-3765054</v>
          </cell>
          <cell r="AD27">
            <v>3118391</v>
          </cell>
          <cell r="AE27">
            <v>2559869</v>
          </cell>
        </row>
        <row r="28">
          <cell r="A28">
            <v>38353</v>
          </cell>
          <cell r="F28">
            <v>0</v>
          </cell>
          <cell r="H28">
            <v>8519771</v>
          </cell>
          <cell r="I28">
            <v>4143642</v>
          </cell>
          <cell r="J28">
            <v>4376129</v>
          </cell>
          <cell r="X28">
            <v>0</v>
          </cell>
          <cell r="Y28">
            <v>8519771</v>
          </cell>
          <cell r="Z28">
            <v>0</v>
          </cell>
          <cell r="AA28">
            <v>8519771</v>
          </cell>
          <cell r="AB28">
            <v>5678260</v>
          </cell>
          <cell r="AC28">
            <v>2841511</v>
          </cell>
          <cell r="AD28">
            <v>4143642</v>
          </cell>
          <cell r="AE28">
            <v>4376129</v>
          </cell>
        </row>
        <row r="29">
          <cell r="A29">
            <v>38384</v>
          </cell>
          <cell r="F29">
            <v>0</v>
          </cell>
          <cell r="H29">
            <v>6767786</v>
          </cell>
          <cell r="I29">
            <v>2928818</v>
          </cell>
          <cell r="J29">
            <v>3838968</v>
          </cell>
          <cell r="X29">
            <v>0</v>
          </cell>
          <cell r="Y29">
            <v>6767786</v>
          </cell>
          <cell r="Z29">
            <v>0</v>
          </cell>
          <cell r="AA29">
            <v>6767786</v>
          </cell>
          <cell r="AB29">
            <v>5678260</v>
          </cell>
          <cell r="AC29">
            <v>1089526</v>
          </cell>
          <cell r="AD29">
            <v>2928818</v>
          </cell>
          <cell r="AE29">
            <v>3838968</v>
          </cell>
        </row>
        <row r="30">
          <cell r="A30">
            <v>38412</v>
          </cell>
          <cell r="F30">
            <v>0</v>
          </cell>
          <cell r="H30">
            <v>8429643</v>
          </cell>
          <cell r="I30">
            <v>3351520</v>
          </cell>
          <cell r="J30">
            <v>5078123</v>
          </cell>
          <cell r="X30">
            <v>0</v>
          </cell>
          <cell r="Y30">
            <v>8429643</v>
          </cell>
          <cell r="Z30">
            <v>0</v>
          </cell>
          <cell r="AA30">
            <v>8429643</v>
          </cell>
          <cell r="AB30">
            <v>5678260</v>
          </cell>
          <cell r="AC30">
            <v>2751383</v>
          </cell>
          <cell r="AD30">
            <v>3351520</v>
          </cell>
          <cell r="AE30">
            <v>5078123</v>
          </cell>
        </row>
        <row r="31">
          <cell r="A31">
            <v>38443</v>
          </cell>
          <cell r="F31">
            <v>0</v>
          </cell>
          <cell r="X31">
            <v>0</v>
          </cell>
          <cell r="Y31">
            <v>0</v>
          </cell>
          <cell r="AA31">
            <v>0</v>
          </cell>
          <cell r="AB31">
            <v>5678260</v>
          </cell>
          <cell r="AC31">
            <v>-5678260</v>
          </cell>
          <cell r="AD31">
            <v>0</v>
          </cell>
          <cell r="AE31">
            <v>0</v>
          </cell>
        </row>
        <row r="32">
          <cell r="A32">
            <v>38473</v>
          </cell>
          <cell r="F32">
            <v>0</v>
          </cell>
          <cell r="X32">
            <v>0</v>
          </cell>
          <cell r="Y32">
            <v>0</v>
          </cell>
          <cell r="AA32">
            <v>0</v>
          </cell>
          <cell r="AB32">
            <v>5678260</v>
          </cell>
          <cell r="AC32">
            <v>-5678260</v>
          </cell>
          <cell r="AD32">
            <v>0</v>
          </cell>
          <cell r="AE32">
            <v>0</v>
          </cell>
        </row>
        <row r="33">
          <cell r="A33">
            <v>38504</v>
          </cell>
          <cell r="F33">
            <v>0</v>
          </cell>
          <cell r="X33">
            <v>0</v>
          </cell>
          <cell r="Y33">
            <v>0</v>
          </cell>
          <cell r="AA33">
            <v>0</v>
          </cell>
          <cell r="AB33">
            <v>5678260</v>
          </cell>
          <cell r="AC33">
            <v>-5678260</v>
          </cell>
          <cell r="AD33">
            <v>0</v>
          </cell>
          <cell r="AE33">
            <v>0</v>
          </cell>
        </row>
        <row r="34">
          <cell r="A34">
            <v>38534</v>
          </cell>
          <cell r="F34">
            <v>0</v>
          </cell>
          <cell r="X34">
            <v>0</v>
          </cell>
          <cell r="Y34">
            <v>0</v>
          </cell>
          <cell r="AA34">
            <v>0</v>
          </cell>
          <cell r="AB34">
            <v>5678260</v>
          </cell>
          <cell r="AC34">
            <v>-5678260</v>
          </cell>
          <cell r="AD34">
            <v>0</v>
          </cell>
          <cell r="AE34">
            <v>0</v>
          </cell>
        </row>
        <row r="35">
          <cell r="A35">
            <v>38565</v>
          </cell>
          <cell r="F35">
            <v>0</v>
          </cell>
          <cell r="X35">
            <v>0</v>
          </cell>
          <cell r="Y35">
            <v>0</v>
          </cell>
          <cell r="AA35">
            <v>0</v>
          </cell>
          <cell r="AB35">
            <v>5678260</v>
          </cell>
          <cell r="AC35">
            <v>-5678260</v>
          </cell>
          <cell r="AD35">
            <v>0</v>
          </cell>
          <cell r="AE35">
            <v>0</v>
          </cell>
        </row>
        <row r="36">
          <cell r="A36">
            <v>38596</v>
          </cell>
          <cell r="F36">
            <v>0</v>
          </cell>
          <cell r="X36">
            <v>0</v>
          </cell>
          <cell r="Y36">
            <v>0</v>
          </cell>
          <cell r="AA36">
            <v>0</v>
          </cell>
          <cell r="AB36">
            <v>5678260</v>
          </cell>
          <cell r="AC36">
            <v>-5678260</v>
          </cell>
          <cell r="AD36">
            <v>0</v>
          </cell>
          <cell r="AE36">
            <v>0</v>
          </cell>
        </row>
        <row r="37">
          <cell r="A37">
            <v>38626</v>
          </cell>
          <cell r="F37">
            <v>0</v>
          </cell>
          <cell r="X37">
            <v>0</v>
          </cell>
          <cell r="Y37">
            <v>0</v>
          </cell>
          <cell r="AA37">
            <v>0</v>
          </cell>
          <cell r="AB37">
            <v>5678260</v>
          </cell>
          <cell r="AC37">
            <v>-5678260</v>
          </cell>
          <cell r="AD37">
            <v>0</v>
          </cell>
          <cell r="AE37">
            <v>0</v>
          </cell>
        </row>
        <row r="38">
          <cell r="A38">
            <v>38657</v>
          </cell>
          <cell r="F38">
            <v>0</v>
          </cell>
          <cell r="X38">
            <v>0</v>
          </cell>
          <cell r="Y38">
            <v>0</v>
          </cell>
          <cell r="AA38">
            <v>0</v>
          </cell>
          <cell r="AB38">
            <v>5678260</v>
          </cell>
          <cell r="AC38">
            <v>-5678260</v>
          </cell>
          <cell r="AD38">
            <v>0</v>
          </cell>
          <cell r="AE38">
            <v>0</v>
          </cell>
        </row>
        <row r="39">
          <cell r="A39">
            <v>38687</v>
          </cell>
          <cell r="F39">
            <v>0</v>
          </cell>
          <cell r="X39">
            <v>0</v>
          </cell>
          <cell r="Y39">
            <v>0</v>
          </cell>
          <cell r="AA39">
            <v>0</v>
          </cell>
          <cell r="AB39">
            <v>5678260</v>
          </cell>
          <cell r="AC39">
            <v>-5678260</v>
          </cell>
          <cell r="AD39">
            <v>0</v>
          </cell>
          <cell r="AE39">
            <v>0</v>
          </cell>
        </row>
        <row r="40">
          <cell r="AB40">
            <v>0</v>
          </cell>
          <cell r="AC40">
            <v>0</v>
          </cell>
          <cell r="AD40">
            <v>0</v>
          </cell>
          <cell r="AE40">
            <v>0</v>
          </cell>
        </row>
        <row r="41">
          <cell r="AB41">
            <v>0</v>
          </cell>
          <cell r="AC41">
            <v>0</v>
          </cell>
          <cell r="AD41">
            <v>0</v>
          </cell>
          <cell r="AE41">
            <v>0</v>
          </cell>
        </row>
        <row r="42">
          <cell r="AB42">
            <v>0</v>
          </cell>
          <cell r="AC42">
            <v>0</v>
          </cell>
          <cell r="AD42">
            <v>0</v>
          </cell>
          <cell r="AE42">
            <v>0</v>
          </cell>
        </row>
      </sheetData>
      <sheetData sheetId="7" refreshError="1">
        <row r="3">
          <cell r="A3" t="str">
            <v>DATE</v>
          </cell>
          <cell r="B3" t="str">
            <v>INF</v>
          </cell>
          <cell r="C3" t="str">
            <v>RPU</v>
          </cell>
          <cell r="D3" t="str">
            <v>ETI</v>
          </cell>
          <cell r="E3" t="str">
            <v>ETI 130</v>
          </cell>
          <cell r="F3" t="str">
            <v>Ordinary Insurance (for Basic policy)</v>
          </cell>
          <cell r="G3" t="str">
            <v>Industrial Insurance</v>
          </cell>
          <cell r="H3" t="str">
            <v xml:space="preserve">Group Insurance </v>
          </cell>
          <cell r="I3" t="str">
            <v>Group Insurance Life+ Other</v>
          </cell>
          <cell r="J3" t="str">
            <v>Group Health</v>
          </cell>
          <cell r="K3" t="str">
            <v>Suppamongkol</v>
          </cell>
          <cell r="L3" t="str">
            <v>Fraternal Society Business</v>
          </cell>
          <cell r="M3" t="str">
            <v>Riders</v>
          </cell>
          <cell r="N3" t="str">
            <v>Riders Life&amp; Other</v>
          </cell>
          <cell r="O3" t="str">
            <v>Riders Health</v>
          </cell>
          <cell r="P3" t="str">
            <v>PA</v>
          </cell>
          <cell r="Q3" t="str">
            <v>Reinsurance</v>
          </cell>
          <cell r="R3" t="str">
            <v>Outstanding Claim</v>
          </cell>
          <cell r="S3" t="str">
            <v>Non Guarantee dividend</v>
          </cell>
          <cell r="T3" t="str">
            <v>Adjustment for Due but not paid</v>
          </cell>
          <cell r="U3" t="str">
            <v>DUE BUT LIFE&amp;OTHER</v>
          </cell>
          <cell r="V3" t="str">
            <v>DUE BUT HEALTH</v>
          </cell>
          <cell r="W3" t="str">
            <v>BONUS</v>
          </cell>
          <cell r="X3" t="str">
            <v>Others</v>
          </cell>
          <cell r="Y3" t="str">
            <v>TOTAL</v>
          </cell>
          <cell r="Z3" t="str">
            <v>DEFER</v>
          </cell>
          <cell r="AA3" t="str">
            <v>NET RESERVE</v>
          </cell>
          <cell r="AB3" t="str">
            <v>NET RESERVE AS OF LAST YEAR</v>
          </cell>
          <cell r="AC3" t="str">
            <v>NET RESERVE INCREASED</v>
          </cell>
          <cell r="AD3" t="str">
            <v>total Reserve life</v>
          </cell>
          <cell r="AE3" t="str">
            <v>total Reserve health</v>
          </cell>
        </row>
        <row r="4">
          <cell r="A4">
            <v>37591</v>
          </cell>
          <cell r="G4">
            <v>184033</v>
          </cell>
          <cell r="H4">
            <v>142337001</v>
          </cell>
          <cell r="I4">
            <v>142337001</v>
          </cell>
          <cell r="J4">
            <v>0</v>
          </cell>
          <cell r="K4">
            <v>10622892</v>
          </cell>
          <cell r="L4">
            <v>480000</v>
          </cell>
          <cell r="Q4">
            <v>764485</v>
          </cell>
          <cell r="Y4">
            <v>154388411</v>
          </cell>
          <cell r="Z4">
            <v>0</v>
          </cell>
          <cell r="AA4">
            <v>154388411</v>
          </cell>
          <cell r="AB4">
            <v>0</v>
          </cell>
          <cell r="AC4">
            <v>154388411</v>
          </cell>
        </row>
        <row r="5">
          <cell r="A5">
            <v>37622</v>
          </cell>
          <cell r="B5">
            <v>0</v>
          </cell>
          <cell r="C5">
            <v>0</v>
          </cell>
          <cell r="D5">
            <v>0</v>
          </cell>
          <cell r="F5">
            <v>0</v>
          </cell>
          <cell r="G5">
            <v>184033</v>
          </cell>
          <cell r="H5">
            <v>147117276</v>
          </cell>
          <cell r="I5">
            <v>146509743</v>
          </cell>
          <cell r="J5">
            <v>607533</v>
          </cell>
          <cell r="K5">
            <v>10876905</v>
          </cell>
          <cell r="L5">
            <v>480000</v>
          </cell>
          <cell r="M5">
            <v>0</v>
          </cell>
          <cell r="N5">
            <v>0</v>
          </cell>
          <cell r="O5">
            <v>0</v>
          </cell>
          <cell r="P5">
            <v>0</v>
          </cell>
          <cell r="Q5">
            <v>764485</v>
          </cell>
          <cell r="R5">
            <v>0</v>
          </cell>
          <cell r="S5">
            <v>0</v>
          </cell>
          <cell r="T5">
            <v>0</v>
          </cell>
          <cell r="U5">
            <v>0</v>
          </cell>
          <cell r="V5">
            <v>0</v>
          </cell>
          <cell r="W5">
            <v>0</v>
          </cell>
          <cell r="X5">
            <v>0</v>
          </cell>
          <cell r="Y5">
            <v>159422699</v>
          </cell>
          <cell r="Z5">
            <v>0</v>
          </cell>
          <cell r="AA5">
            <v>159422699</v>
          </cell>
          <cell r="AB5">
            <v>154388411</v>
          </cell>
          <cell r="AC5">
            <v>5034288</v>
          </cell>
          <cell r="AD5">
            <v>158815166</v>
          </cell>
          <cell r="AE5">
            <v>607533</v>
          </cell>
        </row>
        <row r="6">
          <cell r="A6">
            <v>37653</v>
          </cell>
          <cell r="B6">
            <v>0</v>
          </cell>
          <cell r="C6">
            <v>0</v>
          </cell>
          <cell r="D6">
            <v>0</v>
          </cell>
          <cell r="F6">
            <v>0</v>
          </cell>
          <cell r="G6">
            <v>184033</v>
          </cell>
          <cell r="H6">
            <v>150769249</v>
          </cell>
          <cell r="I6">
            <v>149977456</v>
          </cell>
          <cell r="J6">
            <v>791793</v>
          </cell>
          <cell r="K6">
            <v>11123694</v>
          </cell>
          <cell r="L6">
            <v>480000</v>
          </cell>
          <cell r="M6">
            <v>0</v>
          </cell>
          <cell r="N6">
            <v>0</v>
          </cell>
          <cell r="O6">
            <v>0</v>
          </cell>
          <cell r="P6">
            <v>0</v>
          </cell>
          <cell r="Q6">
            <v>764485</v>
          </cell>
          <cell r="R6">
            <v>0</v>
          </cell>
          <cell r="S6">
            <v>0</v>
          </cell>
          <cell r="T6">
            <v>0</v>
          </cell>
          <cell r="U6">
            <v>0</v>
          </cell>
          <cell r="V6">
            <v>0</v>
          </cell>
          <cell r="W6">
            <v>0</v>
          </cell>
          <cell r="X6">
            <v>0</v>
          </cell>
          <cell r="Y6">
            <v>163321461</v>
          </cell>
          <cell r="Z6">
            <v>0</v>
          </cell>
          <cell r="AA6">
            <v>163321461</v>
          </cell>
          <cell r="AB6">
            <v>154388411</v>
          </cell>
          <cell r="AC6">
            <v>8933050</v>
          </cell>
          <cell r="AD6">
            <v>162529668</v>
          </cell>
          <cell r="AE6">
            <v>791793</v>
          </cell>
        </row>
        <row r="7">
          <cell r="A7">
            <v>37681</v>
          </cell>
          <cell r="B7">
            <v>0</v>
          </cell>
          <cell r="C7">
            <v>0</v>
          </cell>
          <cell r="D7">
            <v>0</v>
          </cell>
          <cell r="F7">
            <v>0</v>
          </cell>
          <cell r="G7">
            <v>184033</v>
          </cell>
          <cell r="H7">
            <v>156295326</v>
          </cell>
          <cell r="I7">
            <v>155216979</v>
          </cell>
          <cell r="J7">
            <v>1078347</v>
          </cell>
          <cell r="K7">
            <v>11364547</v>
          </cell>
          <cell r="L7">
            <v>480000</v>
          </cell>
          <cell r="M7">
            <v>0</v>
          </cell>
          <cell r="N7">
            <v>0</v>
          </cell>
          <cell r="O7">
            <v>0</v>
          </cell>
          <cell r="P7">
            <v>0</v>
          </cell>
          <cell r="Q7">
            <v>480439</v>
          </cell>
          <cell r="R7">
            <v>0</v>
          </cell>
          <cell r="S7">
            <v>0</v>
          </cell>
          <cell r="T7">
            <v>0</v>
          </cell>
          <cell r="U7">
            <v>0</v>
          </cell>
          <cell r="V7">
            <v>0</v>
          </cell>
          <cell r="W7">
            <v>0</v>
          </cell>
          <cell r="X7">
            <v>0</v>
          </cell>
          <cell r="Y7">
            <v>168804345</v>
          </cell>
          <cell r="Z7">
            <v>0</v>
          </cell>
          <cell r="AA7">
            <v>168804345</v>
          </cell>
          <cell r="AB7">
            <v>154388411</v>
          </cell>
          <cell r="AC7">
            <v>14415934</v>
          </cell>
          <cell r="AD7">
            <v>167725998</v>
          </cell>
          <cell r="AE7">
            <v>1078347</v>
          </cell>
        </row>
        <row r="8">
          <cell r="A8">
            <v>37712</v>
          </cell>
          <cell r="B8">
            <v>0</v>
          </cell>
          <cell r="C8">
            <v>0</v>
          </cell>
          <cell r="D8">
            <v>0</v>
          </cell>
          <cell r="F8">
            <v>0</v>
          </cell>
          <cell r="G8">
            <v>184033</v>
          </cell>
          <cell r="H8">
            <v>164871096</v>
          </cell>
          <cell r="I8">
            <v>163724085</v>
          </cell>
          <cell r="J8">
            <v>1147011</v>
          </cell>
          <cell r="K8">
            <v>11609722</v>
          </cell>
          <cell r="L8">
            <v>480000</v>
          </cell>
          <cell r="M8">
            <v>0</v>
          </cell>
          <cell r="N8">
            <v>0</v>
          </cell>
          <cell r="O8">
            <v>0</v>
          </cell>
          <cell r="P8">
            <v>0</v>
          </cell>
          <cell r="Q8">
            <v>480439</v>
          </cell>
          <cell r="R8">
            <v>0</v>
          </cell>
          <cell r="S8">
            <v>0</v>
          </cell>
          <cell r="T8">
            <v>0</v>
          </cell>
          <cell r="U8">
            <v>0</v>
          </cell>
          <cell r="V8">
            <v>0</v>
          </cell>
          <cell r="W8">
            <v>0</v>
          </cell>
          <cell r="X8">
            <v>0</v>
          </cell>
          <cell r="Y8">
            <v>177625290</v>
          </cell>
          <cell r="Z8">
            <v>0</v>
          </cell>
          <cell r="AA8">
            <v>177625290</v>
          </cell>
          <cell r="AB8">
            <v>154388411</v>
          </cell>
          <cell r="AC8">
            <v>23236879</v>
          </cell>
          <cell r="AD8">
            <v>176478279</v>
          </cell>
          <cell r="AE8">
            <v>1147011</v>
          </cell>
        </row>
        <row r="9">
          <cell r="A9">
            <v>37742</v>
          </cell>
          <cell r="B9">
            <v>0</v>
          </cell>
          <cell r="C9">
            <v>0</v>
          </cell>
          <cell r="D9">
            <v>0</v>
          </cell>
          <cell r="F9">
            <v>0</v>
          </cell>
          <cell r="G9">
            <v>184033</v>
          </cell>
          <cell r="H9">
            <v>169473389</v>
          </cell>
          <cell r="I9">
            <v>168229441</v>
          </cell>
          <cell r="J9">
            <v>1243948</v>
          </cell>
          <cell r="K9">
            <v>11845322</v>
          </cell>
          <cell r="L9">
            <v>480000</v>
          </cell>
          <cell r="M9">
            <v>0</v>
          </cell>
          <cell r="N9">
            <v>0</v>
          </cell>
          <cell r="O9">
            <v>0</v>
          </cell>
          <cell r="P9">
            <v>0</v>
          </cell>
          <cell r="Q9">
            <v>480439</v>
          </cell>
          <cell r="R9">
            <v>0</v>
          </cell>
          <cell r="S9">
            <v>0</v>
          </cell>
          <cell r="T9">
            <v>0</v>
          </cell>
          <cell r="U9">
            <v>0</v>
          </cell>
          <cell r="V9">
            <v>0</v>
          </cell>
          <cell r="W9">
            <v>0</v>
          </cell>
          <cell r="X9">
            <v>0</v>
          </cell>
          <cell r="Y9">
            <v>182463183</v>
          </cell>
          <cell r="Z9">
            <v>0</v>
          </cell>
          <cell r="AA9">
            <v>182463183</v>
          </cell>
          <cell r="AB9">
            <v>154388411</v>
          </cell>
          <cell r="AC9">
            <v>28074772</v>
          </cell>
          <cell r="AD9">
            <v>181219235</v>
          </cell>
          <cell r="AE9">
            <v>1243948</v>
          </cell>
        </row>
        <row r="10">
          <cell r="A10">
            <v>37773</v>
          </cell>
          <cell r="B10">
            <v>0</v>
          </cell>
          <cell r="C10">
            <v>0</v>
          </cell>
          <cell r="D10">
            <v>0</v>
          </cell>
          <cell r="F10">
            <v>0</v>
          </cell>
          <cell r="G10">
            <v>184033</v>
          </cell>
          <cell r="H10">
            <v>178501987</v>
          </cell>
          <cell r="I10">
            <v>177105715</v>
          </cell>
          <cell r="J10">
            <v>1396272</v>
          </cell>
          <cell r="K10">
            <v>12066397</v>
          </cell>
          <cell r="L10">
            <v>480000</v>
          </cell>
          <cell r="M10">
            <v>0</v>
          </cell>
          <cell r="N10">
            <v>0</v>
          </cell>
          <cell r="O10">
            <v>0</v>
          </cell>
          <cell r="P10">
            <v>0</v>
          </cell>
          <cell r="Q10">
            <v>480439</v>
          </cell>
          <cell r="R10">
            <v>0</v>
          </cell>
          <cell r="S10">
            <v>0</v>
          </cell>
          <cell r="T10">
            <v>0</v>
          </cell>
          <cell r="U10">
            <v>0</v>
          </cell>
          <cell r="V10">
            <v>0</v>
          </cell>
          <cell r="W10">
            <v>0</v>
          </cell>
          <cell r="X10">
            <v>0</v>
          </cell>
          <cell r="Y10">
            <v>191712856</v>
          </cell>
          <cell r="Z10">
            <v>0</v>
          </cell>
          <cell r="AA10">
            <v>191712856</v>
          </cell>
          <cell r="AB10">
            <v>154388411</v>
          </cell>
          <cell r="AC10">
            <v>37324445</v>
          </cell>
          <cell r="AD10">
            <v>190316584</v>
          </cell>
          <cell r="AE10">
            <v>1396272</v>
          </cell>
        </row>
        <row r="11">
          <cell r="A11">
            <v>37803</v>
          </cell>
          <cell r="B11">
            <v>0</v>
          </cell>
          <cell r="C11">
            <v>0</v>
          </cell>
          <cell r="D11">
            <v>0</v>
          </cell>
          <cell r="F11">
            <v>0</v>
          </cell>
          <cell r="G11">
            <v>184033</v>
          </cell>
          <cell r="H11">
            <v>183643575</v>
          </cell>
          <cell r="I11">
            <v>181603494</v>
          </cell>
          <cell r="J11">
            <v>2040081</v>
          </cell>
          <cell r="K11">
            <v>12278139</v>
          </cell>
          <cell r="L11">
            <v>480000</v>
          </cell>
          <cell r="M11">
            <v>0</v>
          </cell>
          <cell r="N11">
            <v>0</v>
          </cell>
          <cell r="O11">
            <v>0</v>
          </cell>
          <cell r="P11">
            <v>0</v>
          </cell>
          <cell r="Q11">
            <v>480439</v>
          </cell>
          <cell r="R11">
            <v>0</v>
          </cell>
          <cell r="S11">
            <v>0</v>
          </cell>
          <cell r="T11">
            <v>0</v>
          </cell>
          <cell r="U11">
            <v>0</v>
          </cell>
          <cell r="V11">
            <v>0</v>
          </cell>
          <cell r="W11">
            <v>0</v>
          </cell>
          <cell r="X11">
            <v>0</v>
          </cell>
          <cell r="Y11">
            <v>197066186</v>
          </cell>
          <cell r="Z11">
            <v>0</v>
          </cell>
          <cell r="AA11">
            <v>197066186</v>
          </cell>
          <cell r="AB11">
            <v>154388411</v>
          </cell>
          <cell r="AC11">
            <v>42677775</v>
          </cell>
          <cell r="AD11">
            <v>195026105</v>
          </cell>
          <cell r="AE11">
            <v>2040081</v>
          </cell>
        </row>
        <row r="12">
          <cell r="A12">
            <v>37834</v>
          </cell>
          <cell r="B12">
            <v>0</v>
          </cell>
          <cell r="C12">
            <v>0</v>
          </cell>
          <cell r="D12">
            <v>0</v>
          </cell>
          <cell r="F12">
            <v>0</v>
          </cell>
          <cell r="G12">
            <v>184033</v>
          </cell>
          <cell r="H12">
            <v>189432680</v>
          </cell>
          <cell r="I12">
            <v>187336655</v>
          </cell>
          <cell r="J12">
            <v>2096025</v>
          </cell>
          <cell r="K12">
            <v>12487521</v>
          </cell>
          <cell r="L12">
            <v>480000</v>
          </cell>
          <cell r="M12">
            <v>0</v>
          </cell>
          <cell r="N12">
            <v>0</v>
          </cell>
          <cell r="O12">
            <v>0</v>
          </cell>
          <cell r="P12">
            <v>0</v>
          </cell>
          <cell r="Q12">
            <v>480439</v>
          </cell>
          <cell r="R12">
            <v>0</v>
          </cell>
          <cell r="S12">
            <v>0</v>
          </cell>
          <cell r="T12">
            <v>0</v>
          </cell>
          <cell r="U12">
            <v>0</v>
          </cell>
          <cell r="V12">
            <v>0</v>
          </cell>
          <cell r="W12">
            <v>0</v>
          </cell>
          <cell r="X12">
            <v>0</v>
          </cell>
          <cell r="Y12">
            <v>203064673</v>
          </cell>
          <cell r="Z12">
            <v>0</v>
          </cell>
          <cell r="AA12">
            <v>203064673</v>
          </cell>
          <cell r="AB12">
            <v>154388411</v>
          </cell>
          <cell r="AC12">
            <v>48676262</v>
          </cell>
          <cell r="AD12">
            <v>200968648</v>
          </cell>
          <cell r="AE12">
            <v>2096025</v>
          </cell>
        </row>
        <row r="13">
          <cell r="A13">
            <v>37865</v>
          </cell>
          <cell r="B13">
            <v>0</v>
          </cell>
          <cell r="C13">
            <v>0</v>
          </cell>
          <cell r="D13">
            <v>0</v>
          </cell>
          <cell r="F13">
            <v>0</v>
          </cell>
          <cell r="G13">
            <v>184033</v>
          </cell>
          <cell r="H13">
            <v>206813567</v>
          </cell>
          <cell r="I13">
            <v>204528419</v>
          </cell>
          <cell r="J13">
            <v>2285148</v>
          </cell>
          <cell r="K13">
            <v>12690298</v>
          </cell>
          <cell r="L13">
            <v>480000</v>
          </cell>
          <cell r="M13">
            <v>0</v>
          </cell>
          <cell r="N13">
            <v>0</v>
          </cell>
          <cell r="O13">
            <v>0</v>
          </cell>
          <cell r="P13">
            <v>0</v>
          </cell>
          <cell r="Q13">
            <v>0</v>
          </cell>
          <cell r="R13">
            <v>0</v>
          </cell>
          <cell r="S13">
            <v>0</v>
          </cell>
          <cell r="T13">
            <v>0</v>
          </cell>
          <cell r="U13">
            <v>0</v>
          </cell>
          <cell r="V13">
            <v>0</v>
          </cell>
          <cell r="W13">
            <v>0</v>
          </cell>
          <cell r="X13">
            <v>0</v>
          </cell>
          <cell r="Y13">
            <v>220167898</v>
          </cell>
          <cell r="Z13">
            <v>0</v>
          </cell>
          <cell r="AA13">
            <v>220167898</v>
          </cell>
          <cell r="AB13">
            <v>154388411</v>
          </cell>
          <cell r="AC13">
            <v>65779487</v>
          </cell>
          <cell r="AD13">
            <v>217882750</v>
          </cell>
          <cell r="AE13">
            <v>2285148</v>
          </cell>
        </row>
        <row r="14">
          <cell r="A14">
            <v>37895</v>
          </cell>
          <cell r="B14">
            <v>0</v>
          </cell>
          <cell r="C14">
            <v>0</v>
          </cell>
          <cell r="D14">
            <v>0</v>
          </cell>
          <cell r="F14">
            <v>0</v>
          </cell>
          <cell r="G14">
            <v>184033</v>
          </cell>
          <cell r="H14">
            <v>222979744</v>
          </cell>
          <cell r="I14">
            <v>220373153</v>
          </cell>
          <cell r="J14">
            <v>2606591</v>
          </cell>
          <cell r="K14">
            <v>12885778</v>
          </cell>
          <cell r="L14">
            <v>480000</v>
          </cell>
          <cell r="M14">
            <v>0</v>
          </cell>
          <cell r="N14">
            <v>0</v>
          </cell>
          <cell r="O14">
            <v>0</v>
          </cell>
          <cell r="P14">
            <v>0</v>
          </cell>
          <cell r="Q14">
            <v>0</v>
          </cell>
          <cell r="R14">
            <v>0</v>
          </cell>
          <cell r="S14">
            <v>0</v>
          </cell>
          <cell r="T14">
            <v>0</v>
          </cell>
          <cell r="U14">
            <v>0</v>
          </cell>
          <cell r="V14">
            <v>0</v>
          </cell>
          <cell r="W14">
            <v>0</v>
          </cell>
          <cell r="X14">
            <v>0</v>
          </cell>
          <cell r="Y14">
            <v>236529555</v>
          </cell>
          <cell r="Z14">
            <v>0</v>
          </cell>
          <cell r="AA14">
            <v>236529555</v>
          </cell>
          <cell r="AB14">
            <v>154388411</v>
          </cell>
          <cell r="AC14">
            <v>82141144</v>
          </cell>
          <cell r="AD14">
            <v>233922964</v>
          </cell>
          <cell r="AE14">
            <v>2606591</v>
          </cell>
        </row>
        <row r="15">
          <cell r="A15">
            <v>37926</v>
          </cell>
          <cell r="B15">
            <v>0</v>
          </cell>
          <cell r="C15">
            <v>0</v>
          </cell>
          <cell r="D15">
            <v>0</v>
          </cell>
          <cell r="F15">
            <v>0</v>
          </cell>
          <cell r="G15">
            <v>184033</v>
          </cell>
          <cell r="H15">
            <v>229537394</v>
          </cell>
          <cell r="I15">
            <v>226820807</v>
          </cell>
          <cell r="J15">
            <v>2716587</v>
          </cell>
          <cell r="K15">
            <v>13074904</v>
          </cell>
          <cell r="L15">
            <v>480000</v>
          </cell>
          <cell r="M15">
            <v>0</v>
          </cell>
          <cell r="N15">
            <v>0</v>
          </cell>
          <cell r="O15">
            <v>0</v>
          </cell>
          <cell r="P15">
            <v>0</v>
          </cell>
          <cell r="Q15">
            <v>0</v>
          </cell>
          <cell r="R15">
            <v>0</v>
          </cell>
          <cell r="S15">
            <v>0</v>
          </cell>
          <cell r="T15">
            <v>0</v>
          </cell>
          <cell r="U15">
            <v>0</v>
          </cell>
          <cell r="V15">
            <v>0</v>
          </cell>
          <cell r="W15">
            <v>0</v>
          </cell>
          <cell r="X15">
            <v>0</v>
          </cell>
          <cell r="Y15">
            <v>243276331</v>
          </cell>
          <cell r="Z15">
            <v>0</v>
          </cell>
          <cell r="AA15">
            <v>243276331</v>
          </cell>
          <cell r="AB15">
            <v>154388411</v>
          </cell>
          <cell r="AC15">
            <v>88887920</v>
          </cell>
          <cell r="AD15">
            <v>240559744</v>
          </cell>
          <cell r="AE15">
            <v>2716587</v>
          </cell>
        </row>
        <row r="16">
          <cell r="A16">
            <v>37956</v>
          </cell>
          <cell r="B16">
            <v>0</v>
          </cell>
          <cell r="C16">
            <v>0</v>
          </cell>
          <cell r="D16">
            <v>0</v>
          </cell>
          <cell r="F16">
            <v>0</v>
          </cell>
          <cell r="G16">
            <v>87132</v>
          </cell>
          <cell r="H16">
            <v>240040478</v>
          </cell>
          <cell r="I16">
            <v>236789071</v>
          </cell>
          <cell r="J16">
            <v>3251407</v>
          </cell>
          <cell r="K16">
            <v>5328599</v>
          </cell>
          <cell r="L16">
            <v>0</v>
          </cell>
          <cell r="M16">
            <v>0</v>
          </cell>
          <cell r="N16">
            <v>0</v>
          </cell>
          <cell r="O16">
            <v>0</v>
          </cell>
          <cell r="P16">
            <v>0</v>
          </cell>
          <cell r="Q16">
            <v>0</v>
          </cell>
          <cell r="R16">
            <v>0</v>
          </cell>
          <cell r="S16">
            <v>0</v>
          </cell>
          <cell r="T16">
            <v>0</v>
          </cell>
          <cell r="U16">
            <v>0</v>
          </cell>
          <cell r="V16">
            <v>0</v>
          </cell>
          <cell r="W16">
            <v>0</v>
          </cell>
          <cell r="X16">
            <v>0</v>
          </cell>
          <cell r="Y16">
            <v>245456209</v>
          </cell>
          <cell r="Z16">
            <v>0</v>
          </cell>
          <cell r="AA16">
            <v>245456209</v>
          </cell>
          <cell r="AB16">
            <v>154388411</v>
          </cell>
          <cell r="AC16">
            <v>91067798</v>
          </cell>
          <cell r="AD16">
            <v>242204802</v>
          </cell>
          <cell r="AE16">
            <v>3251407</v>
          </cell>
        </row>
        <row r="17">
          <cell r="A17">
            <v>37987</v>
          </cell>
          <cell r="B17">
            <v>0</v>
          </cell>
          <cell r="C17">
            <v>0</v>
          </cell>
          <cell r="D17">
            <v>0</v>
          </cell>
          <cell r="F17">
            <v>0</v>
          </cell>
          <cell r="G17">
            <v>87132</v>
          </cell>
          <cell r="H17">
            <v>247923331</v>
          </cell>
          <cell r="I17">
            <v>243817137</v>
          </cell>
          <cell r="J17">
            <v>4106194</v>
          </cell>
          <cell r="K17">
            <v>5503993</v>
          </cell>
          <cell r="L17">
            <v>0</v>
          </cell>
          <cell r="M17">
            <v>0</v>
          </cell>
          <cell r="N17">
            <v>0</v>
          </cell>
          <cell r="O17">
            <v>0</v>
          </cell>
          <cell r="P17">
            <v>0</v>
          </cell>
          <cell r="Q17">
            <v>0</v>
          </cell>
          <cell r="R17">
            <v>0</v>
          </cell>
          <cell r="S17">
            <v>0</v>
          </cell>
          <cell r="T17">
            <v>0</v>
          </cell>
          <cell r="U17">
            <v>0</v>
          </cell>
          <cell r="V17">
            <v>0</v>
          </cell>
          <cell r="W17">
            <v>0</v>
          </cell>
          <cell r="X17">
            <v>0</v>
          </cell>
          <cell r="Y17">
            <v>253514456</v>
          </cell>
          <cell r="Z17">
            <v>0</v>
          </cell>
          <cell r="AA17">
            <v>253514456</v>
          </cell>
          <cell r="AB17">
            <v>245456209</v>
          </cell>
          <cell r="AC17">
            <v>8058247</v>
          </cell>
          <cell r="AD17">
            <v>249408262</v>
          </cell>
          <cell r="AE17">
            <v>4106194</v>
          </cell>
        </row>
        <row r="18">
          <cell r="A18">
            <v>38018</v>
          </cell>
          <cell r="B18">
            <v>0</v>
          </cell>
          <cell r="C18">
            <v>0</v>
          </cell>
          <cell r="D18">
            <v>0</v>
          </cell>
          <cell r="F18">
            <v>0</v>
          </cell>
          <cell r="G18">
            <v>87132</v>
          </cell>
          <cell r="H18">
            <v>254325319</v>
          </cell>
          <cell r="I18">
            <v>250119176</v>
          </cell>
          <cell r="J18">
            <v>4206143</v>
          </cell>
          <cell r="K18">
            <v>5328599</v>
          </cell>
          <cell r="L18">
            <v>0</v>
          </cell>
          <cell r="M18">
            <v>0</v>
          </cell>
          <cell r="N18">
            <v>0</v>
          </cell>
          <cell r="O18">
            <v>0</v>
          </cell>
          <cell r="P18">
            <v>0</v>
          </cell>
          <cell r="Q18">
            <v>0</v>
          </cell>
          <cell r="R18">
            <v>0</v>
          </cell>
          <cell r="S18">
            <v>0</v>
          </cell>
          <cell r="T18">
            <v>0</v>
          </cell>
          <cell r="U18">
            <v>0</v>
          </cell>
          <cell r="V18">
            <v>0</v>
          </cell>
          <cell r="W18">
            <v>0</v>
          </cell>
          <cell r="X18">
            <v>0</v>
          </cell>
          <cell r="Y18">
            <v>259741050</v>
          </cell>
          <cell r="Z18">
            <v>0</v>
          </cell>
          <cell r="AA18">
            <v>259741050</v>
          </cell>
          <cell r="AB18">
            <v>245456209</v>
          </cell>
          <cell r="AC18">
            <v>14284841</v>
          </cell>
          <cell r="AD18">
            <v>255534907</v>
          </cell>
          <cell r="AE18">
            <v>4206143</v>
          </cell>
        </row>
        <row r="19">
          <cell r="A19">
            <v>38047</v>
          </cell>
          <cell r="B19">
            <v>0</v>
          </cell>
          <cell r="C19">
            <v>0</v>
          </cell>
          <cell r="D19">
            <v>0</v>
          </cell>
          <cell r="F19">
            <v>0</v>
          </cell>
          <cell r="G19">
            <v>87132</v>
          </cell>
          <cell r="H19">
            <v>265120237</v>
          </cell>
          <cell r="I19">
            <v>260715272</v>
          </cell>
          <cell r="J19">
            <v>4404965</v>
          </cell>
          <cell r="K19">
            <v>5328599</v>
          </cell>
          <cell r="L19">
            <v>0</v>
          </cell>
          <cell r="M19">
            <v>0</v>
          </cell>
          <cell r="N19">
            <v>0</v>
          </cell>
          <cell r="O19">
            <v>0</v>
          </cell>
          <cell r="P19">
            <v>0</v>
          </cell>
          <cell r="Q19">
            <v>0</v>
          </cell>
          <cell r="R19">
            <v>0</v>
          </cell>
          <cell r="S19">
            <v>0</v>
          </cell>
          <cell r="T19">
            <v>0</v>
          </cell>
          <cell r="U19">
            <v>0</v>
          </cell>
          <cell r="V19">
            <v>0</v>
          </cell>
          <cell r="W19">
            <v>0</v>
          </cell>
          <cell r="X19">
            <v>0</v>
          </cell>
          <cell r="Y19">
            <v>270535968</v>
          </cell>
          <cell r="Z19">
            <v>0</v>
          </cell>
          <cell r="AA19">
            <v>270535968</v>
          </cell>
          <cell r="AB19">
            <v>245456209</v>
          </cell>
          <cell r="AC19">
            <v>25079759</v>
          </cell>
          <cell r="AD19">
            <v>266131003</v>
          </cell>
          <cell r="AE19">
            <v>4404965</v>
          </cell>
        </row>
        <row r="20">
          <cell r="A20">
            <v>38078</v>
          </cell>
          <cell r="F20">
            <v>0</v>
          </cell>
          <cell r="G20">
            <v>87132</v>
          </cell>
          <cell r="H20">
            <v>274857901</v>
          </cell>
          <cell r="I20">
            <v>270373599</v>
          </cell>
          <cell r="J20">
            <v>4484302</v>
          </cell>
          <cell r="K20">
            <v>5328599</v>
          </cell>
          <cell r="L20">
            <v>0</v>
          </cell>
          <cell r="M20">
            <v>0</v>
          </cell>
          <cell r="N20">
            <v>0</v>
          </cell>
          <cell r="O20">
            <v>0</v>
          </cell>
          <cell r="P20">
            <v>0</v>
          </cell>
          <cell r="Q20">
            <v>0</v>
          </cell>
          <cell r="X20">
            <v>0</v>
          </cell>
          <cell r="Y20">
            <v>280273632</v>
          </cell>
          <cell r="Z20">
            <v>0</v>
          </cell>
          <cell r="AA20">
            <v>280273632</v>
          </cell>
          <cell r="AB20">
            <v>245456209</v>
          </cell>
          <cell r="AC20">
            <v>34817423</v>
          </cell>
          <cell r="AD20">
            <v>275789330</v>
          </cell>
          <cell r="AE20">
            <v>4484302</v>
          </cell>
        </row>
        <row r="21">
          <cell r="A21">
            <v>38108</v>
          </cell>
          <cell r="F21">
            <v>0</v>
          </cell>
          <cell r="G21">
            <v>87132</v>
          </cell>
          <cell r="H21">
            <v>283122296</v>
          </cell>
          <cell r="I21">
            <v>278446891</v>
          </cell>
          <cell r="J21">
            <v>4675405</v>
          </cell>
          <cell r="K21">
            <v>5328599</v>
          </cell>
          <cell r="L21">
            <v>0</v>
          </cell>
          <cell r="M21">
            <v>0</v>
          </cell>
          <cell r="N21">
            <v>0</v>
          </cell>
          <cell r="O21">
            <v>0</v>
          </cell>
          <cell r="P21">
            <v>0</v>
          </cell>
          <cell r="Q21">
            <v>0</v>
          </cell>
          <cell r="X21">
            <v>0</v>
          </cell>
          <cell r="Y21">
            <v>288538027</v>
          </cell>
          <cell r="Z21">
            <v>0</v>
          </cell>
          <cell r="AA21">
            <v>288538027</v>
          </cell>
          <cell r="AB21">
            <v>245456209</v>
          </cell>
          <cell r="AC21">
            <v>43081818</v>
          </cell>
          <cell r="AD21">
            <v>283862622</v>
          </cell>
          <cell r="AE21">
            <v>4675405</v>
          </cell>
        </row>
        <row r="22">
          <cell r="A22">
            <v>38139</v>
          </cell>
          <cell r="F22">
            <v>0</v>
          </cell>
          <cell r="G22">
            <v>87132</v>
          </cell>
          <cell r="H22">
            <v>296624623</v>
          </cell>
          <cell r="I22">
            <v>291919255</v>
          </cell>
          <cell r="J22">
            <v>4705368</v>
          </cell>
          <cell r="K22">
            <v>5328599</v>
          </cell>
          <cell r="L22">
            <v>0</v>
          </cell>
          <cell r="M22">
            <v>0</v>
          </cell>
          <cell r="N22">
            <v>0</v>
          </cell>
          <cell r="O22">
            <v>0</v>
          </cell>
          <cell r="P22">
            <v>0</v>
          </cell>
          <cell r="Q22">
            <v>0</v>
          </cell>
          <cell r="X22">
            <v>0</v>
          </cell>
          <cell r="Y22">
            <v>302040354</v>
          </cell>
          <cell r="Z22">
            <v>0</v>
          </cell>
          <cell r="AA22">
            <v>302040354</v>
          </cell>
          <cell r="AB22">
            <v>245456209</v>
          </cell>
          <cell r="AC22">
            <v>56584145</v>
          </cell>
          <cell r="AD22">
            <v>297334986</v>
          </cell>
          <cell r="AE22">
            <v>4705368</v>
          </cell>
        </row>
        <row r="23">
          <cell r="A23">
            <v>38169</v>
          </cell>
          <cell r="F23">
            <v>0</v>
          </cell>
          <cell r="G23">
            <v>87132</v>
          </cell>
          <cell r="H23">
            <v>313306285</v>
          </cell>
          <cell r="I23">
            <v>308186895</v>
          </cell>
          <cell r="J23">
            <v>5119390</v>
          </cell>
          <cell r="K23">
            <v>5328599</v>
          </cell>
          <cell r="L23">
            <v>0</v>
          </cell>
          <cell r="M23">
            <v>0</v>
          </cell>
          <cell r="N23">
            <v>0</v>
          </cell>
          <cell r="O23">
            <v>0</v>
          </cell>
          <cell r="P23">
            <v>0</v>
          </cell>
          <cell r="Q23">
            <v>0</v>
          </cell>
          <cell r="X23">
            <v>0</v>
          </cell>
          <cell r="Y23">
            <v>318722016</v>
          </cell>
          <cell r="Z23">
            <v>0</v>
          </cell>
          <cell r="AA23">
            <v>318722016</v>
          </cell>
          <cell r="AB23">
            <v>245456209</v>
          </cell>
          <cell r="AC23">
            <v>73265807</v>
          </cell>
          <cell r="AD23">
            <v>313602626</v>
          </cell>
          <cell r="AE23">
            <v>5119390</v>
          </cell>
        </row>
        <row r="24">
          <cell r="A24">
            <v>38200</v>
          </cell>
          <cell r="F24">
            <v>0</v>
          </cell>
          <cell r="G24">
            <v>87132</v>
          </cell>
          <cell r="H24">
            <v>329734025</v>
          </cell>
          <cell r="I24">
            <v>324840230</v>
          </cell>
          <cell r="J24">
            <v>4893795</v>
          </cell>
          <cell r="K24">
            <v>5328599</v>
          </cell>
          <cell r="L24">
            <v>0</v>
          </cell>
          <cell r="M24">
            <v>0</v>
          </cell>
          <cell r="N24">
            <v>0</v>
          </cell>
          <cell r="O24">
            <v>0</v>
          </cell>
          <cell r="P24">
            <v>0</v>
          </cell>
          <cell r="Q24">
            <v>0</v>
          </cell>
          <cell r="X24">
            <v>0</v>
          </cell>
          <cell r="Y24">
            <v>335149756</v>
          </cell>
          <cell r="Z24">
            <v>0</v>
          </cell>
          <cell r="AA24">
            <v>335149756</v>
          </cell>
          <cell r="AB24">
            <v>245456209</v>
          </cell>
          <cell r="AC24">
            <v>89693547</v>
          </cell>
          <cell r="AD24">
            <v>330255961</v>
          </cell>
          <cell r="AE24">
            <v>4893795</v>
          </cell>
        </row>
        <row r="25">
          <cell r="A25">
            <v>38231</v>
          </cell>
          <cell r="F25">
            <v>0</v>
          </cell>
          <cell r="G25">
            <v>87132</v>
          </cell>
          <cell r="H25">
            <v>339435670</v>
          </cell>
          <cell r="I25">
            <v>334487732</v>
          </cell>
          <cell r="J25">
            <v>4947938</v>
          </cell>
          <cell r="K25">
            <v>5328599</v>
          </cell>
          <cell r="L25">
            <v>0</v>
          </cell>
          <cell r="M25">
            <v>0</v>
          </cell>
          <cell r="N25">
            <v>0</v>
          </cell>
          <cell r="O25">
            <v>0</v>
          </cell>
          <cell r="P25">
            <v>0</v>
          </cell>
          <cell r="Q25">
            <v>0</v>
          </cell>
          <cell r="X25">
            <v>0</v>
          </cell>
          <cell r="Y25">
            <v>344851401</v>
          </cell>
          <cell r="Z25">
            <v>0</v>
          </cell>
          <cell r="AA25">
            <v>344851401</v>
          </cell>
          <cell r="AB25">
            <v>245456209</v>
          </cell>
          <cell r="AC25">
            <v>99395192</v>
          </cell>
          <cell r="AD25">
            <v>339903463</v>
          </cell>
          <cell r="AE25">
            <v>4947938</v>
          </cell>
        </row>
        <row r="26">
          <cell r="A26">
            <v>38261</v>
          </cell>
          <cell r="F26">
            <v>0</v>
          </cell>
          <cell r="G26">
            <v>87132</v>
          </cell>
          <cell r="H26">
            <v>367402191</v>
          </cell>
          <cell r="I26">
            <v>362447799</v>
          </cell>
          <cell r="J26">
            <v>4954392</v>
          </cell>
          <cell r="K26">
            <v>5328599</v>
          </cell>
          <cell r="L26">
            <v>0</v>
          </cell>
          <cell r="M26">
            <v>0</v>
          </cell>
          <cell r="N26">
            <v>0</v>
          </cell>
          <cell r="O26">
            <v>0</v>
          </cell>
          <cell r="P26">
            <v>0</v>
          </cell>
          <cell r="Q26">
            <v>0</v>
          </cell>
          <cell r="X26">
            <v>0</v>
          </cell>
          <cell r="Y26">
            <v>372817922</v>
          </cell>
          <cell r="Z26">
            <v>0</v>
          </cell>
          <cell r="AA26">
            <v>372817922</v>
          </cell>
          <cell r="AB26">
            <v>245456209</v>
          </cell>
          <cell r="AC26">
            <v>127361713</v>
          </cell>
          <cell r="AD26">
            <v>367863530</v>
          </cell>
          <cell r="AE26">
            <v>4954392</v>
          </cell>
        </row>
        <row r="27">
          <cell r="A27">
            <v>38292</v>
          </cell>
          <cell r="F27">
            <v>0</v>
          </cell>
          <cell r="G27">
            <v>87132</v>
          </cell>
          <cell r="H27">
            <v>391180924</v>
          </cell>
          <cell r="I27">
            <v>386154475</v>
          </cell>
          <cell r="J27">
            <v>5026449</v>
          </cell>
          <cell r="K27">
            <v>5328599</v>
          </cell>
          <cell r="L27">
            <v>0</v>
          </cell>
          <cell r="M27">
            <v>0</v>
          </cell>
          <cell r="N27">
            <v>0</v>
          </cell>
          <cell r="O27">
            <v>0</v>
          </cell>
          <cell r="P27">
            <v>0</v>
          </cell>
          <cell r="Q27">
            <v>0</v>
          </cell>
          <cell r="X27">
            <v>0</v>
          </cell>
          <cell r="Y27">
            <v>396596655</v>
          </cell>
          <cell r="Z27">
            <v>0</v>
          </cell>
          <cell r="AA27">
            <v>396596655</v>
          </cell>
          <cell r="AB27">
            <v>245456209</v>
          </cell>
          <cell r="AC27">
            <v>151140446</v>
          </cell>
          <cell r="AD27">
            <v>391570206</v>
          </cell>
          <cell r="AE27">
            <v>5026449</v>
          </cell>
        </row>
        <row r="28">
          <cell r="A28">
            <v>38322</v>
          </cell>
          <cell r="F28">
            <v>0</v>
          </cell>
          <cell r="G28">
            <v>87132</v>
          </cell>
          <cell r="H28">
            <v>32268906</v>
          </cell>
          <cell r="I28">
            <v>27183036</v>
          </cell>
          <cell r="J28">
            <v>5085870</v>
          </cell>
          <cell r="K28">
            <v>2127820</v>
          </cell>
          <cell r="L28">
            <v>0</v>
          </cell>
          <cell r="M28">
            <v>0</v>
          </cell>
          <cell r="N28">
            <v>0</v>
          </cell>
          <cell r="O28">
            <v>0</v>
          </cell>
          <cell r="P28">
            <v>0</v>
          </cell>
          <cell r="Q28">
            <v>0</v>
          </cell>
          <cell r="X28">
            <v>0</v>
          </cell>
          <cell r="Y28">
            <v>34483858</v>
          </cell>
          <cell r="Z28">
            <v>0</v>
          </cell>
          <cell r="AA28">
            <v>34483858</v>
          </cell>
          <cell r="AB28">
            <v>245456209</v>
          </cell>
          <cell r="AC28">
            <v>-210972351</v>
          </cell>
          <cell r="AD28">
            <v>29397988</v>
          </cell>
          <cell r="AE28">
            <v>5085870</v>
          </cell>
        </row>
        <row r="29">
          <cell r="A29">
            <v>38353</v>
          </cell>
          <cell r="F29">
            <v>0</v>
          </cell>
          <cell r="G29">
            <v>87132</v>
          </cell>
          <cell r="H29">
            <v>31882636</v>
          </cell>
          <cell r="I29">
            <v>26510301</v>
          </cell>
          <cell r="J29">
            <v>5372335</v>
          </cell>
          <cell r="K29">
            <v>2127820</v>
          </cell>
          <cell r="L29">
            <v>0</v>
          </cell>
          <cell r="M29">
            <v>0</v>
          </cell>
          <cell r="N29">
            <v>0</v>
          </cell>
          <cell r="O29">
            <v>0</v>
          </cell>
          <cell r="P29">
            <v>0</v>
          </cell>
          <cell r="Q29">
            <v>0</v>
          </cell>
          <cell r="X29">
            <v>0</v>
          </cell>
          <cell r="Y29">
            <v>34097588</v>
          </cell>
          <cell r="Z29">
            <v>0</v>
          </cell>
          <cell r="AA29">
            <v>34097588</v>
          </cell>
          <cell r="AB29">
            <v>34483858</v>
          </cell>
          <cell r="AC29">
            <v>-386270</v>
          </cell>
          <cell r="AD29">
            <v>28725253</v>
          </cell>
          <cell r="AE29">
            <v>5372335</v>
          </cell>
        </row>
        <row r="30">
          <cell r="A30">
            <v>38384</v>
          </cell>
          <cell r="F30">
            <v>0</v>
          </cell>
          <cell r="G30">
            <v>87132</v>
          </cell>
          <cell r="H30">
            <v>34988354</v>
          </cell>
          <cell r="I30">
            <v>29040101</v>
          </cell>
          <cell r="J30">
            <v>5948253</v>
          </cell>
          <cell r="K30">
            <v>2127820</v>
          </cell>
          <cell r="L30">
            <v>0</v>
          </cell>
          <cell r="M30">
            <v>0</v>
          </cell>
          <cell r="N30">
            <v>0</v>
          </cell>
          <cell r="O30">
            <v>0</v>
          </cell>
          <cell r="P30">
            <v>0</v>
          </cell>
          <cell r="Q30">
            <v>0</v>
          </cell>
          <cell r="X30">
            <v>0</v>
          </cell>
          <cell r="Y30">
            <v>37203306</v>
          </cell>
          <cell r="Z30">
            <v>0</v>
          </cell>
          <cell r="AA30">
            <v>37203306</v>
          </cell>
          <cell r="AB30">
            <v>34483858</v>
          </cell>
          <cell r="AC30">
            <v>2719448</v>
          </cell>
          <cell r="AD30">
            <v>31255053</v>
          </cell>
          <cell r="AE30">
            <v>5948253</v>
          </cell>
        </row>
        <row r="31">
          <cell r="A31">
            <v>38412</v>
          </cell>
          <cell r="F31">
            <v>0</v>
          </cell>
          <cell r="G31">
            <v>87132</v>
          </cell>
          <cell r="H31">
            <v>33740060</v>
          </cell>
          <cell r="I31">
            <v>27970925</v>
          </cell>
          <cell r="J31">
            <v>5769135</v>
          </cell>
          <cell r="K31">
            <v>2127820</v>
          </cell>
          <cell r="L31">
            <v>0</v>
          </cell>
          <cell r="M31">
            <v>0</v>
          </cell>
          <cell r="N31">
            <v>0</v>
          </cell>
          <cell r="O31">
            <v>0</v>
          </cell>
          <cell r="P31">
            <v>0</v>
          </cell>
          <cell r="Q31">
            <v>477916</v>
          </cell>
          <cell r="X31">
            <v>0</v>
          </cell>
          <cell r="Y31">
            <v>36432928</v>
          </cell>
          <cell r="Z31">
            <v>0</v>
          </cell>
          <cell r="AA31">
            <v>36432928</v>
          </cell>
          <cell r="AB31">
            <v>34483858</v>
          </cell>
          <cell r="AC31">
            <v>1949070</v>
          </cell>
          <cell r="AD31">
            <v>30663793</v>
          </cell>
          <cell r="AE31">
            <v>5769135</v>
          </cell>
        </row>
        <row r="32">
          <cell r="A32">
            <v>38443</v>
          </cell>
          <cell r="F32">
            <v>0</v>
          </cell>
          <cell r="X32">
            <v>0</v>
          </cell>
          <cell r="Y32">
            <v>0</v>
          </cell>
          <cell r="AA32">
            <v>0</v>
          </cell>
          <cell r="AB32">
            <v>34483858</v>
          </cell>
          <cell r="AC32">
            <v>-34483858</v>
          </cell>
          <cell r="AD32">
            <v>0</v>
          </cell>
          <cell r="AE32">
            <v>0</v>
          </cell>
        </row>
        <row r="33">
          <cell r="A33">
            <v>38473</v>
          </cell>
          <cell r="F33">
            <v>0</v>
          </cell>
          <cell r="X33">
            <v>0</v>
          </cell>
          <cell r="Y33">
            <v>0</v>
          </cell>
          <cell r="AA33">
            <v>0</v>
          </cell>
          <cell r="AB33">
            <v>34483858</v>
          </cell>
          <cell r="AC33">
            <v>-34483858</v>
          </cell>
          <cell r="AD33">
            <v>0</v>
          </cell>
          <cell r="AE33">
            <v>0</v>
          </cell>
        </row>
        <row r="34">
          <cell r="A34">
            <v>38504</v>
          </cell>
          <cell r="F34">
            <v>0</v>
          </cell>
          <cell r="X34">
            <v>0</v>
          </cell>
          <cell r="Y34">
            <v>0</v>
          </cell>
          <cell r="AA34">
            <v>0</v>
          </cell>
          <cell r="AB34">
            <v>34483858</v>
          </cell>
          <cell r="AC34">
            <v>-34483858</v>
          </cell>
          <cell r="AD34">
            <v>0</v>
          </cell>
          <cell r="AE34">
            <v>0</v>
          </cell>
        </row>
        <row r="35">
          <cell r="A35">
            <v>38534</v>
          </cell>
          <cell r="F35">
            <v>0</v>
          </cell>
          <cell r="X35">
            <v>0</v>
          </cell>
          <cell r="Y35">
            <v>0</v>
          </cell>
          <cell r="AA35">
            <v>0</v>
          </cell>
          <cell r="AB35">
            <v>34483858</v>
          </cell>
          <cell r="AC35">
            <v>-34483858</v>
          </cell>
          <cell r="AD35">
            <v>0</v>
          </cell>
          <cell r="AE35">
            <v>0</v>
          </cell>
        </row>
        <row r="36">
          <cell r="A36">
            <v>38565</v>
          </cell>
          <cell r="F36">
            <v>0</v>
          </cell>
          <cell r="X36">
            <v>0</v>
          </cell>
          <cell r="Y36">
            <v>0</v>
          </cell>
          <cell r="AA36">
            <v>0</v>
          </cell>
          <cell r="AB36">
            <v>34483858</v>
          </cell>
          <cell r="AC36">
            <v>-34483858</v>
          </cell>
          <cell r="AD36">
            <v>0</v>
          </cell>
          <cell r="AE36">
            <v>0</v>
          </cell>
        </row>
        <row r="37">
          <cell r="A37">
            <v>38596</v>
          </cell>
          <cell r="F37">
            <v>0</v>
          </cell>
          <cell r="X37">
            <v>0</v>
          </cell>
          <cell r="Y37">
            <v>0</v>
          </cell>
          <cell r="AA37">
            <v>0</v>
          </cell>
          <cell r="AB37">
            <v>34483858</v>
          </cell>
          <cell r="AC37">
            <v>-34483858</v>
          </cell>
          <cell r="AD37">
            <v>0</v>
          </cell>
          <cell r="AE37">
            <v>0</v>
          </cell>
        </row>
        <row r="38">
          <cell r="A38">
            <v>38626</v>
          </cell>
          <cell r="F38">
            <v>0</v>
          </cell>
          <cell r="X38">
            <v>0</v>
          </cell>
          <cell r="Y38">
            <v>0</v>
          </cell>
          <cell r="AA38">
            <v>0</v>
          </cell>
          <cell r="AB38">
            <v>34483858</v>
          </cell>
          <cell r="AC38">
            <v>-34483858</v>
          </cell>
          <cell r="AD38">
            <v>0</v>
          </cell>
          <cell r="AE38">
            <v>0</v>
          </cell>
        </row>
        <row r="39">
          <cell r="A39">
            <v>38657</v>
          </cell>
          <cell r="F39">
            <v>0</v>
          </cell>
          <cell r="X39">
            <v>0</v>
          </cell>
          <cell r="Y39">
            <v>0</v>
          </cell>
          <cell r="AA39">
            <v>0</v>
          </cell>
          <cell r="AB39">
            <v>34483858</v>
          </cell>
          <cell r="AC39">
            <v>-34483858</v>
          </cell>
          <cell r="AD39">
            <v>0</v>
          </cell>
          <cell r="AE39">
            <v>0</v>
          </cell>
        </row>
        <row r="40">
          <cell r="A40">
            <v>38687</v>
          </cell>
          <cell r="F40">
            <v>0</v>
          </cell>
          <cell r="X40">
            <v>0</v>
          </cell>
          <cell r="Y40">
            <v>0</v>
          </cell>
          <cell r="AA40">
            <v>0</v>
          </cell>
          <cell r="AB40">
            <v>34483858</v>
          </cell>
          <cell r="AC40">
            <v>-34483858</v>
          </cell>
          <cell r="AD40">
            <v>0</v>
          </cell>
          <cell r="AE40">
            <v>0</v>
          </cell>
        </row>
        <row r="41">
          <cell r="AD41">
            <v>0</v>
          </cell>
          <cell r="AE41">
            <v>0</v>
          </cell>
        </row>
        <row r="42">
          <cell r="AD42">
            <v>0</v>
          </cell>
          <cell r="AE42">
            <v>0</v>
          </cell>
        </row>
        <row r="43">
          <cell r="AD43">
            <v>0</v>
          </cell>
          <cell r="AE43">
            <v>0</v>
          </cell>
        </row>
        <row r="44">
          <cell r="AD44">
            <v>0</v>
          </cell>
          <cell r="AE44">
            <v>0</v>
          </cell>
        </row>
        <row r="45">
          <cell r="AD45">
            <v>0</v>
          </cell>
          <cell r="AE45">
            <v>0</v>
          </cell>
        </row>
      </sheetData>
      <sheetData sheetId="8" refreshError="1">
        <row r="1">
          <cell r="A1" t="str">
            <v>DBF  RESERVE FOR SD</v>
          </cell>
        </row>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row>
        <row r="3">
          <cell r="A3" t="str">
            <v>DATE</v>
          </cell>
          <cell r="B3" t="str">
            <v>AGENT - RESERVE GROUP (EXCLUDE GROUP MORTGAGE)</v>
          </cell>
          <cell r="C3" t="str">
            <v>AGENT - RESERVE GROUP (EXCLUDE GROUP MORTGAGE) Life&amp;Other</v>
          </cell>
          <cell r="D3" t="str">
            <v>AGENT - RESERVE GROUP (EXCLUDE GROUP MORTGAGE)  Health</v>
          </cell>
          <cell r="E3" t="str">
            <v>AGENT - RESERVE GROUP (GROUP MORTGAGE)</v>
          </cell>
          <cell r="F3" t="str">
            <v>BANC- RESERVE GROUP (EXCLUDE GROUP MORTGAGE)</v>
          </cell>
          <cell r="G3" t="str">
            <v>BANC- RESERVE GROUP (EXCLUDE GROUP MORTGAGE) Life&amp;Other</v>
          </cell>
          <cell r="H3" t="str">
            <v>BANC- RESERVE GROUP (EXCLUDE GROUP MORTGAGE)  Health</v>
          </cell>
          <cell r="I3" t="str">
            <v>BANC- RESERVE GROUP (GROUP MORTGAGE)</v>
          </cell>
          <cell r="J3" t="str">
            <v xml:space="preserve">BROKER- RESERVE GROUP (EXCLUDE GROUP MORTGAGE) </v>
          </cell>
          <cell r="K3" t="str">
            <v>BROKER- RESERVE GROUP (EXCLUDE GROUP MORTGAGE) Life&amp;Other</v>
          </cell>
          <cell r="L3" t="str">
            <v>BROKER- RESERVE GROUP (EXCLUDE GROUP MORTGAGE)  Health</v>
          </cell>
          <cell r="M3" t="str">
            <v>BROKER- RESERVE GROUP (GROUP MORTGAGE)</v>
          </cell>
          <cell r="N3" t="str">
            <v>OTHER- RESERVE GROUP (EXCLUDE GROUP MORTGAGE)</v>
          </cell>
          <cell r="O3" t="str">
            <v>OTHER- RESERVE GROUP (EXCLUDE GROUP MORTGAGE) Life&amp;Other</v>
          </cell>
          <cell r="P3" t="str">
            <v>OTHER- RESERVE GROUP (EXCLUDE GROUP MORTGAGE)  Health</v>
          </cell>
          <cell r="Q3" t="str">
            <v>OTHER- RESERVE GROUP (GROUP MORTGAGE)</v>
          </cell>
          <cell r="R3" t="str">
            <v>TOTAL- RESERVE GROUP (EXCLUDE GROUP MORTGAGE)</v>
          </cell>
          <cell r="S3" t="str">
            <v>TOTAL- RESERVE GROUP (EXCLUDE GROUP MORTGAGE) Life&amp;Other</v>
          </cell>
          <cell r="T3" t="str">
            <v>TOTAL- RESERVE GROUP (EXCLUDE GROUP MORTGAGE)  Health</v>
          </cell>
          <cell r="U3" t="str">
            <v>TOTAL- RESERVE GROUP (GROUP MORTGAGE)</v>
          </cell>
        </row>
        <row r="4">
          <cell r="A4">
            <v>37956</v>
          </cell>
        </row>
        <row r="5">
          <cell r="A5">
            <v>37987</v>
          </cell>
        </row>
        <row r="6">
          <cell r="A6">
            <v>38018</v>
          </cell>
        </row>
        <row r="7">
          <cell r="A7">
            <v>38047</v>
          </cell>
        </row>
        <row r="8">
          <cell r="A8">
            <v>38078</v>
          </cell>
        </row>
        <row r="9">
          <cell r="A9">
            <v>38108</v>
          </cell>
        </row>
        <row r="10">
          <cell r="A10">
            <v>38139</v>
          </cell>
        </row>
        <row r="11">
          <cell r="A11">
            <v>38169</v>
          </cell>
        </row>
        <row r="12">
          <cell r="A12">
            <v>38200</v>
          </cell>
        </row>
        <row r="13">
          <cell r="A13">
            <v>38231</v>
          </cell>
        </row>
        <row r="14">
          <cell r="A14">
            <v>38261</v>
          </cell>
        </row>
        <row r="15">
          <cell r="A15">
            <v>38292</v>
          </cell>
        </row>
        <row r="16">
          <cell r="A16">
            <v>38322</v>
          </cell>
        </row>
        <row r="17">
          <cell r="A17">
            <v>38353</v>
          </cell>
        </row>
        <row r="18">
          <cell r="A18">
            <v>38384</v>
          </cell>
          <cell r="B18">
            <v>36107219.023999996</v>
          </cell>
          <cell r="C18">
            <v>9748353.9079999998</v>
          </cell>
          <cell r="D18">
            <v>26358865.115999997</v>
          </cell>
          <cell r="E18">
            <v>6076343</v>
          </cell>
          <cell r="F18">
            <v>9846.84</v>
          </cell>
          <cell r="G18">
            <v>1752.04</v>
          </cell>
          <cell r="H18">
            <v>8094.8</v>
          </cell>
          <cell r="I18">
            <v>403714541</v>
          </cell>
          <cell r="J18">
            <v>6767785.5040000007</v>
          </cell>
          <cell r="K18">
            <v>2928817.4879999999</v>
          </cell>
          <cell r="L18">
            <v>3838968.0160000008</v>
          </cell>
          <cell r="M18">
            <v>0</v>
          </cell>
          <cell r="N18">
            <v>33812132.414666675</v>
          </cell>
          <cell r="O18">
            <v>27863879.422666676</v>
          </cell>
          <cell r="P18">
            <v>5948252.9920000006</v>
          </cell>
          <cell r="Q18">
            <v>1176222</v>
          </cell>
          <cell r="R18">
            <v>76696983.782666683</v>
          </cell>
          <cell r="S18">
            <v>40542802.858666673</v>
          </cell>
          <cell r="T18">
            <v>36154180.923999995</v>
          </cell>
          <cell r="U18">
            <v>410967106</v>
          </cell>
        </row>
        <row r="19">
          <cell r="A19">
            <v>38412</v>
          </cell>
          <cell r="B19">
            <v>35825421</v>
          </cell>
          <cell r="C19">
            <v>9572081</v>
          </cell>
          <cell r="D19">
            <v>26253340</v>
          </cell>
          <cell r="E19">
            <v>7543867</v>
          </cell>
          <cell r="F19">
            <v>19246.84</v>
          </cell>
          <cell r="G19">
            <v>11152.04</v>
          </cell>
          <cell r="H19">
            <v>8094.8</v>
          </cell>
          <cell r="I19">
            <v>427556669</v>
          </cell>
          <cell r="J19">
            <v>8429643</v>
          </cell>
          <cell r="K19">
            <v>3351520</v>
          </cell>
          <cell r="L19">
            <v>5078123</v>
          </cell>
          <cell r="M19">
            <v>0</v>
          </cell>
          <cell r="N19">
            <v>32580560.714833334</v>
          </cell>
          <cell r="O19">
            <v>26811425.894833334</v>
          </cell>
          <cell r="P19">
            <v>5769134.8200000003</v>
          </cell>
          <cell r="Q19">
            <v>1159499</v>
          </cell>
          <cell r="R19">
            <v>76854871.554833338</v>
          </cell>
          <cell r="S19">
            <v>39746178.934833333</v>
          </cell>
          <cell r="T19">
            <v>37108692.620000005</v>
          </cell>
          <cell r="U19">
            <v>436260035</v>
          </cell>
        </row>
        <row r="20">
          <cell r="A20">
            <v>38443</v>
          </cell>
          <cell r="R20">
            <v>0</v>
          </cell>
          <cell r="S20">
            <v>0</v>
          </cell>
          <cell r="T20">
            <v>0</v>
          </cell>
          <cell r="U20">
            <v>0</v>
          </cell>
        </row>
        <row r="21">
          <cell r="A21">
            <v>38473</v>
          </cell>
          <cell r="R21">
            <v>0</v>
          </cell>
          <cell r="S21">
            <v>0</v>
          </cell>
          <cell r="T21">
            <v>0</v>
          </cell>
          <cell r="U21">
            <v>0</v>
          </cell>
        </row>
        <row r="22">
          <cell r="A22">
            <v>38504</v>
          </cell>
          <cell r="R22">
            <v>0</v>
          </cell>
          <cell r="S22">
            <v>0</v>
          </cell>
          <cell r="T22">
            <v>0</v>
          </cell>
          <cell r="U22">
            <v>0</v>
          </cell>
        </row>
        <row r="23">
          <cell r="A23">
            <v>38534</v>
          </cell>
          <cell r="R23">
            <v>0</v>
          </cell>
          <cell r="S23">
            <v>0</v>
          </cell>
          <cell r="T23">
            <v>0</v>
          </cell>
          <cell r="U23">
            <v>0</v>
          </cell>
        </row>
        <row r="24">
          <cell r="A24">
            <v>38565</v>
          </cell>
          <cell r="R24">
            <v>0</v>
          </cell>
          <cell r="S24">
            <v>0</v>
          </cell>
          <cell r="T24">
            <v>0</v>
          </cell>
          <cell r="U24">
            <v>0</v>
          </cell>
        </row>
        <row r="25">
          <cell r="A25">
            <v>38596</v>
          </cell>
          <cell r="R25">
            <v>0</v>
          </cell>
          <cell r="S25">
            <v>0</v>
          </cell>
          <cell r="T25">
            <v>0</v>
          </cell>
          <cell r="U25">
            <v>0</v>
          </cell>
        </row>
        <row r="26">
          <cell r="A26">
            <v>38626</v>
          </cell>
          <cell r="R26">
            <v>0</v>
          </cell>
          <cell r="S26">
            <v>0</v>
          </cell>
          <cell r="T26">
            <v>0</v>
          </cell>
          <cell r="U26">
            <v>0</v>
          </cell>
        </row>
        <row r="27">
          <cell r="A27">
            <v>38657</v>
          </cell>
          <cell r="R27">
            <v>0</v>
          </cell>
          <cell r="S27">
            <v>0</v>
          </cell>
          <cell r="T27">
            <v>0</v>
          </cell>
          <cell r="U27">
            <v>0</v>
          </cell>
        </row>
        <row r="28">
          <cell r="A28">
            <v>38687</v>
          </cell>
          <cell r="R28">
            <v>0</v>
          </cell>
          <cell r="S28">
            <v>0</v>
          </cell>
          <cell r="T28">
            <v>0</v>
          </cell>
          <cell r="U28">
            <v>0</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sheetName val="LIST"/>
      <sheetName val="DBF_RES"/>
      <sheetName val="DBF_WS"/>
      <sheetName val="DBF_BANK"/>
      <sheetName val="DBF_BANK_BAY"/>
      <sheetName val="DBF_BANK_CIMB"/>
      <sheetName val="DBF_BANK_Others"/>
      <sheetName val="DBF_DIRECT"/>
      <sheetName val="DBF_DIRECT_AEON"/>
      <sheetName val="DBF_DIRECT_CIMB"/>
      <sheetName val="DBF_DIRECT_CITI"/>
      <sheetName val="DBF_DIRECT_GE"/>
      <sheetName val="DBF_DIRECT_OTHS"/>
      <sheetName val="DBF_BROKER"/>
      <sheetName val="DBF_OTHER"/>
      <sheetName val="DBF_G-RES"/>
      <sheetName val="DBF_Group Direct"/>
      <sheetName val="DBF_TOTAL"/>
      <sheetName val="MEMO-SD (Valuation)"/>
      <sheetName val="MEMO-SD (adjust follow Acc.)"/>
      <sheetName val="MEMO-DOI (adjust followAcc.)"/>
      <sheetName val="Dividend_A_macthing"/>
      <sheetName val="MEMO-DOI (Adjust)"/>
      <sheetName val="DBF-G"/>
      <sheetName val="Claim_Benefit"/>
      <sheetName val="EXP_RES"/>
      <sheetName val="PUA_RES"/>
      <sheetName val="Non-Gua Div"/>
      <sheetName val="TM Fund"/>
      <sheetName val="Policy Equity"/>
      <sheetName val="RESERVE"/>
      <sheetName val="DBF_SD"/>
      <sheetName val="MEMO-SD"/>
      <sheetName val="MEMO-OIC (Valuation)"/>
      <sheetName val="DOI (Valuation)"/>
      <sheetName val="ACT_RESERVE"/>
      <sheetName val="Tem_analysis Res"/>
      <sheetName val="New  bonus"/>
    </sheetNames>
    <sheetDataSet>
      <sheetData sheetId="0"/>
      <sheetData sheetId="1" refreshError="1"/>
      <sheetData sheetId="2" refreshError="1"/>
      <sheetData sheetId="3" refreshError="1"/>
      <sheetData sheetId="4"/>
      <sheetData sheetId="5" refreshError="1">
        <row r="1">
          <cell r="A1" t="str">
            <v>DBF  RESERVE</v>
          </cell>
        </row>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cell r="AA2">
            <v>27</v>
          </cell>
          <cell r="AB2">
            <v>28</v>
          </cell>
        </row>
        <row r="3">
          <cell r="A3" t="str">
            <v>DATE</v>
          </cell>
          <cell r="B3" t="str">
            <v>INF</v>
          </cell>
          <cell r="C3" t="str">
            <v>RPU</v>
          </cell>
          <cell r="D3" t="str">
            <v>ETI</v>
          </cell>
          <cell r="E3" t="str">
            <v>Ordinary Insurance (for Basic policy)</v>
          </cell>
          <cell r="F3" t="str">
            <v xml:space="preserve">Group Insurance </v>
          </cell>
          <cell r="G3" t="str">
            <v>Group Insurance Life+ Other</v>
          </cell>
          <cell r="H3" t="str">
            <v>Group Health</v>
          </cell>
          <cell r="I3" t="str">
            <v>Riders</v>
          </cell>
          <cell r="J3" t="str">
            <v>Riders Life&amp; Other</v>
          </cell>
          <cell r="K3" t="str">
            <v>Riders Long Term</v>
          </cell>
          <cell r="L3" t="str">
            <v>Riders Accident</v>
          </cell>
          <cell r="M3" t="str">
            <v>Riders Other</v>
          </cell>
          <cell r="N3" t="str">
            <v>Riders Health</v>
          </cell>
          <cell r="O3" t="str">
            <v>PA</v>
          </cell>
          <cell r="P3" t="str">
            <v>Reinsurance</v>
          </cell>
          <cell r="Q3" t="str">
            <v>Outstanding Claim</v>
          </cell>
          <cell r="R3" t="str">
            <v>Matching</v>
          </cell>
          <cell r="S3" t="str">
            <v>Non Guarantee dividend</v>
          </cell>
          <cell r="T3" t="str">
            <v>BONUS</v>
          </cell>
          <cell r="U3" t="str">
            <v>Others</v>
          </cell>
          <cell r="V3" t="str">
            <v>TOTAL</v>
          </cell>
          <cell r="W3" t="str">
            <v>DEFER</v>
          </cell>
          <cell r="X3" t="str">
            <v>NET RESERVE</v>
          </cell>
          <cell r="Y3" t="str">
            <v>NET RESERVE AS OF LAST YEAR</v>
          </cell>
          <cell r="Z3" t="str">
            <v>NET RESERVE INCREASED</v>
          </cell>
          <cell r="AA3" t="str">
            <v>total Reserve life</v>
          </cell>
          <cell r="AB3" t="str">
            <v>total Reserve health</v>
          </cell>
        </row>
        <row r="4">
          <cell r="A4">
            <v>38718</v>
          </cell>
          <cell r="E4">
            <v>0</v>
          </cell>
          <cell r="U4">
            <v>0</v>
          </cell>
          <cell r="V4">
            <v>0</v>
          </cell>
          <cell r="X4">
            <v>0</v>
          </cell>
          <cell r="Z4">
            <v>0</v>
          </cell>
          <cell r="AA4">
            <v>0</v>
          </cell>
          <cell r="AB4">
            <v>0</v>
          </cell>
        </row>
        <row r="5">
          <cell r="A5">
            <v>38749</v>
          </cell>
          <cell r="E5">
            <v>0</v>
          </cell>
          <cell r="U5">
            <v>0</v>
          </cell>
          <cell r="V5">
            <v>0</v>
          </cell>
          <cell r="X5">
            <v>0</v>
          </cell>
          <cell r="Z5">
            <v>0</v>
          </cell>
          <cell r="AA5">
            <v>0</v>
          </cell>
          <cell r="AB5">
            <v>0</v>
          </cell>
        </row>
        <row r="6">
          <cell r="A6">
            <v>38777</v>
          </cell>
          <cell r="E6">
            <v>0</v>
          </cell>
          <cell r="U6">
            <v>0</v>
          </cell>
          <cell r="V6">
            <v>0</v>
          </cell>
          <cell r="X6">
            <v>0</v>
          </cell>
          <cell r="Z6">
            <v>0</v>
          </cell>
          <cell r="AA6">
            <v>0</v>
          </cell>
          <cell r="AB6">
            <v>0</v>
          </cell>
        </row>
        <row r="7">
          <cell r="A7">
            <v>38808</v>
          </cell>
          <cell r="E7">
            <v>0</v>
          </cell>
          <cell r="U7">
            <v>0</v>
          </cell>
          <cell r="V7">
            <v>0</v>
          </cell>
          <cell r="X7">
            <v>0</v>
          </cell>
          <cell r="Z7">
            <v>0</v>
          </cell>
          <cell r="AA7">
            <v>0</v>
          </cell>
          <cell r="AB7">
            <v>0</v>
          </cell>
        </row>
        <row r="8">
          <cell r="A8">
            <v>38838</v>
          </cell>
          <cell r="E8">
            <v>0</v>
          </cell>
          <cell r="U8">
            <v>0</v>
          </cell>
          <cell r="V8">
            <v>0</v>
          </cell>
          <cell r="X8">
            <v>0</v>
          </cell>
          <cell r="Z8">
            <v>0</v>
          </cell>
          <cell r="AA8">
            <v>0</v>
          </cell>
          <cell r="AB8">
            <v>0</v>
          </cell>
        </row>
        <row r="9">
          <cell r="A9">
            <v>38869</v>
          </cell>
          <cell r="E9">
            <v>0</v>
          </cell>
          <cell r="U9">
            <v>0</v>
          </cell>
          <cell r="V9">
            <v>0</v>
          </cell>
          <cell r="X9">
            <v>0</v>
          </cell>
          <cell r="Z9">
            <v>0</v>
          </cell>
          <cell r="AA9">
            <v>0</v>
          </cell>
          <cell r="AB9">
            <v>0</v>
          </cell>
        </row>
        <row r="10">
          <cell r="A10">
            <v>38899</v>
          </cell>
          <cell r="E10">
            <v>0</v>
          </cell>
          <cell r="U10">
            <v>0</v>
          </cell>
          <cell r="V10">
            <v>0</v>
          </cell>
          <cell r="X10">
            <v>0</v>
          </cell>
          <cell r="Z10">
            <v>0</v>
          </cell>
          <cell r="AA10">
            <v>0</v>
          </cell>
          <cell r="AB10">
            <v>0</v>
          </cell>
        </row>
        <row r="11">
          <cell r="A11">
            <v>38930</v>
          </cell>
          <cell r="E11">
            <v>0</v>
          </cell>
          <cell r="U11">
            <v>0</v>
          </cell>
          <cell r="V11">
            <v>0</v>
          </cell>
          <cell r="X11">
            <v>0</v>
          </cell>
          <cell r="Z11">
            <v>0</v>
          </cell>
          <cell r="AA11">
            <v>0</v>
          </cell>
          <cell r="AB11">
            <v>0</v>
          </cell>
        </row>
        <row r="12">
          <cell r="A12">
            <v>38961</v>
          </cell>
          <cell r="E12">
            <v>0</v>
          </cell>
          <cell r="U12">
            <v>0</v>
          </cell>
          <cell r="V12">
            <v>0</v>
          </cell>
          <cell r="X12">
            <v>0</v>
          </cell>
          <cell r="Z12">
            <v>0</v>
          </cell>
          <cell r="AA12">
            <v>0</v>
          </cell>
          <cell r="AB12">
            <v>0</v>
          </cell>
        </row>
        <row r="13">
          <cell r="A13">
            <v>38991</v>
          </cell>
          <cell r="E13">
            <v>0</v>
          </cell>
          <cell r="U13">
            <v>0</v>
          </cell>
          <cell r="V13">
            <v>0</v>
          </cell>
          <cell r="X13">
            <v>0</v>
          </cell>
          <cell r="Z13">
            <v>0</v>
          </cell>
          <cell r="AA13">
            <v>0</v>
          </cell>
          <cell r="AB13">
            <v>0</v>
          </cell>
        </row>
        <row r="14">
          <cell r="A14">
            <v>39022</v>
          </cell>
          <cell r="E14">
            <v>0</v>
          </cell>
          <cell r="U14">
            <v>0</v>
          </cell>
          <cell r="V14">
            <v>0</v>
          </cell>
          <cell r="X14">
            <v>0</v>
          </cell>
          <cell r="Z14">
            <v>0</v>
          </cell>
          <cell r="AA14">
            <v>0</v>
          </cell>
          <cell r="AB14">
            <v>0</v>
          </cell>
        </row>
        <row r="15">
          <cell r="A15">
            <v>39052</v>
          </cell>
          <cell r="E15">
            <v>0</v>
          </cell>
          <cell r="U15">
            <v>0</v>
          </cell>
          <cell r="V15">
            <v>0</v>
          </cell>
          <cell r="X15">
            <v>0</v>
          </cell>
          <cell r="Z15">
            <v>0</v>
          </cell>
          <cell r="AA15">
            <v>0</v>
          </cell>
          <cell r="AB15">
            <v>0</v>
          </cell>
        </row>
        <row r="16">
          <cell r="A16">
            <v>39083</v>
          </cell>
        </row>
        <row r="17">
          <cell r="A17">
            <v>39114</v>
          </cell>
        </row>
        <row r="18">
          <cell r="A18">
            <v>39142</v>
          </cell>
        </row>
        <row r="19">
          <cell r="A19">
            <v>39173</v>
          </cell>
        </row>
        <row r="20">
          <cell r="A20">
            <v>39203</v>
          </cell>
        </row>
        <row r="21">
          <cell r="A21">
            <v>39234</v>
          </cell>
        </row>
        <row r="22">
          <cell r="A22">
            <v>39264</v>
          </cell>
        </row>
        <row r="23">
          <cell r="A23">
            <v>39295</v>
          </cell>
        </row>
        <row r="24">
          <cell r="A24">
            <v>39326</v>
          </cell>
        </row>
        <row r="25">
          <cell r="A25">
            <v>39356</v>
          </cell>
        </row>
        <row r="26">
          <cell r="A26">
            <v>39387</v>
          </cell>
        </row>
        <row r="27">
          <cell r="A27">
            <v>39417</v>
          </cell>
        </row>
        <row r="28">
          <cell r="A28">
            <v>39448</v>
          </cell>
        </row>
        <row r="29">
          <cell r="A29">
            <v>39479</v>
          </cell>
        </row>
        <row r="30">
          <cell r="A30">
            <v>39508</v>
          </cell>
        </row>
        <row r="31">
          <cell r="A31">
            <v>39539</v>
          </cell>
        </row>
        <row r="32">
          <cell r="A32">
            <v>39569</v>
          </cell>
        </row>
        <row r="33">
          <cell r="A33">
            <v>39600</v>
          </cell>
        </row>
        <row r="34">
          <cell r="A34">
            <v>39630</v>
          </cell>
        </row>
        <row r="35">
          <cell r="A35">
            <v>39661</v>
          </cell>
        </row>
        <row r="36">
          <cell r="A36">
            <v>39692</v>
          </cell>
        </row>
        <row r="37">
          <cell r="A37">
            <v>39722</v>
          </cell>
        </row>
        <row r="38">
          <cell r="A38">
            <v>39753</v>
          </cell>
        </row>
        <row r="39">
          <cell r="A39">
            <v>39783</v>
          </cell>
        </row>
        <row r="40">
          <cell r="A40">
            <v>39814</v>
          </cell>
        </row>
        <row r="41">
          <cell r="A41">
            <v>39845</v>
          </cell>
        </row>
        <row r="42">
          <cell r="A42">
            <v>39873</v>
          </cell>
        </row>
        <row r="43">
          <cell r="A43">
            <v>39904</v>
          </cell>
        </row>
        <row r="44">
          <cell r="A44">
            <v>39934</v>
          </cell>
        </row>
        <row r="45">
          <cell r="A45">
            <v>39965</v>
          </cell>
        </row>
        <row r="46">
          <cell r="A46">
            <v>39995</v>
          </cell>
        </row>
        <row r="47">
          <cell r="A47">
            <v>40026</v>
          </cell>
        </row>
        <row r="48">
          <cell r="A48">
            <v>40057</v>
          </cell>
        </row>
        <row r="49">
          <cell r="A49">
            <v>40087</v>
          </cell>
        </row>
        <row r="50">
          <cell r="A50">
            <v>40118</v>
          </cell>
        </row>
        <row r="51">
          <cell r="A51">
            <v>40148</v>
          </cell>
          <cell r="B51">
            <v>4181097759</v>
          </cell>
          <cell r="C51">
            <v>3086921</v>
          </cell>
          <cell r="D51">
            <v>13565827</v>
          </cell>
          <cell r="E51">
            <v>4197750507</v>
          </cell>
          <cell r="F51">
            <v>782191392</v>
          </cell>
          <cell r="G51">
            <v>776016727</v>
          </cell>
          <cell r="H51">
            <v>6174665</v>
          </cell>
          <cell r="I51">
            <v>134131819</v>
          </cell>
          <cell r="J51">
            <v>120575948</v>
          </cell>
          <cell r="K51">
            <v>116473602</v>
          </cell>
          <cell r="L51">
            <v>922503</v>
          </cell>
          <cell r="M51">
            <v>3179843</v>
          </cell>
          <cell r="N51">
            <v>13555871</v>
          </cell>
          <cell r="O51">
            <v>12924398</v>
          </cell>
          <cell r="P51">
            <v>0</v>
          </cell>
          <cell r="Q51">
            <v>16321271.439999999</v>
          </cell>
          <cell r="R51">
            <v>0</v>
          </cell>
          <cell r="S51">
            <v>5295045</v>
          </cell>
          <cell r="T51">
            <v>638692</v>
          </cell>
          <cell r="U51">
            <v>21616316</v>
          </cell>
          <cell r="V51">
            <v>5149253124</v>
          </cell>
          <cell r="W51">
            <v>21835390</v>
          </cell>
          <cell r="X51">
            <v>5127417734</v>
          </cell>
          <cell r="Y51">
            <v>0</v>
          </cell>
          <cell r="Z51">
            <v>5127417734</v>
          </cell>
          <cell r="AA51">
            <v>5107687198</v>
          </cell>
          <cell r="AB51">
            <v>19730536</v>
          </cell>
        </row>
        <row r="52">
          <cell r="A52">
            <v>40179</v>
          </cell>
          <cell r="B52">
            <v>4234568615</v>
          </cell>
          <cell r="C52">
            <v>3113945</v>
          </cell>
          <cell r="D52">
            <v>13646245</v>
          </cell>
          <cell r="E52">
            <v>4251328805</v>
          </cell>
          <cell r="F52">
            <v>770123050</v>
          </cell>
          <cell r="G52">
            <v>763681020</v>
          </cell>
          <cell r="H52">
            <v>6442030</v>
          </cell>
          <cell r="I52">
            <v>135787575</v>
          </cell>
          <cell r="J52">
            <v>121903893</v>
          </cell>
          <cell r="K52">
            <v>117601033</v>
          </cell>
          <cell r="L52">
            <v>929576</v>
          </cell>
          <cell r="M52">
            <v>3373284</v>
          </cell>
          <cell r="N52">
            <v>13883682</v>
          </cell>
          <cell r="O52">
            <v>11628405</v>
          </cell>
          <cell r="P52">
            <v>0</v>
          </cell>
          <cell r="Q52">
            <v>13997751.48</v>
          </cell>
          <cell r="R52">
            <v>0</v>
          </cell>
          <cell r="S52">
            <v>5438865</v>
          </cell>
          <cell r="T52">
            <v>642409</v>
          </cell>
          <cell r="U52">
            <v>19436616</v>
          </cell>
          <cell r="V52">
            <v>5188946860</v>
          </cell>
          <cell r="W52">
            <v>21444818</v>
          </cell>
          <cell r="X52">
            <v>5167502042</v>
          </cell>
          <cell r="Y52">
            <v>5127417734</v>
          </cell>
          <cell r="Z52">
            <v>40084308</v>
          </cell>
          <cell r="AA52">
            <v>5147176330</v>
          </cell>
          <cell r="AB52">
            <v>20325712</v>
          </cell>
        </row>
        <row r="53">
          <cell r="A53">
            <v>40210</v>
          </cell>
          <cell r="B53">
            <v>4340331360</v>
          </cell>
          <cell r="C53">
            <v>3165250</v>
          </cell>
          <cell r="D53">
            <v>13735667</v>
          </cell>
          <cell r="E53">
            <v>4357232277</v>
          </cell>
          <cell r="F53">
            <v>760504588</v>
          </cell>
          <cell r="G53">
            <v>754121311</v>
          </cell>
          <cell r="H53">
            <v>6383277</v>
          </cell>
          <cell r="I53">
            <v>136760406</v>
          </cell>
          <cell r="J53">
            <v>122669426</v>
          </cell>
          <cell r="K53">
            <v>118479573</v>
          </cell>
          <cell r="L53">
            <v>929882</v>
          </cell>
          <cell r="M53">
            <v>3259971</v>
          </cell>
          <cell r="N53">
            <v>14090980</v>
          </cell>
          <cell r="O53">
            <v>9905873</v>
          </cell>
          <cell r="P53">
            <v>0</v>
          </cell>
          <cell r="Q53">
            <v>13989751.48</v>
          </cell>
          <cell r="R53">
            <v>0</v>
          </cell>
          <cell r="S53">
            <v>5484537</v>
          </cell>
          <cell r="T53">
            <v>645697</v>
          </cell>
          <cell r="U53">
            <v>19474288</v>
          </cell>
          <cell r="V53">
            <v>5284523129</v>
          </cell>
          <cell r="W53">
            <v>21349269</v>
          </cell>
          <cell r="X53">
            <v>5263173860</v>
          </cell>
          <cell r="Y53">
            <v>5127417734</v>
          </cell>
          <cell r="Z53">
            <v>135756126</v>
          </cell>
          <cell r="AA53">
            <v>5242699603</v>
          </cell>
          <cell r="AB53">
            <v>20474257</v>
          </cell>
        </row>
        <row r="54">
          <cell r="A54">
            <v>40238</v>
          </cell>
          <cell r="B54">
            <v>4511022403</v>
          </cell>
          <cell r="C54">
            <v>3335975</v>
          </cell>
          <cell r="D54">
            <v>14142329</v>
          </cell>
          <cell r="E54">
            <v>4528500707</v>
          </cell>
          <cell r="F54">
            <v>746583781</v>
          </cell>
          <cell r="G54">
            <v>740096261</v>
          </cell>
          <cell r="H54">
            <v>6487520</v>
          </cell>
          <cell r="I54">
            <v>138198905</v>
          </cell>
          <cell r="J54">
            <v>123669779</v>
          </cell>
          <cell r="K54">
            <v>119815354</v>
          </cell>
          <cell r="L54">
            <v>926084</v>
          </cell>
          <cell r="M54">
            <v>2928341</v>
          </cell>
          <cell r="N54">
            <v>14529126</v>
          </cell>
          <cell r="O54">
            <v>8523119</v>
          </cell>
          <cell r="P54">
            <v>0</v>
          </cell>
          <cell r="Q54">
            <v>13969751.48</v>
          </cell>
          <cell r="R54">
            <v>0</v>
          </cell>
          <cell r="S54">
            <v>5336077</v>
          </cell>
          <cell r="T54">
            <v>645507</v>
          </cell>
          <cell r="U54">
            <v>19305828</v>
          </cell>
          <cell r="V54">
            <v>5441757847</v>
          </cell>
          <cell r="W54">
            <v>23418580</v>
          </cell>
          <cell r="X54">
            <v>5418339267</v>
          </cell>
          <cell r="Y54">
            <v>5127417734</v>
          </cell>
          <cell r="Z54">
            <v>290921533</v>
          </cell>
          <cell r="AA54">
            <v>5397322621</v>
          </cell>
          <cell r="AB54">
            <v>21016646</v>
          </cell>
        </row>
        <row r="55">
          <cell r="A55">
            <v>40269</v>
          </cell>
          <cell r="B55">
            <v>4597611248</v>
          </cell>
          <cell r="C55">
            <v>3367220</v>
          </cell>
          <cell r="D55">
            <v>15315360</v>
          </cell>
          <cell r="E55">
            <v>4616293828</v>
          </cell>
          <cell r="F55">
            <v>731668565</v>
          </cell>
          <cell r="G55">
            <v>725514477</v>
          </cell>
          <cell r="H55">
            <v>6154088</v>
          </cell>
          <cell r="I55">
            <v>139326463</v>
          </cell>
          <cell r="J55">
            <v>124570341</v>
          </cell>
          <cell r="K55">
            <v>120585619</v>
          </cell>
          <cell r="L55">
            <v>919969</v>
          </cell>
          <cell r="M55">
            <v>3064753</v>
          </cell>
          <cell r="N55">
            <v>14756122</v>
          </cell>
          <cell r="O55">
            <v>7733289</v>
          </cell>
          <cell r="P55">
            <v>0</v>
          </cell>
          <cell r="Q55">
            <v>13965751.48</v>
          </cell>
          <cell r="R55">
            <v>0</v>
          </cell>
          <cell r="S55">
            <v>5226303</v>
          </cell>
          <cell r="T55">
            <v>646010</v>
          </cell>
          <cell r="U55">
            <v>19192054</v>
          </cell>
          <cell r="V55">
            <v>5514860209</v>
          </cell>
          <cell r="W55">
            <v>22822116</v>
          </cell>
          <cell r="X55">
            <v>5492038093</v>
          </cell>
          <cell r="Y55">
            <v>5127417734</v>
          </cell>
          <cell r="Z55">
            <v>364620359</v>
          </cell>
          <cell r="AA55">
            <v>5471127883</v>
          </cell>
          <cell r="AB55">
            <v>20910210</v>
          </cell>
        </row>
        <row r="56">
          <cell r="A56">
            <v>40299</v>
          </cell>
          <cell r="B56">
            <v>4698594985</v>
          </cell>
          <cell r="C56">
            <v>3383988</v>
          </cell>
          <cell r="D56">
            <v>15606429</v>
          </cell>
          <cell r="E56">
            <v>4717585402</v>
          </cell>
          <cell r="F56">
            <v>720984352</v>
          </cell>
          <cell r="G56">
            <v>714670497</v>
          </cell>
          <cell r="H56">
            <v>6313855</v>
          </cell>
          <cell r="I56">
            <v>141041825</v>
          </cell>
          <cell r="J56">
            <v>126122211</v>
          </cell>
          <cell r="K56">
            <v>122215427</v>
          </cell>
          <cell r="L56">
            <v>927435</v>
          </cell>
          <cell r="M56">
            <v>2979349</v>
          </cell>
          <cell r="N56">
            <v>14919614</v>
          </cell>
          <cell r="O56">
            <v>6976796</v>
          </cell>
          <cell r="P56">
            <v>0</v>
          </cell>
          <cell r="Q56">
            <v>13957751.48</v>
          </cell>
          <cell r="R56">
            <v>0</v>
          </cell>
          <cell r="S56">
            <v>5115746</v>
          </cell>
          <cell r="T56">
            <v>648973</v>
          </cell>
          <cell r="U56">
            <v>19073497</v>
          </cell>
          <cell r="V56">
            <v>5606310845</v>
          </cell>
          <cell r="W56">
            <v>22593930</v>
          </cell>
          <cell r="X56">
            <v>5583716915</v>
          </cell>
          <cell r="Y56">
            <v>5127417734</v>
          </cell>
          <cell r="Z56">
            <v>456299181</v>
          </cell>
          <cell r="AA56">
            <v>5562483446</v>
          </cell>
          <cell r="AB56">
            <v>21233469</v>
          </cell>
        </row>
        <row r="57">
          <cell r="A57">
            <v>40330</v>
          </cell>
          <cell r="B57">
            <v>4826279662</v>
          </cell>
          <cell r="C57">
            <v>3437644</v>
          </cell>
          <cell r="D57">
            <v>19974743</v>
          </cell>
          <cell r="E57">
            <v>4849692049</v>
          </cell>
          <cell r="F57">
            <v>723156451</v>
          </cell>
          <cell r="G57">
            <v>717151712</v>
          </cell>
          <cell r="H57">
            <v>6004739</v>
          </cell>
          <cell r="I57">
            <v>141645128</v>
          </cell>
          <cell r="J57">
            <v>126561110</v>
          </cell>
          <cell r="K57">
            <v>122780274</v>
          </cell>
          <cell r="L57">
            <v>920943</v>
          </cell>
          <cell r="M57">
            <v>2859893</v>
          </cell>
          <cell r="N57">
            <v>15084018</v>
          </cell>
          <cell r="O57">
            <v>6138788</v>
          </cell>
          <cell r="P57">
            <v>0</v>
          </cell>
          <cell r="Q57">
            <v>13949751.48</v>
          </cell>
          <cell r="R57">
            <v>0</v>
          </cell>
          <cell r="S57">
            <v>4892650</v>
          </cell>
          <cell r="T57">
            <v>653042</v>
          </cell>
          <cell r="U57">
            <v>18842401</v>
          </cell>
          <cell r="V57">
            <v>5740127859</v>
          </cell>
          <cell r="W57">
            <v>23207410</v>
          </cell>
          <cell r="X57">
            <v>5716920449</v>
          </cell>
          <cell r="Y57">
            <v>5127417734</v>
          </cell>
          <cell r="Z57">
            <v>589502715</v>
          </cell>
          <cell r="AA57">
            <v>5695831692</v>
          </cell>
          <cell r="AB57">
            <v>21088757</v>
          </cell>
        </row>
        <row r="58">
          <cell r="A58">
            <v>40360</v>
          </cell>
          <cell r="B58">
            <v>4800224142</v>
          </cell>
          <cell r="C58">
            <v>3459734</v>
          </cell>
          <cell r="D58">
            <v>20420373</v>
          </cell>
          <cell r="E58">
            <v>4824104249</v>
          </cell>
          <cell r="F58">
            <v>720550278</v>
          </cell>
          <cell r="G58">
            <v>714665539</v>
          </cell>
          <cell r="H58">
            <v>5884739</v>
          </cell>
          <cell r="I58">
            <v>136565423</v>
          </cell>
          <cell r="J58">
            <v>121039562</v>
          </cell>
          <cell r="K58">
            <v>117515023</v>
          </cell>
          <cell r="L58">
            <v>947032</v>
          </cell>
          <cell r="M58">
            <v>2577507</v>
          </cell>
          <cell r="N58">
            <v>15525861</v>
          </cell>
          <cell r="O58">
            <v>5476002</v>
          </cell>
          <cell r="P58">
            <v>0</v>
          </cell>
          <cell r="Q58">
            <v>14125751.48</v>
          </cell>
          <cell r="R58">
            <v>0</v>
          </cell>
          <cell r="S58">
            <v>4687525</v>
          </cell>
          <cell r="T58">
            <v>597158</v>
          </cell>
          <cell r="U58">
            <v>18813276</v>
          </cell>
          <cell r="V58">
            <v>5706106386</v>
          </cell>
          <cell r="W58">
            <v>23086902</v>
          </cell>
          <cell r="X58">
            <v>5683019484</v>
          </cell>
          <cell r="Y58">
            <v>5127417734</v>
          </cell>
          <cell r="Z58">
            <v>555601750</v>
          </cell>
          <cell r="AA58">
            <v>5661608884</v>
          </cell>
          <cell r="AB58">
            <v>21410600</v>
          </cell>
        </row>
        <row r="59">
          <cell r="A59">
            <v>40391</v>
          </cell>
          <cell r="B59">
            <v>4995868048</v>
          </cell>
          <cell r="C59">
            <v>3498897</v>
          </cell>
          <cell r="D59">
            <v>20560947</v>
          </cell>
          <cell r="E59">
            <v>5019927892</v>
          </cell>
          <cell r="F59">
            <v>711722752</v>
          </cell>
          <cell r="G59">
            <v>706041128</v>
          </cell>
          <cell r="H59">
            <v>5681624</v>
          </cell>
          <cell r="I59">
            <v>137620358</v>
          </cell>
          <cell r="J59">
            <v>121754242</v>
          </cell>
          <cell r="K59">
            <v>118641451</v>
          </cell>
          <cell r="L59">
            <v>943930</v>
          </cell>
          <cell r="M59">
            <v>2168861</v>
          </cell>
          <cell r="N59">
            <v>15866116</v>
          </cell>
          <cell r="O59">
            <v>4679053</v>
          </cell>
          <cell r="P59">
            <v>0</v>
          </cell>
          <cell r="Q59">
            <v>14057136.08</v>
          </cell>
          <cell r="R59">
            <v>0</v>
          </cell>
          <cell r="S59">
            <v>4441832</v>
          </cell>
          <cell r="T59">
            <v>596556</v>
          </cell>
          <cell r="U59">
            <v>18498968</v>
          </cell>
          <cell r="V59">
            <v>5893045579</v>
          </cell>
          <cell r="W59">
            <v>24980833</v>
          </cell>
          <cell r="X59">
            <v>5868064746</v>
          </cell>
          <cell r="Y59">
            <v>5127417734</v>
          </cell>
          <cell r="Z59">
            <v>740647012</v>
          </cell>
          <cell r="AA59">
            <v>5846517006</v>
          </cell>
          <cell r="AB59">
            <v>21547740</v>
          </cell>
        </row>
        <row r="60">
          <cell r="A60">
            <v>40422</v>
          </cell>
          <cell r="B60">
            <v>5182775548</v>
          </cell>
          <cell r="C60">
            <v>3530825</v>
          </cell>
          <cell r="D60">
            <v>20635402</v>
          </cell>
          <cell r="E60">
            <v>5206941775</v>
          </cell>
          <cell r="F60">
            <v>700308255</v>
          </cell>
          <cell r="G60">
            <v>695047793</v>
          </cell>
          <cell r="H60">
            <v>5260462</v>
          </cell>
          <cell r="I60">
            <v>139535504</v>
          </cell>
          <cell r="J60">
            <v>123420855</v>
          </cell>
          <cell r="K60">
            <v>120616148</v>
          </cell>
          <cell r="L60">
            <v>950180</v>
          </cell>
          <cell r="M60">
            <v>1854527</v>
          </cell>
          <cell r="N60">
            <v>16114649</v>
          </cell>
          <cell r="O60">
            <v>4184230</v>
          </cell>
          <cell r="P60">
            <v>0</v>
          </cell>
          <cell r="Q60">
            <v>14041136.08</v>
          </cell>
          <cell r="R60">
            <v>0</v>
          </cell>
          <cell r="S60">
            <v>4262022</v>
          </cell>
          <cell r="T60">
            <v>599256</v>
          </cell>
          <cell r="U60">
            <v>18303158</v>
          </cell>
          <cell r="V60">
            <v>6069872178</v>
          </cell>
          <cell r="W60">
            <v>25753590</v>
          </cell>
          <cell r="X60">
            <v>6044118588</v>
          </cell>
          <cell r="Y60">
            <v>5127417734</v>
          </cell>
          <cell r="Z60">
            <v>916700854</v>
          </cell>
          <cell r="AA60">
            <v>6022743477</v>
          </cell>
          <cell r="AB60">
            <v>21375111</v>
          </cell>
        </row>
        <row r="61">
          <cell r="P61">
            <v>0</v>
          </cell>
        </row>
      </sheetData>
      <sheetData sheetId="6" refreshError="1">
        <row r="1">
          <cell r="A1" t="str">
            <v>DBF  RESERVE</v>
          </cell>
        </row>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cell r="AA2">
            <v>27</v>
          </cell>
          <cell r="AB2">
            <v>28</v>
          </cell>
        </row>
        <row r="3">
          <cell r="A3" t="str">
            <v>DATE</v>
          </cell>
          <cell r="B3" t="str">
            <v>INF</v>
          </cell>
          <cell r="C3" t="str">
            <v>RPU</v>
          </cell>
          <cell r="D3" t="str">
            <v>ETI</v>
          </cell>
          <cell r="E3" t="str">
            <v>Ordinary Insurance (for Basic policy)</v>
          </cell>
          <cell r="F3" t="str">
            <v xml:space="preserve">Group Insurance </v>
          </cell>
          <cell r="G3" t="str">
            <v>Group Insurance Life+ Other</v>
          </cell>
          <cell r="H3" t="str">
            <v>Group Health</v>
          </cell>
          <cell r="I3" t="str">
            <v>Riders</v>
          </cell>
          <cell r="J3" t="str">
            <v>Riders Life&amp; Other</v>
          </cell>
          <cell r="K3" t="str">
            <v>Riders Long Term</v>
          </cell>
          <cell r="L3" t="str">
            <v>Riders Accident</v>
          </cell>
          <cell r="M3" t="str">
            <v>Riders Other</v>
          </cell>
          <cell r="N3" t="str">
            <v>Riders Health</v>
          </cell>
          <cell r="O3" t="str">
            <v>PA</v>
          </cell>
          <cell r="P3" t="str">
            <v>Reinsurance</v>
          </cell>
          <cell r="Q3" t="str">
            <v>Outstanding Claim</v>
          </cell>
          <cell r="R3" t="str">
            <v>Matching</v>
          </cell>
          <cell r="S3" t="str">
            <v>Non Guarantee dividend</v>
          </cell>
          <cell r="T3" t="str">
            <v>BONUS</v>
          </cell>
          <cell r="U3" t="str">
            <v>Others</v>
          </cell>
          <cell r="V3" t="str">
            <v>TOTAL</v>
          </cell>
          <cell r="W3" t="str">
            <v>DEFER</v>
          </cell>
          <cell r="X3" t="str">
            <v>NET RESERVE</v>
          </cell>
          <cell r="Y3" t="str">
            <v>NET RESERVE AS OF LAST YEAR</v>
          </cell>
          <cell r="Z3" t="str">
            <v>NET RESERVE INCREASED</v>
          </cell>
          <cell r="AA3" t="str">
            <v>total Reserve life</v>
          </cell>
          <cell r="AB3" t="str">
            <v>total Reserve health</v>
          </cell>
        </row>
        <row r="4">
          <cell r="A4">
            <v>38718</v>
          </cell>
          <cell r="E4">
            <v>0</v>
          </cell>
          <cell r="U4">
            <v>0</v>
          </cell>
          <cell r="V4">
            <v>0</v>
          </cell>
          <cell r="X4">
            <v>0</v>
          </cell>
          <cell r="Z4">
            <v>0</v>
          </cell>
          <cell r="AA4">
            <v>0</v>
          </cell>
          <cell r="AB4">
            <v>0</v>
          </cell>
        </row>
        <row r="5">
          <cell r="A5">
            <v>38749</v>
          </cell>
          <cell r="E5">
            <v>0</v>
          </cell>
          <cell r="U5">
            <v>0</v>
          </cell>
          <cell r="V5">
            <v>0</v>
          </cell>
          <cell r="X5">
            <v>0</v>
          </cell>
          <cell r="Z5">
            <v>0</v>
          </cell>
          <cell r="AA5">
            <v>0</v>
          </cell>
          <cell r="AB5">
            <v>0</v>
          </cell>
        </row>
        <row r="6">
          <cell r="A6">
            <v>38777</v>
          </cell>
          <cell r="E6">
            <v>0</v>
          </cell>
          <cell r="U6">
            <v>0</v>
          </cell>
          <cell r="V6">
            <v>0</v>
          </cell>
          <cell r="X6">
            <v>0</v>
          </cell>
          <cell r="Z6">
            <v>0</v>
          </cell>
          <cell r="AA6">
            <v>0</v>
          </cell>
          <cell r="AB6">
            <v>0</v>
          </cell>
        </row>
        <row r="7">
          <cell r="A7">
            <v>38808</v>
          </cell>
          <cell r="E7">
            <v>0</v>
          </cell>
          <cell r="U7">
            <v>0</v>
          </cell>
          <cell r="V7">
            <v>0</v>
          </cell>
          <cell r="X7">
            <v>0</v>
          </cell>
          <cell r="Z7">
            <v>0</v>
          </cell>
          <cell r="AA7">
            <v>0</v>
          </cell>
          <cell r="AB7">
            <v>0</v>
          </cell>
        </row>
        <row r="8">
          <cell r="A8">
            <v>38838</v>
          </cell>
          <cell r="E8">
            <v>0</v>
          </cell>
          <cell r="U8">
            <v>0</v>
          </cell>
          <cell r="V8">
            <v>0</v>
          </cell>
          <cell r="X8">
            <v>0</v>
          </cell>
          <cell r="Z8">
            <v>0</v>
          </cell>
          <cell r="AA8">
            <v>0</v>
          </cell>
          <cell r="AB8">
            <v>0</v>
          </cell>
        </row>
        <row r="9">
          <cell r="A9">
            <v>38869</v>
          </cell>
          <cell r="E9">
            <v>0</v>
          </cell>
          <cell r="U9">
            <v>0</v>
          </cell>
          <cell r="V9">
            <v>0</v>
          </cell>
          <cell r="X9">
            <v>0</v>
          </cell>
          <cell r="Z9">
            <v>0</v>
          </cell>
          <cell r="AA9">
            <v>0</v>
          </cell>
          <cell r="AB9">
            <v>0</v>
          </cell>
        </row>
        <row r="10">
          <cell r="A10">
            <v>38899</v>
          </cell>
          <cell r="E10">
            <v>0</v>
          </cell>
          <cell r="U10">
            <v>0</v>
          </cell>
          <cell r="V10">
            <v>0</v>
          </cell>
          <cell r="X10">
            <v>0</v>
          </cell>
          <cell r="Z10">
            <v>0</v>
          </cell>
          <cell r="AA10">
            <v>0</v>
          </cell>
          <cell r="AB10">
            <v>0</v>
          </cell>
        </row>
        <row r="11">
          <cell r="A11">
            <v>38930</v>
          </cell>
          <cell r="E11">
            <v>0</v>
          </cell>
          <cell r="U11">
            <v>0</v>
          </cell>
          <cell r="V11">
            <v>0</v>
          </cell>
          <cell r="X11">
            <v>0</v>
          </cell>
          <cell r="Z11">
            <v>0</v>
          </cell>
          <cell r="AA11">
            <v>0</v>
          </cell>
          <cell r="AB11">
            <v>0</v>
          </cell>
        </row>
        <row r="12">
          <cell r="A12">
            <v>38961</v>
          </cell>
          <cell r="E12">
            <v>0</v>
          </cell>
          <cell r="U12">
            <v>0</v>
          </cell>
          <cell r="V12">
            <v>0</v>
          </cell>
          <cell r="X12">
            <v>0</v>
          </cell>
          <cell r="Z12">
            <v>0</v>
          </cell>
          <cell r="AA12">
            <v>0</v>
          </cell>
          <cell r="AB12">
            <v>0</v>
          </cell>
        </row>
        <row r="13">
          <cell r="A13">
            <v>38991</v>
          </cell>
          <cell r="E13">
            <v>0</v>
          </cell>
          <cell r="U13">
            <v>0</v>
          </cell>
          <cell r="V13">
            <v>0</v>
          </cell>
          <cell r="X13">
            <v>0</v>
          </cell>
          <cell r="Z13">
            <v>0</v>
          </cell>
          <cell r="AA13">
            <v>0</v>
          </cell>
          <cell r="AB13">
            <v>0</v>
          </cell>
        </row>
        <row r="14">
          <cell r="A14">
            <v>39022</v>
          </cell>
          <cell r="E14">
            <v>0</v>
          </cell>
          <cell r="U14">
            <v>0</v>
          </cell>
          <cell r="V14">
            <v>0</v>
          </cell>
          <cell r="X14">
            <v>0</v>
          </cell>
          <cell r="Z14">
            <v>0</v>
          </cell>
          <cell r="AA14">
            <v>0</v>
          </cell>
          <cell r="AB14">
            <v>0</v>
          </cell>
        </row>
        <row r="15">
          <cell r="A15">
            <v>39052</v>
          </cell>
          <cell r="E15">
            <v>0</v>
          </cell>
          <cell r="U15">
            <v>0</v>
          </cell>
          <cell r="V15">
            <v>0</v>
          </cell>
          <cell r="X15">
            <v>0</v>
          </cell>
          <cell r="Z15">
            <v>0</v>
          </cell>
          <cell r="AA15">
            <v>0</v>
          </cell>
          <cell r="AB15">
            <v>0</v>
          </cell>
        </row>
        <row r="16">
          <cell r="A16">
            <v>39083</v>
          </cell>
        </row>
        <row r="17">
          <cell r="A17">
            <v>39114</v>
          </cell>
        </row>
        <row r="18">
          <cell r="A18">
            <v>39142</v>
          </cell>
        </row>
        <row r="19">
          <cell r="A19">
            <v>39173</v>
          </cell>
        </row>
        <row r="20">
          <cell r="A20">
            <v>39203</v>
          </cell>
        </row>
        <row r="21">
          <cell r="A21">
            <v>39234</v>
          </cell>
        </row>
        <row r="22">
          <cell r="A22">
            <v>39264</v>
          </cell>
        </row>
        <row r="23">
          <cell r="A23">
            <v>39295</v>
          </cell>
        </row>
        <row r="24">
          <cell r="A24">
            <v>39326</v>
          </cell>
        </row>
        <row r="25">
          <cell r="A25">
            <v>39356</v>
          </cell>
        </row>
        <row r="26">
          <cell r="A26">
            <v>39387</v>
          </cell>
        </row>
        <row r="27">
          <cell r="A27">
            <v>39417</v>
          </cell>
        </row>
        <row r="28">
          <cell r="A28">
            <v>39448</v>
          </cell>
        </row>
        <row r="29">
          <cell r="A29">
            <v>39479</v>
          </cell>
        </row>
        <row r="30">
          <cell r="A30">
            <v>39508</v>
          </cell>
        </row>
        <row r="31">
          <cell r="A31">
            <v>39539</v>
          </cell>
        </row>
        <row r="32">
          <cell r="A32">
            <v>39569</v>
          </cell>
        </row>
        <row r="33">
          <cell r="A33">
            <v>39600</v>
          </cell>
        </row>
        <row r="34">
          <cell r="A34">
            <v>39630</v>
          </cell>
        </row>
        <row r="35">
          <cell r="A35">
            <v>39661</v>
          </cell>
        </row>
        <row r="36">
          <cell r="A36">
            <v>39692</v>
          </cell>
        </row>
        <row r="37">
          <cell r="A37">
            <v>39722</v>
          </cell>
        </row>
        <row r="38">
          <cell r="A38">
            <v>39753</v>
          </cell>
        </row>
        <row r="39">
          <cell r="A39">
            <v>39783</v>
          </cell>
        </row>
        <row r="40">
          <cell r="A40">
            <v>39814</v>
          </cell>
        </row>
        <row r="41">
          <cell r="A41">
            <v>39845</v>
          </cell>
        </row>
        <row r="42">
          <cell r="A42">
            <v>39873</v>
          </cell>
        </row>
        <row r="43">
          <cell r="A43">
            <v>39904</v>
          </cell>
        </row>
        <row r="44">
          <cell r="A44">
            <v>39934</v>
          </cell>
        </row>
        <row r="45">
          <cell r="A45">
            <v>39965</v>
          </cell>
        </row>
        <row r="46">
          <cell r="A46">
            <v>39995</v>
          </cell>
        </row>
        <row r="47">
          <cell r="A47">
            <v>40026</v>
          </cell>
        </row>
        <row r="48">
          <cell r="A48">
            <v>40057</v>
          </cell>
        </row>
        <row r="49">
          <cell r="A49">
            <v>40087</v>
          </cell>
        </row>
        <row r="50">
          <cell r="A50">
            <v>40118</v>
          </cell>
        </row>
        <row r="51">
          <cell r="A51">
            <v>40148</v>
          </cell>
          <cell r="E51">
            <v>0</v>
          </cell>
          <cell r="U51">
            <v>0</v>
          </cell>
          <cell r="V51">
            <v>0</v>
          </cell>
          <cell r="X51">
            <v>0</v>
          </cell>
          <cell r="Y51">
            <v>0</v>
          </cell>
          <cell r="Z51">
            <v>0</v>
          </cell>
          <cell r="AA51">
            <v>0</v>
          </cell>
          <cell r="AB51">
            <v>0</v>
          </cell>
        </row>
        <row r="52">
          <cell r="A52">
            <v>40179</v>
          </cell>
        </row>
        <row r="53">
          <cell r="A53">
            <v>40210</v>
          </cell>
        </row>
        <row r="54">
          <cell r="A54">
            <v>40238</v>
          </cell>
          <cell r="B54">
            <v>2675795</v>
          </cell>
          <cell r="C54">
            <v>0</v>
          </cell>
          <cell r="D54">
            <v>0</v>
          </cell>
          <cell r="E54">
            <v>2675795</v>
          </cell>
          <cell r="F54">
            <v>0</v>
          </cell>
          <cell r="G54">
            <v>0</v>
          </cell>
          <cell r="H54">
            <v>0</v>
          </cell>
          <cell r="I54">
            <v>57046</v>
          </cell>
          <cell r="J54">
            <v>15668</v>
          </cell>
          <cell r="K54">
            <v>0</v>
          </cell>
          <cell r="L54">
            <v>3087</v>
          </cell>
          <cell r="M54">
            <v>12581</v>
          </cell>
          <cell r="N54">
            <v>41378</v>
          </cell>
          <cell r="O54">
            <v>0</v>
          </cell>
          <cell r="P54">
            <v>0</v>
          </cell>
          <cell r="Q54">
            <v>0</v>
          </cell>
          <cell r="R54">
            <v>0</v>
          </cell>
          <cell r="S54">
            <v>24707</v>
          </cell>
          <cell r="T54">
            <v>0</v>
          </cell>
          <cell r="U54">
            <v>24707</v>
          </cell>
          <cell r="V54">
            <v>2757548</v>
          </cell>
          <cell r="W54">
            <v>27172</v>
          </cell>
          <cell r="X54">
            <v>2730376</v>
          </cell>
          <cell r="Y54">
            <v>0</v>
          </cell>
          <cell r="Z54">
            <v>2730376</v>
          </cell>
          <cell r="AA54">
            <v>2688998</v>
          </cell>
          <cell r="AB54">
            <v>41378</v>
          </cell>
        </row>
        <row r="55">
          <cell r="A55">
            <v>40269</v>
          </cell>
          <cell r="B55">
            <v>6206846</v>
          </cell>
          <cell r="C55">
            <v>0</v>
          </cell>
          <cell r="D55">
            <v>0</v>
          </cell>
          <cell r="E55">
            <v>6206846</v>
          </cell>
          <cell r="F55">
            <v>0</v>
          </cell>
          <cell r="G55">
            <v>0</v>
          </cell>
          <cell r="H55">
            <v>0</v>
          </cell>
          <cell r="I55">
            <v>109464</v>
          </cell>
          <cell r="J55">
            <v>24321</v>
          </cell>
          <cell r="K55">
            <v>0</v>
          </cell>
          <cell r="L55">
            <v>5334</v>
          </cell>
          <cell r="M55">
            <v>18987</v>
          </cell>
          <cell r="N55">
            <v>85143</v>
          </cell>
          <cell r="O55">
            <v>0</v>
          </cell>
          <cell r="P55">
            <v>0</v>
          </cell>
          <cell r="Q55">
            <v>0</v>
          </cell>
          <cell r="R55">
            <v>0</v>
          </cell>
          <cell r="S55">
            <v>34567</v>
          </cell>
          <cell r="T55">
            <v>0</v>
          </cell>
          <cell r="U55">
            <v>34567</v>
          </cell>
          <cell r="V55">
            <v>6350877</v>
          </cell>
          <cell r="W55">
            <v>76841</v>
          </cell>
          <cell r="X55">
            <v>6274036</v>
          </cell>
          <cell r="Y55">
            <v>0</v>
          </cell>
          <cell r="Z55">
            <v>6274036</v>
          </cell>
          <cell r="AA55">
            <v>6188893</v>
          </cell>
          <cell r="AB55">
            <v>85143</v>
          </cell>
        </row>
        <row r="56">
          <cell r="A56">
            <v>40299</v>
          </cell>
          <cell r="B56">
            <v>10723963</v>
          </cell>
          <cell r="C56">
            <v>0</v>
          </cell>
          <cell r="D56">
            <v>0</v>
          </cell>
          <cell r="E56">
            <v>10723963</v>
          </cell>
          <cell r="F56">
            <v>0</v>
          </cell>
          <cell r="G56">
            <v>0</v>
          </cell>
          <cell r="H56">
            <v>0</v>
          </cell>
          <cell r="I56">
            <v>174794</v>
          </cell>
          <cell r="J56">
            <v>32398</v>
          </cell>
          <cell r="K56">
            <v>0</v>
          </cell>
          <cell r="L56">
            <v>8292</v>
          </cell>
          <cell r="M56">
            <v>24106</v>
          </cell>
          <cell r="N56">
            <v>142396</v>
          </cell>
          <cell r="O56">
            <v>0</v>
          </cell>
          <cell r="P56">
            <v>0</v>
          </cell>
          <cell r="Q56">
            <v>0</v>
          </cell>
          <cell r="R56">
            <v>0</v>
          </cell>
          <cell r="S56">
            <v>45462</v>
          </cell>
          <cell r="T56">
            <v>0</v>
          </cell>
          <cell r="U56">
            <v>45462</v>
          </cell>
          <cell r="V56">
            <v>10944219</v>
          </cell>
          <cell r="W56">
            <v>98399</v>
          </cell>
          <cell r="X56">
            <v>10845820</v>
          </cell>
          <cell r="Y56">
            <v>0</v>
          </cell>
          <cell r="Z56">
            <v>10845820</v>
          </cell>
          <cell r="AA56">
            <v>10703424</v>
          </cell>
          <cell r="AB56">
            <v>142396</v>
          </cell>
        </row>
        <row r="57">
          <cell r="A57">
            <v>40330</v>
          </cell>
          <cell r="B57">
            <v>32081814</v>
          </cell>
          <cell r="C57">
            <v>0</v>
          </cell>
          <cell r="D57">
            <v>0</v>
          </cell>
          <cell r="E57">
            <v>32081814</v>
          </cell>
          <cell r="F57">
            <v>0</v>
          </cell>
          <cell r="G57">
            <v>0</v>
          </cell>
          <cell r="H57">
            <v>0</v>
          </cell>
          <cell r="I57">
            <v>304190</v>
          </cell>
          <cell r="J57">
            <v>67001</v>
          </cell>
          <cell r="K57">
            <v>0</v>
          </cell>
          <cell r="L57">
            <v>15480</v>
          </cell>
          <cell r="M57">
            <v>51521</v>
          </cell>
          <cell r="N57">
            <v>237189</v>
          </cell>
          <cell r="O57">
            <v>0</v>
          </cell>
          <cell r="P57">
            <v>0</v>
          </cell>
          <cell r="Q57">
            <v>0</v>
          </cell>
          <cell r="R57">
            <v>0</v>
          </cell>
          <cell r="S57">
            <v>61315</v>
          </cell>
          <cell r="T57">
            <v>0</v>
          </cell>
          <cell r="U57">
            <v>61315</v>
          </cell>
          <cell r="V57">
            <v>32447319</v>
          </cell>
          <cell r="W57">
            <v>294526</v>
          </cell>
          <cell r="X57">
            <v>32152793</v>
          </cell>
          <cell r="Y57">
            <v>0</v>
          </cell>
          <cell r="Z57">
            <v>32152793</v>
          </cell>
          <cell r="AA57">
            <v>31915604</v>
          </cell>
          <cell r="AB57">
            <v>237189</v>
          </cell>
        </row>
        <row r="58">
          <cell r="A58">
            <v>40360</v>
          </cell>
          <cell r="B58">
            <v>59928074</v>
          </cell>
          <cell r="C58">
            <v>0</v>
          </cell>
          <cell r="D58">
            <v>0</v>
          </cell>
          <cell r="E58">
            <v>59928074</v>
          </cell>
          <cell r="F58">
            <v>0</v>
          </cell>
          <cell r="G58">
            <v>0</v>
          </cell>
          <cell r="H58">
            <v>0</v>
          </cell>
          <cell r="I58">
            <v>396739</v>
          </cell>
          <cell r="J58">
            <v>83239</v>
          </cell>
          <cell r="K58">
            <v>0</v>
          </cell>
          <cell r="L58">
            <v>19806</v>
          </cell>
          <cell r="M58">
            <v>63433</v>
          </cell>
          <cell r="N58">
            <v>313500</v>
          </cell>
          <cell r="O58">
            <v>0</v>
          </cell>
          <cell r="P58">
            <v>0</v>
          </cell>
          <cell r="Q58">
            <v>0</v>
          </cell>
          <cell r="R58">
            <v>0</v>
          </cell>
          <cell r="S58">
            <v>75719</v>
          </cell>
          <cell r="T58">
            <v>0</v>
          </cell>
          <cell r="U58">
            <v>75719</v>
          </cell>
          <cell r="V58">
            <v>60400532</v>
          </cell>
          <cell r="W58">
            <v>500887</v>
          </cell>
          <cell r="X58">
            <v>59899645</v>
          </cell>
          <cell r="Y58">
            <v>0</v>
          </cell>
          <cell r="Z58">
            <v>59899645</v>
          </cell>
          <cell r="AA58">
            <v>59586145</v>
          </cell>
          <cell r="AB58">
            <v>313500</v>
          </cell>
        </row>
        <row r="59">
          <cell r="A59">
            <v>40391</v>
          </cell>
          <cell r="B59">
            <v>91514859</v>
          </cell>
          <cell r="C59">
            <v>0</v>
          </cell>
          <cell r="D59">
            <v>0</v>
          </cell>
          <cell r="E59">
            <v>91514859</v>
          </cell>
          <cell r="F59">
            <v>0</v>
          </cell>
          <cell r="G59">
            <v>0</v>
          </cell>
          <cell r="H59">
            <v>0</v>
          </cell>
          <cell r="I59">
            <v>517137</v>
          </cell>
          <cell r="J59">
            <v>98440</v>
          </cell>
          <cell r="K59">
            <v>0</v>
          </cell>
          <cell r="L59">
            <v>25524</v>
          </cell>
          <cell r="M59">
            <v>72916</v>
          </cell>
          <cell r="N59">
            <v>418697</v>
          </cell>
          <cell r="O59">
            <v>0</v>
          </cell>
          <cell r="P59">
            <v>0</v>
          </cell>
          <cell r="Q59">
            <v>0</v>
          </cell>
          <cell r="R59">
            <v>0</v>
          </cell>
          <cell r="S59">
            <v>85676</v>
          </cell>
          <cell r="T59">
            <v>0</v>
          </cell>
          <cell r="U59">
            <v>85676</v>
          </cell>
          <cell r="V59">
            <v>92117672</v>
          </cell>
          <cell r="W59">
            <v>624447</v>
          </cell>
          <cell r="X59">
            <v>91493225</v>
          </cell>
          <cell r="Y59">
            <v>0</v>
          </cell>
          <cell r="Z59">
            <v>91493225</v>
          </cell>
          <cell r="AA59">
            <v>91074528</v>
          </cell>
          <cell r="AB59">
            <v>418697</v>
          </cell>
        </row>
        <row r="60">
          <cell r="A60">
            <v>40422</v>
          </cell>
          <cell r="B60">
            <v>136557403</v>
          </cell>
          <cell r="C60">
            <v>0</v>
          </cell>
          <cell r="D60">
            <v>0</v>
          </cell>
          <cell r="E60">
            <v>136557403</v>
          </cell>
          <cell r="F60">
            <v>0</v>
          </cell>
          <cell r="G60">
            <v>0</v>
          </cell>
          <cell r="H60">
            <v>0</v>
          </cell>
          <cell r="I60">
            <v>609451</v>
          </cell>
          <cell r="J60">
            <v>105035</v>
          </cell>
          <cell r="K60">
            <v>0</v>
          </cell>
          <cell r="L60">
            <v>29840</v>
          </cell>
          <cell r="M60">
            <v>75195</v>
          </cell>
          <cell r="N60">
            <v>504416</v>
          </cell>
          <cell r="O60">
            <v>0</v>
          </cell>
          <cell r="P60">
            <v>0</v>
          </cell>
          <cell r="Q60">
            <v>0</v>
          </cell>
          <cell r="R60">
            <v>0</v>
          </cell>
          <cell r="S60">
            <v>87070</v>
          </cell>
          <cell r="T60">
            <v>0</v>
          </cell>
          <cell r="U60">
            <v>87070</v>
          </cell>
          <cell r="V60">
            <v>137253924</v>
          </cell>
          <cell r="W60">
            <v>615641</v>
          </cell>
          <cell r="X60">
            <v>136638283</v>
          </cell>
          <cell r="Y60">
            <v>0</v>
          </cell>
          <cell r="Z60">
            <v>136638283</v>
          </cell>
          <cell r="AA60">
            <v>136133867</v>
          </cell>
          <cell r="AB60">
            <v>504416</v>
          </cell>
        </row>
      </sheetData>
      <sheetData sheetId="7" refreshError="1">
        <row r="1">
          <cell r="A1" t="str">
            <v>DBF  RESERVE</v>
          </cell>
        </row>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cell r="AA2">
            <v>27</v>
          </cell>
          <cell r="AB2">
            <v>28</v>
          </cell>
        </row>
        <row r="3">
          <cell r="A3" t="str">
            <v>DATE</v>
          </cell>
          <cell r="B3" t="str">
            <v>INF</v>
          </cell>
          <cell r="C3" t="str">
            <v>RPU</v>
          </cell>
          <cell r="D3" t="str">
            <v>ETI</v>
          </cell>
          <cell r="E3" t="str">
            <v>Ordinary Insurance (for Basic policy)</v>
          </cell>
          <cell r="F3" t="str">
            <v xml:space="preserve">Group Insurance </v>
          </cell>
          <cell r="G3" t="str">
            <v>Group Insurance Life+ Other</v>
          </cell>
          <cell r="H3" t="str">
            <v>Group Health</v>
          </cell>
          <cell r="I3" t="str">
            <v>Riders</v>
          </cell>
          <cell r="J3" t="str">
            <v>Riders Life&amp; Other</v>
          </cell>
          <cell r="K3" t="str">
            <v>Riders Long Term</v>
          </cell>
          <cell r="L3" t="str">
            <v>Riders Accident</v>
          </cell>
          <cell r="M3" t="str">
            <v>Riders Other</v>
          </cell>
          <cell r="N3" t="str">
            <v>Riders Health</v>
          </cell>
          <cell r="O3" t="str">
            <v>PA</v>
          </cell>
          <cell r="P3" t="str">
            <v>Reinsurance</v>
          </cell>
          <cell r="Q3" t="str">
            <v>Outstanding Claim</v>
          </cell>
          <cell r="R3" t="str">
            <v>Matching</v>
          </cell>
          <cell r="S3" t="str">
            <v>Non Guarantee dividend</v>
          </cell>
          <cell r="T3" t="str">
            <v>BONUS</v>
          </cell>
          <cell r="U3" t="str">
            <v>Others</v>
          </cell>
          <cell r="V3" t="str">
            <v>TOTAL</v>
          </cell>
          <cell r="W3" t="str">
            <v>DEFER</v>
          </cell>
          <cell r="X3" t="str">
            <v>NET RESERVE</v>
          </cell>
          <cell r="Y3" t="str">
            <v>NET RESERVE AS OF LAST YEAR</v>
          </cell>
          <cell r="Z3" t="str">
            <v>NET RESERVE INCREASED</v>
          </cell>
          <cell r="AA3" t="str">
            <v>total Reserve life</v>
          </cell>
          <cell r="AB3" t="str">
            <v>total Reserve health</v>
          </cell>
        </row>
        <row r="4">
          <cell r="A4">
            <v>38718</v>
          </cell>
          <cell r="E4">
            <v>0</v>
          </cell>
          <cell r="U4">
            <v>0</v>
          </cell>
          <cell r="V4">
            <v>0</v>
          </cell>
          <cell r="X4">
            <v>0</v>
          </cell>
          <cell r="Z4">
            <v>0</v>
          </cell>
          <cell r="AA4">
            <v>0</v>
          </cell>
          <cell r="AB4">
            <v>0</v>
          </cell>
        </row>
        <row r="5">
          <cell r="A5">
            <v>38749</v>
          </cell>
          <cell r="E5">
            <v>0</v>
          </cell>
          <cell r="U5">
            <v>0</v>
          </cell>
          <cell r="V5">
            <v>0</v>
          </cell>
          <cell r="X5">
            <v>0</v>
          </cell>
          <cell r="Z5">
            <v>0</v>
          </cell>
          <cell r="AA5">
            <v>0</v>
          </cell>
          <cell r="AB5">
            <v>0</v>
          </cell>
        </row>
        <row r="6">
          <cell r="A6">
            <v>38777</v>
          </cell>
          <cell r="E6">
            <v>0</v>
          </cell>
          <cell r="U6">
            <v>0</v>
          </cell>
          <cell r="V6">
            <v>0</v>
          </cell>
          <cell r="X6">
            <v>0</v>
          </cell>
          <cell r="Z6">
            <v>0</v>
          </cell>
          <cell r="AA6">
            <v>0</v>
          </cell>
          <cell r="AB6">
            <v>0</v>
          </cell>
        </row>
        <row r="7">
          <cell r="A7">
            <v>38808</v>
          </cell>
          <cell r="E7">
            <v>0</v>
          </cell>
          <cell r="U7">
            <v>0</v>
          </cell>
          <cell r="V7">
            <v>0</v>
          </cell>
          <cell r="X7">
            <v>0</v>
          </cell>
          <cell r="Z7">
            <v>0</v>
          </cell>
          <cell r="AA7">
            <v>0</v>
          </cell>
          <cell r="AB7">
            <v>0</v>
          </cell>
        </row>
        <row r="8">
          <cell r="A8">
            <v>38838</v>
          </cell>
          <cell r="E8">
            <v>0</v>
          </cell>
          <cell r="U8">
            <v>0</v>
          </cell>
          <cell r="V8">
            <v>0</v>
          </cell>
          <cell r="X8">
            <v>0</v>
          </cell>
          <cell r="Z8">
            <v>0</v>
          </cell>
          <cell r="AA8">
            <v>0</v>
          </cell>
          <cell r="AB8">
            <v>0</v>
          </cell>
        </row>
        <row r="9">
          <cell r="A9">
            <v>38869</v>
          </cell>
          <cell r="E9">
            <v>0</v>
          </cell>
          <cell r="U9">
            <v>0</v>
          </cell>
          <cell r="V9">
            <v>0</v>
          </cell>
          <cell r="X9">
            <v>0</v>
          </cell>
          <cell r="Z9">
            <v>0</v>
          </cell>
          <cell r="AA9">
            <v>0</v>
          </cell>
          <cell r="AB9">
            <v>0</v>
          </cell>
        </row>
        <row r="10">
          <cell r="A10">
            <v>38899</v>
          </cell>
          <cell r="E10">
            <v>0</v>
          </cell>
          <cell r="U10">
            <v>0</v>
          </cell>
          <cell r="V10">
            <v>0</v>
          </cell>
          <cell r="X10">
            <v>0</v>
          </cell>
          <cell r="Z10">
            <v>0</v>
          </cell>
          <cell r="AA10">
            <v>0</v>
          </cell>
          <cell r="AB10">
            <v>0</v>
          </cell>
        </row>
        <row r="11">
          <cell r="A11">
            <v>38930</v>
          </cell>
          <cell r="E11">
            <v>0</v>
          </cell>
          <cell r="U11">
            <v>0</v>
          </cell>
          <cell r="V11">
            <v>0</v>
          </cell>
          <cell r="X11">
            <v>0</v>
          </cell>
          <cell r="Z11">
            <v>0</v>
          </cell>
          <cell r="AA11">
            <v>0</v>
          </cell>
          <cell r="AB11">
            <v>0</v>
          </cell>
        </row>
        <row r="12">
          <cell r="A12">
            <v>38961</v>
          </cell>
          <cell r="E12">
            <v>0</v>
          </cell>
          <cell r="U12">
            <v>0</v>
          </cell>
          <cell r="V12">
            <v>0</v>
          </cell>
          <cell r="X12">
            <v>0</v>
          </cell>
          <cell r="Z12">
            <v>0</v>
          </cell>
          <cell r="AA12">
            <v>0</v>
          </cell>
          <cell r="AB12">
            <v>0</v>
          </cell>
        </row>
        <row r="13">
          <cell r="A13">
            <v>38991</v>
          </cell>
          <cell r="E13">
            <v>0</v>
          </cell>
          <cell r="U13">
            <v>0</v>
          </cell>
          <cell r="V13">
            <v>0</v>
          </cell>
          <cell r="X13">
            <v>0</v>
          </cell>
          <cell r="Z13">
            <v>0</v>
          </cell>
          <cell r="AA13">
            <v>0</v>
          </cell>
          <cell r="AB13">
            <v>0</v>
          </cell>
        </row>
        <row r="14">
          <cell r="A14">
            <v>39022</v>
          </cell>
          <cell r="E14">
            <v>0</v>
          </cell>
          <cell r="U14">
            <v>0</v>
          </cell>
          <cell r="V14">
            <v>0</v>
          </cell>
          <cell r="X14">
            <v>0</v>
          </cell>
          <cell r="Z14">
            <v>0</v>
          </cell>
          <cell r="AA14">
            <v>0</v>
          </cell>
          <cell r="AB14">
            <v>0</v>
          </cell>
        </row>
        <row r="15">
          <cell r="A15">
            <v>39052</v>
          </cell>
          <cell r="E15">
            <v>0</v>
          </cell>
          <cell r="U15">
            <v>0</v>
          </cell>
          <cell r="V15">
            <v>0</v>
          </cell>
          <cell r="X15">
            <v>0</v>
          </cell>
          <cell r="Z15">
            <v>0</v>
          </cell>
          <cell r="AA15">
            <v>0</v>
          </cell>
          <cell r="AB15">
            <v>0</v>
          </cell>
        </row>
        <row r="16">
          <cell r="A16">
            <v>39083</v>
          </cell>
        </row>
        <row r="17">
          <cell r="A17">
            <v>39114</v>
          </cell>
        </row>
        <row r="18">
          <cell r="A18">
            <v>39142</v>
          </cell>
        </row>
        <row r="19">
          <cell r="A19">
            <v>39173</v>
          </cell>
        </row>
        <row r="20">
          <cell r="A20">
            <v>39203</v>
          </cell>
        </row>
        <row r="21">
          <cell r="A21">
            <v>39234</v>
          </cell>
        </row>
        <row r="22">
          <cell r="A22">
            <v>39264</v>
          </cell>
        </row>
        <row r="23">
          <cell r="A23">
            <v>39295</v>
          </cell>
        </row>
        <row r="24">
          <cell r="A24">
            <v>39326</v>
          </cell>
        </row>
        <row r="25">
          <cell r="A25">
            <v>39356</v>
          </cell>
        </row>
        <row r="26">
          <cell r="A26">
            <v>39387</v>
          </cell>
        </row>
        <row r="27">
          <cell r="A27">
            <v>39417</v>
          </cell>
        </row>
        <row r="28">
          <cell r="A28">
            <v>39448</v>
          </cell>
        </row>
        <row r="29">
          <cell r="A29">
            <v>39479</v>
          </cell>
        </row>
        <row r="30">
          <cell r="A30">
            <v>39508</v>
          </cell>
        </row>
        <row r="31">
          <cell r="A31">
            <v>39539</v>
          </cell>
        </row>
        <row r="32">
          <cell r="A32">
            <v>39569</v>
          </cell>
        </row>
        <row r="33">
          <cell r="A33">
            <v>39600</v>
          </cell>
        </row>
        <row r="34">
          <cell r="A34">
            <v>39630</v>
          </cell>
        </row>
        <row r="35">
          <cell r="A35">
            <v>39661</v>
          </cell>
        </row>
        <row r="36">
          <cell r="A36">
            <v>39692</v>
          </cell>
        </row>
        <row r="37">
          <cell r="A37">
            <v>39722</v>
          </cell>
        </row>
        <row r="38">
          <cell r="A38">
            <v>39753</v>
          </cell>
        </row>
        <row r="39">
          <cell r="A39">
            <v>39783</v>
          </cell>
        </row>
        <row r="40">
          <cell r="A40">
            <v>39814</v>
          </cell>
        </row>
        <row r="41">
          <cell r="A41">
            <v>39845</v>
          </cell>
        </row>
        <row r="42">
          <cell r="A42">
            <v>39873</v>
          </cell>
        </row>
        <row r="43">
          <cell r="A43">
            <v>39904</v>
          </cell>
        </row>
        <row r="44">
          <cell r="A44">
            <v>39934</v>
          </cell>
        </row>
        <row r="45">
          <cell r="A45">
            <v>39965</v>
          </cell>
        </row>
        <row r="46">
          <cell r="A46">
            <v>39995</v>
          </cell>
        </row>
        <row r="47">
          <cell r="A47">
            <v>40026</v>
          </cell>
        </row>
        <row r="48">
          <cell r="A48">
            <v>40057</v>
          </cell>
        </row>
        <row r="49">
          <cell r="A49">
            <v>40087</v>
          </cell>
        </row>
        <row r="50">
          <cell r="A50">
            <v>40118</v>
          </cell>
        </row>
        <row r="51">
          <cell r="A51">
            <v>40148</v>
          </cell>
          <cell r="B51">
            <v>213364451</v>
          </cell>
          <cell r="C51">
            <v>695683560</v>
          </cell>
          <cell r="D51">
            <v>10487</v>
          </cell>
          <cell r="E51">
            <v>909058498</v>
          </cell>
          <cell r="F51">
            <v>434529271</v>
          </cell>
          <cell r="G51">
            <v>434529271</v>
          </cell>
          <cell r="H51">
            <v>0</v>
          </cell>
          <cell r="I51">
            <v>194802</v>
          </cell>
          <cell r="J51">
            <v>47798</v>
          </cell>
          <cell r="K51">
            <v>31288</v>
          </cell>
          <cell r="L51">
            <v>7426</v>
          </cell>
          <cell r="M51">
            <v>9084</v>
          </cell>
          <cell r="N51">
            <v>147004</v>
          </cell>
          <cell r="O51">
            <v>10880</v>
          </cell>
          <cell r="P51">
            <v>0</v>
          </cell>
          <cell r="R51">
            <v>19551107</v>
          </cell>
          <cell r="S51">
            <v>232056</v>
          </cell>
          <cell r="T51">
            <v>0</v>
          </cell>
          <cell r="U51">
            <v>19783163</v>
          </cell>
          <cell r="V51">
            <v>1363576614</v>
          </cell>
          <cell r="W51">
            <v>272215</v>
          </cell>
          <cell r="X51">
            <v>1363304399</v>
          </cell>
          <cell r="Y51">
            <v>0</v>
          </cell>
          <cell r="Z51">
            <v>1363304399</v>
          </cell>
          <cell r="AA51">
            <v>1363157395</v>
          </cell>
          <cell r="AB51">
            <v>147004</v>
          </cell>
        </row>
        <row r="52">
          <cell r="A52">
            <v>40179</v>
          </cell>
          <cell r="B52">
            <v>214025302</v>
          </cell>
          <cell r="C52">
            <v>699131827</v>
          </cell>
          <cell r="D52">
            <v>10181</v>
          </cell>
          <cell r="E52">
            <v>913167310</v>
          </cell>
          <cell r="F52">
            <v>439508815</v>
          </cell>
          <cell r="G52">
            <v>439508815</v>
          </cell>
          <cell r="H52">
            <v>0</v>
          </cell>
          <cell r="I52">
            <v>188866</v>
          </cell>
          <cell r="J52">
            <v>45180</v>
          </cell>
          <cell r="K52">
            <v>30730</v>
          </cell>
          <cell r="L52">
            <v>7735</v>
          </cell>
          <cell r="M52">
            <v>6715</v>
          </cell>
          <cell r="N52">
            <v>143686</v>
          </cell>
          <cell r="O52">
            <v>10881</v>
          </cell>
          <cell r="P52">
            <v>0</v>
          </cell>
          <cell r="Q52">
            <v>0</v>
          </cell>
          <cell r="R52">
            <v>19058865</v>
          </cell>
          <cell r="S52">
            <v>231011</v>
          </cell>
          <cell r="T52">
            <v>0</v>
          </cell>
          <cell r="U52">
            <v>19289876</v>
          </cell>
          <cell r="V52">
            <v>1372165748</v>
          </cell>
          <cell r="W52">
            <v>241530</v>
          </cell>
          <cell r="X52">
            <v>1371924218</v>
          </cell>
          <cell r="Y52">
            <v>1363304399</v>
          </cell>
          <cell r="Z52">
            <v>8619819</v>
          </cell>
          <cell r="AA52">
            <v>1371780532</v>
          </cell>
          <cell r="AB52">
            <v>143686</v>
          </cell>
        </row>
        <row r="53">
          <cell r="A53">
            <v>40210</v>
          </cell>
          <cell r="B53">
            <v>215924395</v>
          </cell>
          <cell r="C53">
            <v>702579846</v>
          </cell>
          <cell r="D53">
            <v>14374</v>
          </cell>
          <cell r="E53">
            <v>918518615</v>
          </cell>
          <cell r="F53">
            <v>441310283</v>
          </cell>
          <cell r="G53">
            <v>441310283</v>
          </cell>
          <cell r="H53">
            <v>0</v>
          </cell>
          <cell r="I53">
            <v>197732</v>
          </cell>
          <cell r="J53">
            <v>47728</v>
          </cell>
          <cell r="K53">
            <v>30698</v>
          </cell>
          <cell r="L53">
            <v>7966</v>
          </cell>
          <cell r="M53">
            <v>9064</v>
          </cell>
          <cell r="N53">
            <v>150004</v>
          </cell>
          <cell r="O53">
            <v>10381</v>
          </cell>
          <cell r="P53">
            <v>0</v>
          </cell>
          <cell r="Q53">
            <v>0</v>
          </cell>
          <cell r="R53">
            <v>18566907</v>
          </cell>
          <cell r="S53">
            <v>229747</v>
          </cell>
          <cell r="T53">
            <v>0</v>
          </cell>
          <cell r="U53">
            <v>18796654</v>
          </cell>
          <cell r="V53">
            <v>1378833665</v>
          </cell>
          <cell r="W53">
            <v>227345</v>
          </cell>
          <cell r="X53">
            <v>1378606320</v>
          </cell>
          <cell r="Y53">
            <v>1363304399</v>
          </cell>
          <cell r="Z53">
            <v>15301921</v>
          </cell>
          <cell r="AA53">
            <v>1378456316</v>
          </cell>
          <cell r="AB53">
            <v>150004</v>
          </cell>
        </row>
        <row r="54">
          <cell r="A54">
            <v>40238</v>
          </cell>
          <cell r="B54">
            <v>217037543</v>
          </cell>
          <cell r="C54">
            <v>706027627</v>
          </cell>
          <cell r="D54">
            <v>14197</v>
          </cell>
          <cell r="E54">
            <v>923079367</v>
          </cell>
          <cell r="F54">
            <v>445906958</v>
          </cell>
          <cell r="G54">
            <v>445906958</v>
          </cell>
          <cell r="H54">
            <v>0</v>
          </cell>
          <cell r="I54">
            <v>199119</v>
          </cell>
          <cell r="J54">
            <v>89818</v>
          </cell>
          <cell r="K54">
            <v>30154</v>
          </cell>
          <cell r="L54">
            <v>7909</v>
          </cell>
          <cell r="M54">
            <v>51755</v>
          </cell>
          <cell r="N54">
            <v>109301</v>
          </cell>
          <cell r="O54">
            <v>10381</v>
          </cell>
          <cell r="P54">
            <v>0</v>
          </cell>
          <cell r="Q54">
            <v>0</v>
          </cell>
          <cell r="R54">
            <v>18074915</v>
          </cell>
          <cell r="S54">
            <v>229854</v>
          </cell>
          <cell r="T54">
            <v>0</v>
          </cell>
          <cell r="U54">
            <v>18304769</v>
          </cell>
          <cell r="V54">
            <v>1387500594</v>
          </cell>
          <cell r="W54">
            <v>218720</v>
          </cell>
          <cell r="X54">
            <v>1387281874</v>
          </cell>
          <cell r="Y54">
            <v>1363304399</v>
          </cell>
          <cell r="Z54">
            <v>23977475</v>
          </cell>
          <cell r="AA54">
            <v>1387172573</v>
          </cell>
          <cell r="AB54">
            <v>109301</v>
          </cell>
        </row>
        <row r="55">
          <cell r="A55">
            <v>40269</v>
          </cell>
          <cell r="B55">
            <v>218123084</v>
          </cell>
          <cell r="C55">
            <v>709475649</v>
          </cell>
          <cell r="D55">
            <v>14021</v>
          </cell>
          <cell r="E55">
            <v>927612754</v>
          </cell>
          <cell r="F55">
            <v>446821296</v>
          </cell>
          <cell r="G55">
            <v>446821296</v>
          </cell>
          <cell r="H55">
            <v>0</v>
          </cell>
          <cell r="I55">
            <v>200523</v>
          </cell>
          <cell r="J55">
            <v>89440</v>
          </cell>
          <cell r="K55">
            <v>29607</v>
          </cell>
          <cell r="L55">
            <v>7929</v>
          </cell>
          <cell r="M55">
            <v>51904</v>
          </cell>
          <cell r="N55">
            <v>111083</v>
          </cell>
          <cell r="O55">
            <v>10381</v>
          </cell>
          <cell r="P55">
            <v>0</v>
          </cell>
          <cell r="Q55">
            <v>0</v>
          </cell>
          <cell r="R55">
            <v>17582911</v>
          </cell>
          <cell r="S55">
            <v>229986</v>
          </cell>
          <cell r="T55">
            <v>0</v>
          </cell>
          <cell r="U55">
            <v>17812897</v>
          </cell>
          <cell r="V55">
            <v>1392457851</v>
          </cell>
          <cell r="W55">
            <v>187043</v>
          </cell>
          <cell r="X55">
            <v>1392270808</v>
          </cell>
          <cell r="Y55">
            <v>1363304399</v>
          </cell>
          <cell r="Z55">
            <v>28966409</v>
          </cell>
          <cell r="AA55">
            <v>1392159725</v>
          </cell>
          <cell r="AB55">
            <v>111083</v>
          </cell>
        </row>
        <row r="56">
          <cell r="A56">
            <v>40299</v>
          </cell>
          <cell r="B56">
            <v>219121968</v>
          </cell>
          <cell r="C56">
            <v>712825460</v>
          </cell>
          <cell r="D56">
            <v>13850</v>
          </cell>
          <cell r="E56">
            <v>931961278</v>
          </cell>
          <cell r="F56">
            <v>451806469</v>
          </cell>
          <cell r="G56">
            <v>451806469</v>
          </cell>
          <cell r="H56">
            <v>0</v>
          </cell>
          <cell r="I56">
            <v>202570</v>
          </cell>
          <cell r="J56">
            <v>89213</v>
          </cell>
          <cell r="K56">
            <v>29058</v>
          </cell>
          <cell r="L56">
            <v>8018</v>
          </cell>
          <cell r="M56">
            <v>52137</v>
          </cell>
          <cell r="N56">
            <v>113357</v>
          </cell>
          <cell r="O56">
            <v>10381</v>
          </cell>
          <cell r="P56">
            <v>0</v>
          </cell>
          <cell r="Q56">
            <v>0</v>
          </cell>
          <cell r="R56">
            <v>17089020</v>
          </cell>
          <cell r="S56">
            <v>230105</v>
          </cell>
          <cell r="T56">
            <v>0</v>
          </cell>
          <cell r="U56">
            <v>17319125</v>
          </cell>
          <cell r="V56">
            <v>1401299823</v>
          </cell>
          <cell r="W56">
            <v>146225</v>
          </cell>
          <cell r="X56">
            <v>1401153598</v>
          </cell>
          <cell r="Y56">
            <v>1363304399</v>
          </cell>
          <cell r="Z56">
            <v>37849199</v>
          </cell>
          <cell r="AA56">
            <v>1401040241</v>
          </cell>
          <cell r="AB56">
            <v>113357</v>
          </cell>
        </row>
        <row r="57">
          <cell r="A57">
            <v>40330</v>
          </cell>
          <cell r="B57">
            <v>220257553</v>
          </cell>
          <cell r="C57">
            <v>716371694</v>
          </cell>
          <cell r="D57">
            <v>17731</v>
          </cell>
          <cell r="E57">
            <v>936646978</v>
          </cell>
          <cell r="F57">
            <v>461464124</v>
          </cell>
          <cell r="G57">
            <v>461464124</v>
          </cell>
          <cell r="H57">
            <v>0</v>
          </cell>
          <cell r="I57">
            <v>203228</v>
          </cell>
          <cell r="J57">
            <v>89221</v>
          </cell>
          <cell r="K57">
            <v>28514</v>
          </cell>
          <cell r="L57">
            <v>9356</v>
          </cell>
          <cell r="M57">
            <v>51351</v>
          </cell>
          <cell r="N57">
            <v>114007</v>
          </cell>
          <cell r="O57">
            <v>10381</v>
          </cell>
          <cell r="P57">
            <v>0</v>
          </cell>
          <cell r="Q57">
            <v>0</v>
          </cell>
          <cell r="R57">
            <v>16598670</v>
          </cell>
          <cell r="S57">
            <v>229985</v>
          </cell>
          <cell r="T57">
            <v>0</v>
          </cell>
          <cell r="U57">
            <v>16828655</v>
          </cell>
          <cell r="V57">
            <v>1415153366</v>
          </cell>
          <cell r="W57">
            <v>125302</v>
          </cell>
          <cell r="X57">
            <v>1415028064</v>
          </cell>
          <cell r="Y57">
            <v>1363304399</v>
          </cell>
          <cell r="Z57">
            <v>51723665</v>
          </cell>
          <cell r="AA57">
            <v>1414914057</v>
          </cell>
          <cell r="AB57">
            <v>114007</v>
          </cell>
        </row>
        <row r="58">
          <cell r="A58">
            <v>40360</v>
          </cell>
          <cell r="B58">
            <v>221387203</v>
          </cell>
          <cell r="C58">
            <v>720811582</v>
          </cell>
          <cell r="D58">
            <v>17507</v>
          </cell>
          <cell r="E58">
            <v>942216292</v>
          </cell>
          <cell r="F58">
            <v>468949381</v>
          </cell>
          <cell r="G58">
            <v>468949381</v>
          </cell>
          <cell r="H58">
            <v>0</v>
          </cell>
          <cell r="I58">
            <v>216068</v>
          </cell>
          <cell r="J58">
            <v>89880</v>
          </cell>
          <cell r="K58">
            <v>27967</v>
          </cell>
          <cell r="L58">
            <v>9890</v>
          </cell>
          <cell r="M58">
            <v>52023</v>
          </cell>
          <cell r="N58">
            <v>126188</v>
          </cell>
          <cell r="O58">
            <v>10381</v>
          </cell>
          <cell r="P58">
            <v>0</v>
          </cell>
          <cell r="Q58">
            <v>0</v>
          </cell>
          <cell r="R58">
            <v>16124392</v>
          </cell>
          <cell r="S58">
            <v>231317</v>
          </cell>
          <cell r="T58">
            <v>0</v>
          </cell>
          <cell r="U58">
            <v>16355709</v>
          </cell>
          <cell r="V58">
            <v>1427747831</v>
          </cell>
          <cell r="W58">
            <v>103264</v>
          </cell>
          <cell r="X58">
            <v>1427644567</v>
          </cell>
          <cell r="Y58">
            <v>1363304399</v>
          </cell>
          <cell r="Z58">
            <v>64340168</v>
          </cell>
          <cell r="AA58">
            <v>1427518379</v>
          </cell>
          <cell r="AB58">
            <v>126188</v>
          </cell>
        </row>
        <row r="59">
          <cell r="A59">
            <v>40391</v>
          </cell>
          <cell r="B59">
            <v>222591622</v>
          </cell>
          <cell r="C59">
            <v>725758918</v>
          </cell>
          <cell r="D59">
            <v>16971</v>
          </cell>
          <cell r="E59">
            <v>948367511</v>
          </cell>
          <cell r="F59">
            <v>474098761</v>
          </cell>
          <cell r="G59">
            <v>474098761</v>
          </cell>
          <cell r="H59">
            <v>0</v>
          </cell>
          <cell r="I59">
            <v>222134</v>
          </cell>
          <cell r="J59">
            <v>94273</v>
          </cell>
          <cell r="K59">
            <v>31468</v>
          </cell>
          <cell r="L59">
            <v>10044</v>
          </cell>
          <cell r="M59">
            <v>52761</v>
          </cell>
          <cell r="N59">
            <v>127861</v>
          </cell>
          <cell r="O59">
            <v>9501</v>
          </cell>
          <cell r="P59">
            <v>0</v>
          </cell>
          <cell r="Q59">
            <v>0</v>
          </cell>
          <cell r="R59">
            <v>15707287</v>
          </cell>
          <cell r="S59">
            <v>314191</v>
          </cell>
          <cell r="T59">
            <v>0</v>
          </cell>
          <cell r="U59">
            <v>16021478</v>
          </cell>
          <cell r="V59">
            <v>1438719385</v>
          </cell>
          <cell r="W59">
            <v>96352</v>
          </cell>
          <cell r="X59">
            <v>1438623033</v>
          </cell>
          <cell r="Y59">
            <v>1363304399</v>
          </cell>
          <cell r="Z59">
            <v>75318634</v>
          </cell>
          <cell r="AA59">
            <v>1438495172</v>
          </cell>
          <cell r="AB59">
            <v>127861</v>
          </cell>
        </row>
        <row r="60">
          <cell r="A60">
            <v>40422</v>
          </cell>
          <cell r="B60">
            <v>222801655</v>
          </cell>
          <cell r="C60">
            <v>726715761</v>
          </cell>
          <cell r="D60">
            <v>17053</v>
          </cell>
          <cell r="E60">
            <v>949534469</v>
          </cell>
          <cell r="F60">
            <v>478996688</v>
          </cell>
          <cell r="G60">
            <v>478996688</v>
          </cell>
          <cell r="H60">
            <v>0</v>
          </cell>
          <cell r="I60">
            <v>231493</v>
          </cell>
          <cell r="J60">
            <v>102125</v>
          </cell>
          <cell r="K60">
            <v>39126</v>
          </cell>
          <cell r="L60">
            <v>9937</v>
          </cell>
          <cell r="M60">
            <v>53062</v>
          </cell>
          <cell r="N60">
            <v>129368</v>
          </cell>
          <cell r="O60">
            <v>9501</v>
          </cell>
          <cell r="P60">
            <v>0</v>
          </cell>
          <cell r="Q60">
            <v>0</v>
          </cell>
          <cell r="R60">
            <v>15115496</v>
          </cell>
          <cell r="S60">
            <v>332678</v>
          </cell>
          <cell r="T60">
            <v>0</v>
          </cell>
          <cell r="U60">
            <v>15448174</v>
          </cell>
          <cell r="V60">
            <v>1444220325</v>
          </cell>
          <cell r="W60">
            <v>245307</v>
          </cell>
          <cell r="X60">
            <v>1443975018</v>
          </cell>
          <cell r="Y60">
            <v>1363304399</v>
          </cell>
          <cell r="Z60">
            <v>80670619</v>
          </cell>
          <cell r="AA60">
            <v>1443845650</v>
          </cell>
          <cell r="AB60">
            <v>129368</v>
          </cell>
        </row>
      </sheetData>
      <sheetData sheetId="8"/>
      <sheetData sheetId="9" refreshError="1">
        <row r="1">
          <cell r="A1" t="str">
            <v>DBF  RESERVE</v>
          </cell>
        </row>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cell r="AA2">
            <v>27</v>
          </cell>
          <cell r="AB2">
            <v>28</v>
          </cell>
        </row>
        <row r="3">
          <cell r="A3" t="str">
            <v>DATE</v>
          </cell>
          <cell r="B3" t="str">
            <v>INF</v>
          </cell>
          <cell r="C3" t="str">
            <v>RPU</v>
          </cell>
          <cell r="D3" t="str">
            <v>ETI</v>
          </cell>
          <cell r="E3" t="str">
            <v>Ordinary Insurance (for Basic policy)</v>
          </cell>
          <cell r="F3" t="str">
            <v xml:space="preserve">Group Insurance </v>
          </cell>
          <cell r="G3" t="str">
            <v>Group Insurance Life+ Other</v>
          </cell>
          <cell r="H3" t="str">
            <v>Group Health</v>
          </cell>
          <cell r="I3" t="str">
            <v>Riders</v>
          </cell>
          <cell r="J3" t="str">
            <v>Riders Life&amp; Other</v>
          </cell>
          <cell r="K3" t="str">
            <v>Riders Long Term</v>
          </cell>
          <cell r="L3" t="str">
            <v>Riders Accident</v>
          </cell>
          <cell r="M3" t="str">
            <v>Riders Other</v>
          </cell>
          <cell r="N3" t="str">
            <v>Riders Health</v>
          </cell>
          <cell r="O3" t="str">
            <v>PA</v>
          </cell>
          <cell r="P3" t="str">
            <v>Reinsurance</v>
          </cell>
          <cell r="Q3" t="str">
            <v>Outstanding Claim</v>
          </cell>
          <cell r="R3" t="str">
            <v>Matching</v>
          </cell>
          <cell r="S3" t="str">
            <v>Non Guarantee dividend</v>
          </cell>
          <cell r="T3" t="str">
            <v>BONUS</v>
          </cell>
          <cell r="U3" t="str">
            <v>Others</v>
          </cell>
          <cell r="V3" t="str">
            <v>TOTAL</v>
          </cell>
          <cell r="W3" t="str">
            <v>DEFER</v>
          </cell>
          <cell r="X3" t="str">
            <v>NET RESERVE</v>
          </cell>
          <cell r="Y3" t="str">
            <v>NET RESERVE AS OF LAST YEAR</v>
          </cell>
          <cell r="Z3" t="str">
            <v>NET RESERVE INCREASED</v>
          </cell>
          <cell r="AA3" t="str">
            <v>total Reserve life</v>
          </cell>
          <cell r="AB3" t="str">
            <v>total Reserve health</v>
          </cell>
        </row>
        <row r="4">
          <cell r="A4">
            <v>38718</v>
          </cell>
          <cell r="E4">
            <v>0</v>
          </cell>
          <cell r="U4">
            <v>0</v>
          </cell>
          <cell r="V4">
            <v>0</v>
          </cell>
          <cell r="X4">
            <v>0</v>
          </cell>
          <cell r="Z4">
            <v>0</v>
          </cell>
          <cell r="AA4">
            <v>0</v>
          </cell>
          <cell r="AB4">
            <v>0</v>
          </cell>
        </row>
        <row r="5">
          <cell r="A5">
            <v>38749</v>
          </cell>
          <cell r="E5">
            <v>0</v>
          </cell>
          <cell r="U5">
            <v>0</v>
          </cell>
          <cell r="V5">
            <v>0</v>
          </cell>
          <cell r="X5">
            <v>0</v>
          </cell>
          <cell r="Z5">
            <v>0</v>
          </cell>
          <cell r="AA5">
            <v>0</v>
          </cell>
          <cell r="AB5">
            <v>0</v>
          </cell>
        </row>
        <row r="6">
          <cell r="A6">
            <v>38777</v>
          </cell>
          <cell r="E6">
            <v>0</v>
          </cell>
          <cell r="U6">
            <v>0</v>
          </cell>
          <cell r="V6">
            <v>0</v>
          </cell>
          <cell r="X6">
            <v>0</v>
          </cell>
          <cell r="Z6">
            <v>0</v>
          </cell>
          <cell r="AA6">
            <v>0</v>
          </cell>
          <cell r="AB6">
            <v>0</v>
          </cell>
        </row>
        <row r="7">
          <cell r="A7">
            <v>38808</v>
          </cell>
          <cell r="E7">
            <v>0</v>
          </cell>
          <cell r="U7">
            <v>0</v>
          </cell>
          <cell r="V7">
            <v>0</v>
          </cell>
          <cell r="X7">
            <v>0</v>
          </cell>
          <cell r="Z7">
            <v>0</v>
          </cell>
          <cell r="AA7">
            <v>0</v>
          </cell>
          <cell r="AB7">
            <v>0</v>
          </cell>
        </row>
        <row r="8">
          <cell r="A8">
            <v>38838</v>
          </cell>
          <cell r="E8">
            <v>0</v>
          </cell>
          <cell r="U8">
            <v>0</v>
          </cell>
          <cell r="V8">
            <v>0</v>
          </cell>
          <cell r="X8">
            <v>0</v>
          </cell>
          <cell r="Z8">
            <v>0</v>
          </cell>
          <cell r="AA8">
            <v>0</v>
          </cell>
          <cell r="AB8">
            <v>0</v>
          </cell>
        </row>
        <row r="9">
          <cell r="A9">
            <v>38869</v>
          </cell>
          <cell r="E9">
            <v>0</v>
          </cell>
          <cell r="U9">
            <v>0</v>
          </cell>
          <cell r="V9">
            <v>0</v>
          </cell>
          <cell r="X9">
            <v>0</v>
          </cell>
          <cell r="Z9">
            <v>0</v>
          </cell>
          <cell r="AA9">
            <v>0</v>
          </cell>
          <cell r="AB9">
            <v>0</v>
          </cell>
        </row>
        <row r="10">
          <cell r="A10">
            <v>38899</v>
          </cell>
          <cell r="E10">
            <v>0</v>
          </cell>
          <cell r="U10">
            <v>0</v>
          </cell>
          <cell r="V10">
            <v>0</v>
          </cell>
          <cell r="X10">
            <v>0</v>
          </cell>
          <cell r="Z10">
            <v>0</v>
          </cell>
          <cell r="AA10">
            <v>0</v>
          </cell>
          <cell r="AB10">
            <v>0</v>
          </cell>
        </row>
        <row r="11">
          <cell r="A11">
            <v>38930</v>
          </cell>
          <cell r="E11">
            <v>0</v>
          </cell>
          <cell r="U11">
            <v>0</v>
          </cell>
          <cell r="V11">
            <v>0</v>
          </cell>
          <cell r="X11">
            <v>0</v>
          </cell>
          <cell r="Z11">
            <v>0</v>
          </cell>
          <cell r="AA11">
            <v>0</v>
          </cell>
          <cell r="AB11">
            <v>0</v>
          </cell>
        </row>
        <row r="12">
          <cell r="A12">
            <v>38961</v>
          </cell>
          <cell r="E12">
            <v>0</v>
          </cell>
          <cell r="U12">
            <v>0</v>
          </cell>
          <cell r="V12">
            <v>0</v>
          </cell>
          <cell r="X12">
            <v>0</v>
          </cell>
          <cell r="Z12">
            <v>0</v>
          </cell>
          <cell r="AA12">
            <v>0</v>
          </cell>
          <cell r="AB12">
            <v>0</v>
          </cell>
        </row>
        <row r="13">
          <cell r="A13">
            <v>38991</v>
          </cell>
          <cell r="E13">
            <v>0</v>
          </cell>
          <cell r="U13">
            <v>0</v>
          </cell>
          <cell r="V13">
            <v>0</v>
          </cell>
          <cell r="X13">
            <v>0</v>
          </cell>
          <cell r="Z13">
            <v>0</v>
          </cell>
          <cell r="AA13">
            <v>0</v>
          </cell>
          <cell r="AB13">
            <v>0</v>
          </cell>
        </row>
        <row r="14">
          <cell r="A14">
            <v>39022</v>
          </cell>
          <cell r="E14">
            <v>0</v>
          </cell>
          <cell r="U14">
            <v>0</v>
          </cell>
          <cell r="V14">
            <v>0</v>
          </cell>
          <cell r="X14">
            <v>0</v>
          </cell>
          <cell r="Z14">
            <v>0</v>
          </cell>
          <cell r="AA14">
            <v>0</v>
          </cell>
          <cell r="AB14">
            <v>0</v>
          </cell>
        </row>
        <row r="15">
          <cell r="A15">
            <v>39052</v>
          </cell>
          <cell r="E15">
            <v>0</v>
          </cell>
          <cell r="U15">
            <v>0</v>
          </cell>
          <cell r="V15">
            <v>0</v>
          </cell>
          <cell r="X15">
            <v>0</v>
          </cell>
          <cell r="Z15">
            <v>0</v>
          </cell>
          <cell r="AA15">
            <v>0</v>
          </cell>
          <cell r="AB15">
            <v>0</v>
          </cell>
        </row>
        <row r="16">
          <cell r="A16">
            <v>39083</v>
          </cell>
        </row>
        <row r="17">
          <cell r="A17">
            <v>39114</v>
          </cell>
        </row>
        <row r="18">
          <cell r="A18">
            <v>39142</v>
          </cell>
        </row>
        <row r="19">
          <cell r="A19">
            <v>39173</v>
          </cell>
        </row>
        <row r="20">
          <cell r="A20">
            <v>39203</v>
          </cell>
        </row>
        <row r="21">
          <cell r="A21">
            <v>39234</v>
          </cell>
        </row>
        <row r="22">
          <cell r="A22">
            <v>39264</v>
          </cell>
        </row>
        <row r="23">
          <cell r="A23">
            <v>39295</v>
          </cell>
        </row>
        <row r="24">
          <cell r="A24">
            <v>39326</v>
          </cell>
        </row>
        <row r="25">
          <cell r="A25">
            <v>39356</v>
          </cell>
        </row>
        <row r="26">
          <cell r="A26">
            <v>39387</v>
          </cell>
        </row>
        <row r="27">
          <cell r="A27">
            <v>39417</v>
          </cell>
        </row>
        <row r="28">
          <cell r="A28">
            <v>39448</v>
          </cell>
        </row>
        <row r="29">
          <cell r="A29">
            <v>39479</v>
          </cell>
        </row>
        <row r="30">
          <cell r="A30">
            <v>39508</v>
          </cell>
        </row>
        <row r="31">
          <cell r="A31">
            <v>39539</v>
          </cell>
        </row>
        <row r="32">
          <cell r="A32">
            <v>39569</v>
          </cell>
        </row>
        <row r="33">
          <cell r="A33">
            <v>39600</v>
          </cell>
        </row>
        <row r="34">
          <cell r="A34">
            <v>39630</v>
          </cell>
        </row>
        <row r="35">
          <cell r="A35">
            <v>39661</v>
          </cell>
        </row>
        <row r="36">
          <cell r="A36">
            <v>39692</v>
          </cell>
        </row>
        <row r="37">
          <cell r="A37">
            <v>39722</v>
          </cell>
        </row>
        <row r="38">
          <cell r="A38">
            <v>39753</v>
          </cell>
        </row>
        <row r="39">
          <cell r="A39">
            <v>39783</v>
          </cell>
        </row>
        <row r="40">
          <cell r="A40">
            <v>39814</v>
          </cell>
        </row>
        <row r="41">
          <cell r="A41">
            <v>39845</v>
          </cell>
        </row>
        <row r="42">
          <cell r="A42">
            <v>39873</v>
          </cell>
        </row>
        <row r="43">
          <cell r="A43">
            <v>39904</v>
          </cell>
        </row>
        <row r="44">
          <cell r="A44">
            <v>39934</v>
          </cell>
        </row>
        <row r="45">
          <cell r="A45">
            <v>39965</v>
          </cell>
        </row>
        <row r="46">
          <cell r="A46">
            <v>39995</v>
          </cell>
        </row>
        <row r="47">
          <cell r="A47">
            <v>40026</v>
          </cell>
        </row>
        <row r="48">
          <cell r="A48">
            <v>40057</v>
          </cell>
        </row>
        <row r="49">
          <cell r="A49">
            <v>40087</v>
          </cell>
        </row>
        <row r="50">
          <cell r="A50">
            <v>40118</v>
          </cell>
        </row>
        <row r="51">
          <cell r="A51">
            <v>40148</v>
          </cell>
          <cell r="B51">
            <v>0</v>
          </cell>
          <cell r="C51">
            <v>0</v>
          </cell>
          <cell r="D51">
            <v>0</v>
          </cell>
          <cell r="E51">
            <v>0</v>
          </cell>
          <cell r="F51">
            <v>548619</v>
          </cell>
          <cell r="G51">
            <v>140857</v>
          </cell>
          <cell r="H51">
            <v>407762</v>
          </cell>
          <cell r="I51">
            <v>0</v>
          </cell>
          <cell r="J51">
            <v>0</v>
          </cell>
          <cell r="K51">
            <v>0</v>
          </cell>
          <cell r="L51">
            <v>0</v>
          </cell>
          <cell r="M51">
            <v>0</v>
          </cell>
          <cell r="N51">
            <v>0</v>
          </cell>
          <cell r="O51">
            <v>0</v>
          </cell>
          <cell r="P51">
            <v>0</v>
          </cell>
          <cell r="Q51">
            <v>0</v>
          </cell>
          <cell r="R51">
            <v>0</v>
          </cell>
          <cell r="S51">
            <v>0</v>
          </cell>
          <cell r="T51">
            <v>0</v>
          </cell>
          <cell r="U51">
            <v>0</v>
          </cell>
          <cell r="V51">
            <v>548619</v>
          </cell>
          <cell r="W51">
            <v>0</v>
          </cell>
          <cell r="X51">
            <v>548619</v>
          </cell>
          <cell r="Y51">
            <v>0</v>
          </cell>
          <cell r="Z51">
            <v>548619</v>
          </cell>
          <cell r="AA51">
            <v>140857</v>
          </cell>
          <cell r="AB51">
            <v>407762</v>
          </cell>
        </row>
        <row r="52">
          <cell r="A52">
            <v>40179</v>
          </cell>
          <cell r="B52">
            <v>0</v>
          </cell>
          <cell r="C52">
            <v>0</v>
          </cell>
          <cell r="D52">
            <v>0</v>
          </cell>
          <cell r="E52">
            <v>0</v>
          </cell>
          <cell r="U52">
            <v>0</v>
          </cell>
          <cell r="V52">
            <v>0</v>
          </cell>
          <cell r="W52">
            <v>0</v>
          </cell>
          <cell r="X52">
            <v>0</v>
          </cell>
          <cell r="Y52">
            <v>548619</v>
          </cell>
          <cell r="Z52">
            <v>-548619</v>
          </cell>
          <cell r="AA52">
            <v>0</v>
          </cell>
          <cell r="AB52">
            <v>0</v>
          </cell>
        </row>
        <row r="53">
          <cell r="A53">
            <v>40210</v>
          </cell>
          <cell r="B53">
            <v>0</v>
          </cell>
          <cell r="C53">
            <v>0</v>
          </cell>
          <cell r="D53">
            <v>0</v>
          </cell>
          <cell r="E53">
            <v>0</v>
          </cell>
          <cell r="F53">
            <v>2018498</v>
          </cell>
          <cell r="G53">
            <v>515855</v>
          </cell>
          <cell r="H53">
            <v>1502643</v>
          </cell>
          <cell r="I53">
            <v>0</v>
          </cell>
          <cell r="J53">
            <v>0</v>
          </cell>
          <cell r="K53">
            <v>0</v>
          </cell>
          <cell r="L53">
            <v>0</v>
          </cell>
          <cell r="M53">
            <v>0</v>
          </cell>
          <cell r="N53">
            <v>0</v>
          </cell>
          <cell r="O53">
            <v>0</v>
          </cell>
          <cell r="P53">
            <v>0</v>
          </cell>
          <cell r="Q53">
            <v>0</v>
          </cell>
          <cell r="R53">
            <v>0</v>
          </cell>
          <cell r="S53">
            <v>0</v>
          </cell>
          <cell r="T53">
            <v>0</v>
          </cell>
          <cell r="U53">
            <v>0</v>
          </cell>
          <cell r="V53">
            <v>2018498</v>
          </cell>
          <cell r="W53">
            <v>0</v>
          </cell>
          <cell r="X53">
            <v>2018498</v>
          </cell>
          <cell r="Y53">
            <v>548619</v>
          </cell>
          <cell r="Z53">
            <v>1469879</v>
          </cell>
          <cell r="AA53">
            <v>515855</v>
          </cell>
          <cell r="AB53">
            <v>1502643</v>
          </cell>
        </row>
        <row r="54">
          <cell r="A54">
            <v>40238</v>
          </cell>
          <cell r="B54">
            <v>0</v>
          </cell>
          <cell r="C54">
            <v>0</v>
          </cell>
          <cell r="D54">
            <v>0</v>
          </cell>
          <cell r="E54">
            <v>0</v>
          </cell>
          <cell r="F54">
            <v>2704601</v>
          </cell>
          <cell r="G54">
            <v>679601</v>
          </cell>
          <cell r="H54">
            <v>2025000</v>
          </cell>
          <cell r="I54">
            <v>0</v>
          </cell>
          <cell r="J54">
            <v>0</v>
          </cell>
          <cell r="K54">
            <v>0</v>
          </cell>
          <cell r="L54">
            <v>0</v>
          </cell>
          <cell r="M54">
            <v>0</v>
          </cell>
          <cell r="N54">
            <v>0</v>
          </cell>
          <cell r="O54">
            <v>0</v>
          </cell>
          <cell r="P54">
            <v>0</v>
          </cell>
          <cell r="Q54">
            <v>0</v>
          </cell>
          <cell r="R54">
            <v>0</v>
          </cell>
          <cell r="S54">
            <v>0</v>
          </cell>
          <cell r="T54">
            <v>0</v>
          </cell>
          <cell r="U54">
            <v>0</v>
          </cell>
          <cell r="V54">
            <v>2704601</v>
          </cell>
          <cell r="W54">
            <v>0</v>
          </cell>
          <cell r="X54">
            <v>2704601</v>
          </cell>
          <cell r="Y54">
            <v>548619</v>
          </cell>
          <cell r="Z54">
            <v>2155982</v>
          </cell>
          <cell r="AA54">
            <v>679601</v>
          </cell>
          <cell r="AB54">
            <v>2025000</v>
          </cell>
        </row>
        <row r="55">
          <cell r="A55">
            <v>40269</v>
          </cell>
          <cell r="B55">
            <v>0</v>
          </cell>
          <cell r="C55">
            <v>0</v>
          </cell>
          <cell r="D55">
            <v>0</v>
          </cell>
          <cell r="E55">
            <v>0</v>
          </cell>
          <cell r="F55">
            <v>3407988</v>
          </cell>
          <cell r="G55">
            <v>849226</v>
          </cell>
          <cell r="H55">
            <v>2558762</v>
          </cell>
          <cell r="I55">
            <v>0</v>
          </cell>
          <cell r="J55">
            <v>0</v>
          </cell>
          <cell r="K55">
            <v>0</v>
          </cell>
          <cell r="L55">
            <v>0</v>
          </cell>
          <cell r="M55">
            <v>0</v>
          </cell>
          <cell r="N55">
            <v>0</v>
          </cell>
          <cell r="O55">
            <v>0</v>
          </cell>
          <cell r="P55">
            <v>0</v>
          </cell>
          <cell r="Q55">
            <v>0</v>
          </cell>
          <cell r="R55">
            <v>0</v>
          </cell>
          <cell r="S55">
            <v>0</v>
          </cell>
          <cell r="T55">
            <v>0</v>
          </cell>
          <cell r="U55">
            <v>0</v>
          </cell>
          <cell r="V55">
            <v>3407988</v>
          </cell>
          <cell r="W55">
            <v>0</v>
          </cell>
          <cell r="X55">
            <v>3407988</v>
          </cell>
          <cell r="Y55">
            <v>548619</v>
          </cell>
          <cell r="Z55">
            <v>2859369</v>
          </cell>
          <cell r="AA55">
            <v>849226</v>
          </cell>
          <cell r="AB55">
            <v>2558762</v>
          </cell>
        </row>
        <row r="56">
          <cell r="A56">
            <v>40299</v>
          </cell>
          <cell r="B56">
            <v>0</v>
          </cell>
          <cell r="C56">
            <v>0</v>
          </cell>
          <cell r="D56">
            <v>0</v>
          </cell>
          <cell r="E56">
            <v>0</v>
          </cell>
          <cell r="F56">
            <v>3784332</v>
          </cell>
          <cell r="G56">
            <v>940779</v>
          </cell>
          <cell r="H56">
            <v>2843553</v>
          </cell>
          <cell r="I56">
            <v>0</v>
          </cell>
          <cell r="J56">
            <v>0</v>
          </cell>
          <cell r="K56">
            <v>0</v>
          </cell>
          <cell r="L56">
            <v>0</v>
          </cell>
          <cell r="M56">
            <v>0</v>
          </cell>
          <cell r="N56">
            <v>0</v>
          </cell>
          <cell r="O56">
            <v>0</v>
          </cell>
          <cell r="P56">
            <v>0</v>
          </cell>
          <cell r="Q56">
            <v>0</v>
          </cell>
          <cell r="R56">
            <v>0</v>
          </cell>
          <cell r="S56">
            <v>0</v>
          </cell>
          <cell r="T56">
            <v>0</v>
          </cell>
          <cell r="U56">
            <v>0</v>
          </cell>
          <cell r="V56">
            <v>3784332</v>
          </cell>
          <cell r="W56">
            <v>0</v>
          </cell>
          <cell r="X56">
            <v>3784332</v>
          </cell>
          <cell r="Y56">
            <v>548619</v>
          </cell>
          <cell r="Z56">
            <v>3235713</v>
          </cell>
          <cell r="AA56">
            <v>940779</v>
          </cell>
          <cell r="AB56">
            <v>2843553</v>
          </cell>
        </row>
        <row r="57">
          <cell r="A57">
            <v>40330</v>
          </cell>
          <cell r="B57">
            <v>0</v>
          </cell>
          <cell r="C57">
            <v>0</v>
          </cell>
          <cell r="D57">
            <v>0</v>
          </cell>
          <cell r="E57">
            <v>0</v>
          </cell>
          <cell r="F57">
            <v>3982664</v>
          </cell>
          <cell r="G57">
            <v>986435</v>
          </cell>
          <cell r="H57">
            <v>2996229</v>
          </cell>
          <cell r="I57">
            <v>0</v>
          </cell>
          <cell r="J57">
            <v>0</v>
          </cell>
          <cell r="K57">
            <v>0</v>
          </cell>
          <cell r="L57">
            <v>0</v>
          </cell>
          <cell r="M57">
            <v>0</v>
          </cell>
          <cell r="N57">
            <v>0</v>
          </cell>
          <cell r="O57">
            <v>0</v>
          </cell>
          <cell r="P57">
            <v>0</v>
          </cell>
          <cell r="Q57">
            <v>0</v>
          </cell>
          <cell r="R57">
            <v>0</v>
          </cell>
          <cell r="S57">
            <v>0</v>
          </cell>
          <cell r="T57">
            <v>0</v>
          </cell>
          <cell r="U57">
            <v>0</v>
          </cell>
          <cell r="V57">
            <v>3982664</v>
          </cell>
          <cell r="W57">
            <v>0</v>
          </cell>
          <cell r="X57">
            <v>3982664</v>
          </cell>
          <cell r="Y57">
            <v>548619</v>
          </cell>
          <cell r="Z57">
            <v>3434045</v>
          </cell>
          <cell r="AA57">
            <v>986435</v>
          </cell>
          <cell r="AB57">
            <v>2996229</v>
          </cell>
        </row>
        <row r="58">
          <cell r="A58">
            <v>40360</v>
          </cell>
          <cell r="B58">
            <v>0</v>
          </cell>
          <cell r="C58">
            <v>0</v>
          </cell>
          <cell r="D58">
            <v>0</v>
          </cell>
          <cell r="E58">
            <v>0</v>
          </cell>
          <cell r="F58">
            <v>6657833</v>
          </cell>
          <cell r="G58">
            <v>1623442</v>
          </cell>
          <cell r="H58">
            <v>5034391</v>
          </cell>
          <cell r="I58">
            <v>0</v>
          </cell>
          <cell r="J58">
            <v>0</v>
          </cell>
          <cell r="K58">
            <v>0</v>
          </cell>
          <cell r="L58">
            <v>0</v>
          </cell>
          <cell r="M58">
            <v>0</v>
          </cell>
          <cell r="N58">
            <v>0</v>
          </cell>
          <cell r="O58">
            <v>0</v>
          </cell>
          <cell r="P58">
            <v>0</v>
          </cell>
          <cell r="Q58">
            <v>0</v>
          </cell>
          <cell r="R58">
            <v>0</v>
          </cell>
          <cell r="S58">
            <v>0</v>
          </cell>
          <cell r="T58">
            <v>0</v>
          </cell>
          <cell r="U58">
            <v>0</v>
          </cell>
          <cell r="V58">
            <v>6657833</v>
          </cell>
          <cell r="W58">
            <v>0</v>
          </cell>
          <cell r="X58">
            <v>6657833</v>
          </cell>
          <cell r="Y58">
            <v>548619</v>
          </cell>
          <cell r="Z58">
            <v>6109214</v>
          </cell>
          <cell r="AA58">
            <v>1623442</v>
          </cell>
          <cell r="AB58">
            <v>5034391</v>
          </cell>
        </row>
        <row r="59">
          <cell r="A59">
            <v>40391</v>
          </cell>
          <cell r="B59">
            <v>0</v>
          </cell>
          <cell r="C59">
            <v>0</v>
          </cell>
          <cell r="D59">
            <v>0</v>
          </cell>
          <cell r="E59">
            <v>0</v>
          </cell>
          <cell r="F59">
            <v>7902208</v>
          </cell>
          <cell r="G59">
            <v>1919738</v>
          </cell>
          <cell r="H59">
            <v>5982470</v>
          </cell>
          <cell r="I59">
            <v>0</v>
          </cell>
          <cell r="J59">
            <v>0</v>
          </cell>
          <cell r="K59">
            <v>0</v>
          </cell>
          <cell r="L59">
            <v>0</v>
          </cell>
          <cell r="M59">
            <v>0</v>
          </cell>
          <cell r="N59">
            <v>0</v>
          </cell>
          <cell r="O59">
            <v>0</v>
          </cell>
          <cell r="P59">
            <v>0</v>
          </cell>
          <cell r="Q59">
            <v>0</v>
          </cell>
          <cell r="R59">
            <v>0</v>
          </cell>
          <cell r="S59">
            <v>0</v>
          </cell>
          <cell r="T59">
            <v>0</v>
          </cell>
          <cell r="U59">
            <v>0</v>
          </cell>
          <cell r="V59">
            <v>7902208</v>
          </cell>
          <cell r="W59">
            <v>0</v>
          </cell>
          <cell r="X59">
            <v>7902208</v>
          </cell>
          <cell r="Y59">
            <v>548619</v>
          </cell>
          <cell r="Z59">
            <v>7353589</v>
          </cell>
          <cell r="AA59">
            <v>1919738</v>
          </cell>
          <cell r="AB59">
            <v>5982470</v>
          </cell>
        </row>
        <row r="60">
          <cell r="A60">
            <v>40422</v>
          </cell>
          <cell r="B60">
            <v>2875</v>
          </cell>
          <cell r="C60">
            <v>0</v>
          </cell>
          <cell r="D60">
            <v>0</v>
          </cell>
          <cell r="E60">
            <v>2875</v>
          </cell>
          <cell r="F60">
            <v>9271784</v>
          </cell>
          <cell r="G60">
            <v>2247024</v>
          </cell>
          <cell r="H60">
            <v>7024760</v>
          </cell>
          <cell r="I60">
            <v>806</v>
          </cell>
          <cell r="J60">
            <v>806</v>
          </cell>
          <cell r="K60">
            <v>0</v>
          </cell>
          <cell r="L60">
            <v>0</v>
          </cell>
          <cell r="M60">
            <v>806</v>
          </cell>
          <cell r="N60">
            <v>0</v>
          </cell>
          <cell r="O60">
            <v>0</v>
          </cell>
          <cell r="P60">
            <v>0</v>
          </cell>
          <cell r="Q60">
            <v>0</v>
          </cell>
          <cell r="R60">
            <v>0</v>
          </cell>
          <cell r="S60">
            <v>0</v>
          </cell>
          <cell r="T60">
            <v>0</v>
          </cell>
          <cell r="U60">
            <v>0</v>
          </cell>
          <cell r="V60">
            <v>9275465</v>
          </cell>
          <cell r="W60">
            <v>2875</v>
          </cell>
          <cell r="X60">
            <v>9272590</v>
          </cell>
          <cell r="Y60">
            <v>548619</v>
          </cell>
          <cell r="Z60">
            <v>8723971</v>
          </cell>
          <cell r="AA60">
            <v>2247830</v>
          </cell>
          <cell r="AB60">
            <v>7024760</v>
          </cell>
        </row>
      </sheetData>
      <sheetData sheetId="10" refreshError="1">
        <row r="1">
          <cell r="A1" t="str">
            <v>DBF  RESERVE</v>
          </cell>
        </row>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cell r="AA2">
            <v>27</v>
          </cell>
          <cell r="AB2">
            <v>28</v>
          </cell>
        </row>
        <row r="3">
          <cell r="A3" t="str">
            <v>DATE</v>
          </cell>
          <cell r="B3" t="str">
            <v>INF</v>
          </cell>
          <cell r="C3" t="str">
            <v>RPU</v>
          </cell>
          <cell r="D3" t="str">
            <v>ETI</v>
          </cell>
          <cell r="E3" t="str">
            <v>Ordinary Insurance (for Basic policy)</v>
          </cell>
          <cell r="F3" t="str">
            <v xml:space="preserve">Group Insurance </v>
          </cell>
          <cell r="G3" t="str">
            <v>Group Insurance Life+ Other</v>
          </cell>
          <cell r="H3" t="str">
            <v>Group Health</v>
          </cell>
          <cell r="I3" t="str">
            <v>Riders</v>
          </cell>
          <cell r="J3" t="str">
            <v>Riders Life&amp; Other</v>
          </cell>
          <cell r="K3" t="str">
            <v>Riders Long Term</v>
          </cell>
          <cell r="L3" t="str">
            <v>Riders Accident</v>
          </cell>
          <cell r="M3" t="str">
            <v>Riders Other</v>
          </cell>
          <cell r="N3" t="str">
            <v>Riders Health</v>
          </cell>
          <cell r="O3" t="str">
            <v>PA</v>
          </cell>
          <cell r="P3" t="str">
            <v>Reinsurance</v>
          </cell>
          <cell r="Q3" t="str">
            <v>Outstanding Claim</v>
          </cell>
          <cell r="R3" t="str">
            <v>Matching</v>
          </cell>
          <cell r="S3" t="str">
            <v>Non Guarantee dividend</v>
          </cell>
          <cell r="T3" t="str">
            <v>BONUS</v>
          </cell>
          <cell r="U3" t="str">
            <v>Others</v>
          </cell>
          <cell r="V3" t="str">
            <v>TOTAL</v>
          </cell>
          <cell r="W3" t="str">
            <v>DEFER</v>
          </cell>
          <cell r="X3" t="str">
            <v>NET RESERVE</v>
          </cell>
          <cell r="Y3" t="str">
            <v>NET RESERVE AS OF LAST YEAR</v>
          </cell>
          <cell r="Z3" t="str">
            <v>NET RESERVE INCREASED</v>
          </cell>
          <cell r="AA3" t="str">
            <v>total Reserve life</v>
          </cell>
          <cell r="AB3" t="str">
            <v>total Reserve health</v>
          </cell>
        </row>
        <row r="4">
          <cell r="A4">
            <v>38718</v>
          </cell>
          <cell r="E4">
            <v>0</v>
          </cell>
          <cell r="U4">
            <v>0</v>
          </cell>
          <cell r="V4">
            <v>0</v>
          </cell>
          <cell r="X4">
            <v>0</v>
          </cell>
          <cell r="Z4">
            <v>0</v>
          </cell>
          <cell r="AA4">
            <v>0</v>
          </cell>
          <cell r="AB4">
            <v>0</v>
          </cell>
        </row>
        <row r="5">
          <cell r="A5">
            <v>38749</v>
          </cell>
          <cell r="E5">
            <v>0</v>
          </cell>
          <cell r="U5">
            <v>0</v>
          </cell>
          <cell r="V5">
            <v>0</v>
          </cell>
          <cell r="X5">
            <v>0</v>
          </cell>
          <cell r="Z5">
            <v>0</v>
          </cell>
          <cell r="AA5">
            <v>0</v>
          </cell>
          <cell r="AB5">
            <v>0</v>
          </cell>
        </row>
        <row r="6">
          <cell r="A6">
            <v>38777</v>
          </cell>
          <cell r="E6">
            <v>0</v>
          </cell>
          <cell r="U6">
            <v>0</v>
          </cell>
          <cell r="V6">
            <v>0</v>
          </cell>
          <cell r="X6">
            <v>0</v>
          </cell>
          <cell r="Z6">
            <v>0</v>
          </cell>
          <cell r="AA6">
            <v>0</v>
          </cell>
          <cell r="AB6">
            <v>0</v>
          </cell>
        </row>
        <row r="7">
          <cell r="A7">
            <v>38808</v>
          </cell>
          <cell r="E7">
            <v>0</v>
          </cell>
          <cell r="U7">
            <v>0</v>
          </cell>
          <cell r="V7">
            <v>0</v>
          </cell>
          <cell r="X7">
            <v>0</v>
          </cell>
          <cell r="Z7">
            <v>0</v>
          </cell>
          <cell r="AA7">
            <v>0</v>
          </cell>
          <cell r="AB7">
            <v>0</v>
          </cell>
        </row>
        <row r="8">
          <cell r="A8">
            <v>38838</v>
          </cell>
          <cell r="E8">
            <v>0</v>
          </cell>
          <cell r="U8">
            <v>0</v>
          </cell>
          <cell r="V8">
            <v>0</v>
          </cell>
          <cell r="X8">
            <v>0</v>
          </cell>
          <cell r="Z8">
            <v>0</v>
          </cell>
          <cell r="AA8">
            <v>0</v>
          </cell>
          <cell r="AB8">
            <v>0</v>
          </cell>
        </row>
        <row r="9">
          <cell r="A9">
            <v>38869</v>
          </cell>
          <cell r="E9">
            <v>0</v>
          </cell>
          <cell r="U9">
            <v>0</v>
          </cell>
          <cell r="V9">
            <v>0</v>
          </cell>
          <cell r="X9">
            <v>0</v>
          </cell>
          <cell r="Z9">
            <v>0</v>
          </cell>
          <cell r="AA9">
            <v>0</v>
          </cell>
          <cell r="AB9">
            <v>0</v>
          </cell>
        </row>
        <row r="10">
          <cell r="A10">
            <v>38899</v>
          </cell>
          <cell r="E10">
            <v>0</v>
          </cell>
          <cell r="U10">
            <v>0</v>
          </cell>
          <cell r="V10">
            <v>0</v>
          </cell>
          <cell r="X10">
            <v>0</v>
          </cell>
          <cell r="Z10">
            <v>0</v>
          </cell>
          <cell r="AA10">
            <v>0</v>
          </cell>
          <cell r="AB10">
            <v>0</v>
          </cell>
        </row>
        <row r="11">
          <cell r="A11">
            <v>38930</v>
          </cell>
          <cell r="E11">
            <v>0</v>
          </cell>
          <cell r="U11">
            <v>0</v>
          </cell>
          <cell r="V11">
            <v>0</v>
          </cell>
          <cell r="X11">
            <v>0</v>
          </cell>
          <cell r="Z11">
            <v>0</v>
          </cell>
          <cell r="AA11">
            <v>0</v>
          </cell>
          <cell r="AB11">
            <v>0</v>
          </cell>
        </row>
        <row r="12">
          <cell r="A12">
            <v>38961</v>
          </cell>
          <cell r="E12">
            <v>0</v>
          </cell>
          <cell r="U12">
            <v>0</v>
          </cell>
          <cell r="V12">
            <v>0</v>
          </cell>
          <cell r="X12">
            <v>0</v>
          </cell>
          <cell r="Z12">
            <v>0</v>
          </cell>
          <cell r="AA12">
            <v>0</v>
          </cell>
          <cell r="AB12">
            <v>0</v>
          </cell>
        </row>
        <row r="13">
          <cell r="A13">
            <v>38991</v>
          </cell>
          <cell r="E13">
            <v>0</v>
          </cell>
          <cell r="U13">
            <v>0</v>
          </cell>
          <cell r="V13">
            <v>0</v>
          </cell>
          <cell r="X13">
            <v>0</v>
          </cell>
          <cell r="Z13">
            <v>0</v>
          </cell>
          <cell r="AA13">
            <v>0</v>
          </cell>
          <cell r="AB13">
            <v>0</v>
          </cell>
        </row>
        <row r="14">
          <cell r="A14">
            <v>39022</v>
          </cell>
          <cell r="E14">
            <v>0</v>
          </cell>
          <cell r="U14">
            <v>0</v>
          </cell>
          <cell r="V14">
            <v>0</v>
          </cell>
          <cell r="X14">
            <v>0</v>
          </cell>
          <cell r="Z14">
            <v>0</v>
          </cell>
          <cell r="AA14">
            <v>0</v>
          </cell>
          <cell r="AB14">
            <v>0</v>
          </cell>
        </row>
        <row r="15">
          <cell r="A15">
            <v>39052</v>
          </cell>
          <cell r="E15">
            <v>0</v>
          </cell>
          <cell r="U15">
            <v>0</v>
          </cell>
          <cell r="V15">
            <v>0</v>
          </cell>
          <cell r="X15">
            <v>0</v>
          </cell>
          <cell r="Z15">
            <v>0</v>
          </cell>
          <cell r="AA15">
            <v>0</v>
          </cell>
          <cell r="AB15">
            <v>0</v>
          </cell>
        </row>
        <row r="16">
          <cell r="A16">
            <v>39083</v>
          </cell>
        </row>
        <row r="17">
          <cell r="A17">
            <v>39114</v>
          </cell>
        </row>
        <row r="18">
          <cell r="A18">
            <v>39142</v>
          </cell>
        </row>
        <row r="19">
          <cell r="A19">
            <v>39173</v>
          </cell>
        </row>
        <row r="20">
          <cell r="A20">
            <v>39203</v>
          </cell>
        </row>
        <row r="21">
          <cell r="A21">
            <v>39234</v>
          </cell>
        </row>
        <row r="22">
          <cell r="A22">
            <v>39264</v>
          </cell>
        </row>
        <row r="23">
          <cell r="A23">
            <v>39295</v>
          </cell>
        </row>
        <row r="24">
          <cell r="A24">
            <v>39326</v>
          </cell>
        </row>
        <row r="25">
          <cell r="A25">
            <v>39356</v>
          </cell>
        </row>
        <row r="26">
          <cell r="A26">
            <v>39387</v>
          </cell>
        </row>
        <row r="27">
          <cell r="A27">
            <v>39417</v>
          </cell>
        </row>
        <row r="28">
          <cell r="A28">
            <v>39448</v>
          </cell>
        </row>
        <row r="29">
          <cell r="A29">
            <v>39479</v>
          </cell>
        </row>
        <row r="30">
          <cell r="A30">
            <v>39508</v>
          </cell>
        </row>
        <row r="31">
          <cell r="A31">
            <v>39539</v>
          </cell>
        </row>
        <row r="32">
          <cell r="A32">
            <v>39569</v>
          </cell>
        </row>
        <row r="33">
          <cell r="A33">
            <v>39600</v>
          </cell>
        </row>
        <row r="34">
          <cell r="A34">
            <v>39630</v>
          </cell>
        </row>
        <row r="35">
          <cell r="A35">
            <v>39661</v>
          </cell>
        </row>
        <row r="36">
          <cell r="A36">
            <v>39692</v>
          </cell>
        </row>
        <row r="37">
          <cell r="A37">
            <v>39722</v>
          </cell>
        </row>
        <row r="38">
          <cell r="A38">
            <v>39753</v>
          </cell>
        </row>
        <row r="39">
          <cell r="A39">
            <v>39783</v>
          </cell>
        </row>
        <row r="40">
          <cell r="A40">
            <v>39814</v>
          </cell>
        </row>
        <row r="41">
          <cell r="A41">
            <v>39845</v>
          </cell>
        </row>
        <row r="42">
          <cell r="A42">
            <v>39873</v>
          </cell>
        </row>
        <row r="43">
          <cell r="A43">
            <v>39904</v>
          </cell>
        </row>
        <row r="44">
          <cell r="A44">
            <v>39934</v>
          </cell>
        </row>
        <row r="45">
          <cell r="A45">
            <v>39965</v>
          </cell>
        </row>
        <row r="46">
          <cell r="A46">
            <v>39995</v>
          </cell>
        </row>
        <row r="47">
          <cell r="A47">
            <v>40026</v>
          </cell>
        </row>
        <row r="48">
          <cell r="A48">
            <v>40057</v>
          </cell>
        </row>
        <row r="49">
          <cell r="A49">
            <v>40087</v>
          </cell>
        </row>
        <row r="50">
          <cell r="A50">
            <v>40118</v>
          </cell>
        </row>
        <row r="51">
          <cell r="A51">
            <v>40148</v>
          </cell>
          <cell r="B51">
            <v>0</v>
          </cell>
          <cell r="C51">
            <v>0</v>
          </cell>
          <cell r="D51">
            <v>0</v>
          </cell>
          <cell r="E51">
            <v>0</v>
          </cell>
          <cell r="F51">
            <v>0</v>
          </cell>
          <cell r="G51">
            <v>0</v>
          </cell>
          <cell r="H51">
            <v>0</v>
          </cell>
          <cell r="I51">
            <v>0</v>
          </cell>
          <cell r="J51">
            <v>0</v>
          </cell>
          <cell r="K51">
            <v>0</v>
          </cell>
          <cell r="L51">
            <v>0</v>
          </cell>
          <cell r="M51">
            <v>0</v>
          </cell>
          <cell r="N51">
            <v>0</v>
          </cell>
          <cell r="O51">
            <v>0</v>
          </cell>
          <cell r="P51">
            <v>0</v>
          </cell>
          <cell r="Q51">
            <v>0</v>
          </cell>
          <cell r="R51">
            <v>0</v>
          </cell>
          <cell r="S51">
            <v>0</v>
          </cell>
          <cell r="T51">
            <v>0</v>
          </cell>
          <cell r="U51">
            <v>0</v>
          </cell>
          <cell r="V51">
            <v>0</v>
          </cell>
          <cell r="W51">
            <v>0</v>
          </cell>
          <cell r="X51">
            <v>0</v>
          </cell>
          <cell r="Y51">
            <v>0</v>
          </cell>
          <cell r="Z51">
            <v>0</v>
          </cell>
          <cell r="AA51">
            <v>0</v>
          </cell>
          <cell r="AB51">
            <v>0</v>
          </cell>
        </row>
        <row r="52">
          <cell r="A52">
            <v>40179</v>
          </cell>
          <cell r="B52">
            <v>0</v>
          </cell>
          <cell r="C52">
            <v>0</v>
          </cell>
          <cell r="D52">
            <v>0</v>
          </cell>
          <cell r="E52">
            <v>0</v>
          </cell>
          <cell r="F52">
            <v>0</v>
          </cell>
          <cell r="G52">
            <v>0</v>
          </cell>
          <cell r="H52">
            <v>0</v>
          </cell>
          <cell r="I52">
            <v>0</v>
          </cell>
          <cell r="J52">
            <v>0</v>
          </cell>
          <cell r="K52">
            <v>0</v>
          </cell>
          <cell r="L52">
            <v>0</v>
          </cell>
          <cell r="M52">
            <v>0</v>
          </cell>
          <cell r="N52">
            <v>0</v>
          </cell>
          <cell r="O52">
            <v>0</v>
          </cell>
          <cell r="P52">
            <v>0</v>
          </cell>
          <cell r="Q52">
            <v>0</v>
          </cell>
          <cell r="R52">
            <v>0</v>
          </cell>
          <cell r="S52">
            <v>0</v>
          </cell>
          <cell r="T52">
            <v>0</v>
          </cell>
          <cell r="U52">
            <v>0</v>
          </cell>
          <cell r="V52">
            <v>0</v>
          </cell>
          <cell r="W52">
            <v>0</v>
          </cell>
          <cell r="X52">
            <v>0</v>
          </cell>
          <cell r="Y52">
            <v>0</v>
          </cell>
          <cell r="Z52">
            <v>0</v>
          </cell>
          <cell r="AA52">
            <v>0</v>
          </cell>
          <cell r="AB52">
            <v>0</v>
          </cell>
        </row>
        <row r="53">
          <cell r="A53">
            <v>40210</v>
          </cell>
          <cell r="B53">
            <v>0</v>
          </cell>
          <cell r="C53">
            <v>0</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cell r="T53">
            <v>0</v>
          </cell>
          <cell r="U53">
            <v>0</v>
          </cell>
          <cell r="V53">
            <v>0</v>
          </cell>
          <cell r="W53">
            <v>0</v>
          </cell>
          <cell r="X53">
            <v>0</v>
          </cell>
          <cell r="Y53">
            <v>0</v>
          </cell>
          <cell r="Z53">
            <v>0</v>
          </cell>
          <cell r="AA53">
            <v>0</v>
          </cell>
          <cell r="AB53">
            <v>0</v>
          </cell>
        </row>
        <row r="54">
          <cell r="A54">
            <v>40238</v>
          </cell>
          <cell r="B54">
            <v>0</v>
          </cell>
          <cell r="C54">
            <v>0</v>
          </cell>
          <cell r="D54">
            <v>0</v>
          </cell>
          <cell r="E54">
            <v>0</v>
          </cell>
          <cell r="F54">
            <v>0</v>
          </cell>
          <cell r="G54">
            <v>0</v>
          </cell>
          <cell r="H54">
            <v>0</v>
          </cell>
          <cell r="I54">
            <v>0</v>
          </cell>
          <cell r="J54">
            <v>0</v>
          </cell>
          <cell r="K54">
            <v>0</v>
          </cell>
          <cell r="L54">
            <v>0</v>
          </cell>
          <cell r="M54">
            <v>0</v>
          </cell>
          <cell r="N54">
            <v>0</v>
          </cell>
          <cell r="O54">
            <v>0</v>
          </cell>
          <cell r="P54">
            <v>0</v>
          </cell>
          <cell r="Q54">
            <v>0</v>
          </cell>
          <cell r="R54">
            <v>0</v>
          </cell>
          <cell r="S54">
            <v>0</v>
          </cell>
          <cell r="T54">
            <v>0</v>
          </cell>
          <cell r="U54">
            <v>0</v>
          </cell>
          <cell r="V54">
            <v>0</v>
          </cell>
          <cell r="W54">
            <v>0</v>
          </cell>
          <cell r="X54">
            <v>0</v>
          </cell>
          <cell r="Y54">
            <v>0</v>
          </cell>
          <cell r="Z54">
            <v>0</v>
          </cell>
          <cell r="AA54">
            <v>0</v>
          </cell>
          <cell r="AB54">
            <v>0</v>
          </cell>
        </row>
        <row r="55">
          <cell r="A55">
            <v>40269</v>
          </cell>
          <cell r="B55">
            <v>0</v>
          </cell>
          <cell r="C55">
            <v>0</v>
          </cell>
          <cell r="D55">
            <v>0</v>
          </cell>
          <cell r="E55">
            <v>0</v>
          </cell>
          <cell r="F55">
            <v>0</v>
          </cell>
          <cell r="G55">
            <v>0</v>
          </cell>
          <cell r="H55">
            <v>0</v>
          </cell>
          <cell r="I55">
            <v>0</v>
          </cell>
          <cell r="J55">
            <v>0</v>
          </cell>
          <cell r="K55">
            <v>0</v>
          </cell>
          <cell r="L55">
            <v>0</v>
          </cell>
          <cell r="M55">
            <v>0</v>
          </cell>
          <cell r="N55">
            <v>0</v>
          </cell>
          <cell r="O55">
            <v>0</v>
          </cell>
          <cell r="P55">
            <v>0</v>
          </cell>
          <cell r="Q55">
            <v>0</v>
          </cell>
          <cell r="R55">
            <v>0</v>
          </cell>
          <cell r="S55">
            <v>0</v>
          </cell>
          <cell r="T55">
            <v>0</v>
          </cell>
          <cell r="U55">
            <v>0</v>
          </cell>
          <cell r="V55">
            <v>0</v>
          </cell>
          <cell r="W55">
            <v>0</v>
          </cell>
          <cell r="X55">
            <v>0</v>
          </cell>
          <cell r="Y55">
            <v>0</v>
          </cell>
          <cell r="Z55">
            <v>0</v>
          </cell>
          <cell r="AA55">
            <v>0</v>
          </cell>
          <cell r="AB55">
            <v>0</v>
          </cell>
        </row>
        <row r="56">
          <cell r="A56">
            <v>40299</v>
          </cell>
          <cell r="B56">
            <v>0</v>
          </cell>
          <cell r="C56">
            <v>0</v>
          </cell>
          <cell r="D56">
            <v>0</v>
          </cell>
          <cell r="E56">
            <v>0</v>
          </cell>
          <cell r="F56">
            <v>0</v>
          </cell>
          <cell r="G56">
            <v>0</v>
          </cell>
          <cell r="H56">
            <v>0</v>
          </cell>
          <cell r="I56">
            <v>0</v>
          </cell>
          <cell r="J56">
            <v>0</v>
          </cell>
          <cell r="K56">
            <v>0</v>
          </cell>
          <cell r="L56">
            <v>0</v>
          </cell>
          <cell r="M56">
            <v>0</v>
          </cell>
          <cell r="N56">
            <v>0</v>
          </cell>
          <cell r="O56">
            <v>0</v>
          </cell>
          <cell r="P56">
            <v>0</v>
          </cell>
          <cell r="Q56">
            <v>0</v>
          </cell>
          <cell r="R56">
            <v>0</v>
          </cell>
          <cell r="S56">
            <v>0</v>
          </cell>
          <cell r="T56">
            <v>0</v>
          </cell>
          <cell r="U56">
            <v>0</v>
          </cell>
          <cell r="V56">
            <v>0</v>
          </cell>
          <cell r="W56">
            <v>0</v>
          </cell>
          <cell r="X56">
            <v>0</v>
          </cell>
          <cell r="Y56">
            <v>0</v>
          </cell>
          <cell r="Z56">
            <v>0</v>
          </cell>
          <cell r="AA56">
            <v>0</v>
          </cell>
          <cell r="AB56">
            <v>0</v>
          </cell>
        </row>
        <row r="57">
          <cell r="A57">
            <v>40330</v>
          </cell>
          <cell r="B57">
            <v>0</v>
          </cell>
          <cell r="C57">
            <v>0</v>
          </cell>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cell r="T57">
            <v>0</v>
          </cell>
          <cell r="U57">
            <v>0</v>
          </cell>
          <cell r="V57">
            <v>0</v>
          </cell>
          <cell r="W57">
            <v>0</v>
          </cell>
          <cell r="X57">
            <v>0</v>
          </cell>
          <cell r="Y57">
            <v>0</v>
          </cell>
          <cell r="Z57">
            <v>0</v>
          </cell>
          <cell r="AA57">
            <v>0</v>
          </cell>
          <cell r="AB57">
            <v>0</v>
          </cell>
        </row>
        <row r="58">
          <cell r="A58">
            <v>40360</v>
          </cell>
          <cell r="B58">
            <v>0</v>
          </cell>
          <cell r="C58">
            <v>0</v>
          </cell>
          <cell r="D58">
            <v>0</v>
          </cell>
          <cell r="E58">
            <v>0</v>
          </cell>
          <cell r="F58">
            <v>0</v>
          </cell>
          <cell r="G58">
            <v>0</v>
          </cell>
          <cell r="H58">
            <v>0</v>
          </cell>
          <cell r="I58">
            <v>0</v>
          </cell>
          <cell r="J58">
            <v>0</v>
          </cell>
          <cell r="K58">
            <v>0</v>
          </cell>
          <cell r="L58">
            <v>0</v>
          </cell>
          <cell r="M58">
            <v>0</v>
          </cell>
          <cell r="N58">
            <v>0</v>
          </cell>
          <cell r="O58">
            <v>0</v>
          </cell>
          <cell r="P58">
            <v>0</v>
          </cell>
          <cell r="Q58">
            <v>0</v>
          </cell>
          <cell r="R58">
            <v>0</v>
          </cell>
          <cell r="S58">
            <v>0</v>
          </cell>
          <cell r="T58">
            <v>0</v>
          </cell>
          <cell r="U58">
            <v>0</v>
          </cell>
          <cell r="V58">
            <v>0</v>
          </cell>
          <cell r="W58">
            <v>0</v>
          </cell>
          <cell r="X58">
            <v>0</v>
          </cell>
          <cell r="Y58">
            <v>0</v>
          </cell>
          <cell r="Z58">
            <v>0</v>
          </cell>
          <cell r="AA58">
            <v>0</v>
          </cell>
          <cell r="AB58">
            <v>0</v>
          </cell>
        </row>
        <row r="59">
          <cell r="A59">
            <v>40391</v>
          </cell>
          <cell r="B59">
            <v>0</v>
          </cell>
          <cell r="C59">
            <v>0</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cell r="T59">
            <v>0</v>
          </cell>
          <cell r="U59">
            <v>0</v>
          </cell>
          <cell r="V59">
            <v>0</v>
          </cell>
          <cell r="W59">
            <v>0</v>
          </cell>
          <cell r="X59">
            <v>0</v>
          </cell>
          <cell r="Y59">
            <v>0</v>
          </cell>
          <cell r="Z59">
            <v>0</v>
          </cell>
          <cell r="AA59">
            <v>0</v>
          </cell>
          <cell r="AB59">
            <v>0</v>
          </cell>
        </row>
        <row r="60">
          <cell r="A60">
            <v>40422</v>
          </cell>
          <cell r="B60">
            <v>0</v>
          </cell>
          <cell r="C60">
            <v>0</v>
          </cell>
          <cell r="D60">
            <v>0</v>
          </cell>
          <cell r="E60">
            <v>0</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0</v>
          </cell>
          <cell r="X60">
            <v>0</v>
          </cell>
          <cell r="Y60">
            <v>0</v>
          </cell>
          <cell r="Z60">
            <v>0</v>
          </cell>
          <cell r="AA60">
            <v>0</v>
          </cell>
          <cell r="AB60">
            <v>0</v>
          </cell>
        </row>
      </sheetData>
      <sheetData sheetId="11" refreshError="1">
        <row r="1">
          <cell r="A1" t="str">
            <v>DBF  RESERVE</v>
          </cell>
        </row>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cell r="AA2">
            <v>27</v>
          </cell>
          <cell r="AB2">
            <v>28</v>
          </cell>
        </row>
        <row r="3">
          <cell r="A3" t="str">
            <v>DATE</v>
          </cell>
          <cell r="B3" t="str">
            <v>INF</v>
          </cell>
          <cell r="C3" t="str">
            <v>RPU</v>
          </cell>
          <cell r="D3" t="str">
            <v>ETI</v>
          </cell>
          <cell r="E3" t="str">
            <v>Ordinary Insurance (for Basic policy)</v>
          </cell>
          <cell r="F3" t="str">
            <v xml:space="preserve">Group Insurance </v>
          </cell>
          <cell r="G3" t="str">
            <v>Group Insurance Life+ Other</v>
          </cell>
          <cell r="H3" t="str">
            <v>Group Health</v>
          </cell>
          <cell r="I3" t="str">
            <v>Riders</v>
          </cell>
          <cell r="J3" t="str">
            <v>Riders Life&amp; Other</v>
          </cell>
          <cell r="K3" t="str">
            <v>Riders Long Term</v>
          </cell>
          <cell r="L3" t="str">
            <v>Riders Accident</v>
          </cell>
          <cell r="M3" t="str">
            <v>Riders Other</v>
          </cell>
          <cell r="N3" t="str">
            <v>Riders Health</v>
          </cell>
          <cell r="O3" t="str">
            <v>PA</v>
          </cell>
          <cell r="P3" t="str">
            <v>Reinsurance</v>
          </cell>
          <cell r="Q3" t="str">
            <v>Outstanding Claim</v>
          </cell>
          <cell r="R3" t="str">
            <v>Matching</v>
          </cell>
          <cell r="S3" t="str">
            <v>Non Guarantee dividend</v>
          </cell>
          <cell r="T3" t="str">
            <v>BONUS</v>
          </cell>
          <cell r="U3" t="str">
            <v>Others</v>
          </cell>
          <cell r="V3" t="str">
            <v>TOTAL</v>
          </cell>
          <cell r="W3" t="str">
            <v>DEFER</v>
          </cell>
          <cell r="X3" t="str">
            <v>NET RESERVE</v>
          </cell>
          <cell r="Y3" t="str">
            <v>NET RESERVE AS OF LAST YEAR</v>
          </cell>
          <cell r="Z3" t="str">
            <v>NET RESERVE INCREASED</v>
          </cell>
          <cell r="AA3" t="str">
            <v>total Reserve life</v>
          </cell>
          <cell r="AB3" t="str">
            <v>total Reserve health</v>
          </cell>
        </row>
        <row r="4">
          <cell r="A4">
            <v>38718</v>
          </cell>
          <cell r="E4">
            <v>0</v>
          </cell>
          <cell r="U4">
            <v>0</v>
          </cell>
          <cell r="V4">
            <v>0</v>
          </cell>
          <cell r="X4">
            <v>0</v>
          </cell>
          <cell r="Z4">
            <v>0</v>
          </cell>
          <cell r="AA4">
            <v>0</v>
          </cell>
          <cell r="AB4">
            <v>0</v>
          </cell>
        </row>
        <row r="5">
          <cell r="A5">
            <v>38749</v>
          </cell>
          <cell r="E5">
            <v>0</v>
          </cell>
          <cell r="U5">
            <v>0</v>
          </cell>
          <cell r="V5">
            <v>0</v>
          </cell>
          <cell r="X5">
            <v>0</v>
          </cell>
          <cell r="Z5">
            <v>0</v>
          </cell>
          <cell r="AA5">
            <v>0</v>
          </cell>
          <cell r="AB5">
            <v>0</v>
          </cell>
        </row>
        <row r="6">
          <cell r="A6">
            <v>38777</v>
          </cell>
          <cell r="E6">
            <v>0</v>
          </cell>
          <cell r="U6">
            <v>0</v>
          </cell>
          <cell r="V6">
            <v>0</v>
          </cell>
          <cell r="X6">
            <v>0</v>
          </cell>
          <cell r="Z6">
            <v>0</v>
          </cell>
          <cell r="AA6">
            <v>0</v>
          </cell>
          <cell r="AB6">
            <v>0</v>
          </cell>
        </row>
        <row r="7">
          <cell r="A7">
            <v>38808</v>
          </cell>
          <cell r="E7">
            <v>0</v>
          </cell>
          <cell r="U7">
            <v>0</v>
          </cell>
          <cell r="V7">
            <v>0</v>
          </cell>
          <cell r="X7">
            <v>0</v>
          </cell>
          <cell r="Z7">
            <v>0</v>
          </cell>
          <cell r="AA7">
            <v>0</v>
          </cell>
          <cell r="AB7">
            <v>0</v>
          </cell>
        </row>
        <row r="8">
          <cell r="A8">
            <v>38838</v>
          </cell>
          <cell r="E8">
            <v>0</v>
          </cell>
          <cell r="U8">
            <v>0</v>
          </cell>
          <cell r="V8">
            <v>0</v>
          </cell>
          <cell r="X8">
            <v>0</v>
          </cell>
          <cell r="Z8">
            <v>0</v>
          </cell>
          <cell r="AA8">
            <v>0</v>
          </cell>
          <cell r="AB8">
            <v>0</v>
          </cell>
        </row>
        <row r="9">
          <cell r="A9">
            <v>38869</v>
          </cell>
          <cell r="E9">
            <v>0</v>
          </cell>
          <cell r="U9">
            <v>0</v>
          </cell>
          <cell r="V9">
            <v>0</v>
          </cell>
          <cell r="X9">
            <v>0</v>
          </cell>
          <cell r="Z9">
            <v>0</v>
          </cell>
          <cell r="AA9">
            <v>0</v>
          </cell>
          <cell r="AB9">
            <v>0</v>
          </cell>
        </row>
        <row r="10">
          <cell r="A10">
            <v>38899</v>
          </cell>
          <cell r="E10">
            <v>0</v>
          </cell>
          <cell r="U10">
            <v>0</v>
          </cell>
          <cell r="V10">
            <v>0</v>
          </cell>
          <cell r="X10">
            <v>0</v>
          </cell>
          <cell r="Z10">
            <v>0</v>
          </cell>
          <cell r="AA10">
            <v>0</v>
          </cell>
          <cell r="AB10">
            <v>0</v>
          </cell>
        </row>
        <row r="11">
          <cell r="A11">
            <v>38930</v>
          </cell>
          <cell r="E11">
            <v>0</v>
          </cell>
          <cell r="U11">
            <v>0</v>
          </cell>
          <cell r="V11">
            <v>0</v>
          </cell>
          <cell r="X11">
            <v>0</v>
          </cell>
          <cell r="Z11">
            <v>0</v>
          </cell>
          <cell r="AA11">
            <v>0</v>
          </cell>
          <cell r="AB11">
            <v>0</v>
          </cell>
        </row>
        <row r="12">
          <cell r="A12">
            <v>38961</v>
          </cell>
          <cell r="E12">
            <v>0</v>
          </cell>
          <cell r="U12">
            <v>0</v>
          </cell>
          <cell r="V12">
            <v>0</v>
          </cell>
          <cell r="X12">
            <v>0</v>
          </cell>
          <cell r="Z12">
            <v>0</v>
          </cell>
          <cell r="AA12">
            <v>0</v>
          </cell>
          <cell r="AB12">
            <v>0</v>
          </cell>
        </row>
        <row r="13">
          <cell r="A13">
            <v>38991</v>
          </cell>
          <cell r="E13">
            <v>0</v>
          </cell>
          <cell r="U13">
            <v>0</v>
          </cell>
          <cell r="V13">
            <v>0</v>
          </cell>
          <cell r="X13">
            <v>0</v>
          </cell>
          <cell r="Z13">
            <v>0</v>
          </cell>
          <cell r="AA13">
            <v>0</v>
          </cell>
          <cell r="AB13">
            <v>0</v>
          </cell>
        </row>
        <row r="14">
          <cell r="A14">
            <v>39022</v>
          </cell>
          <cell r="E14">
            <v>0</v>
          </cell>
          <cell r="U14">
            <v>0</v>
          </cell>
          <cell r="V14">
            <v>0</v>
          </cell>
          <cell r="X14">
            <v>0</v>
          </cell>
          <cell r="Z14">
            <v>0</v>
          </cell>
          <cell r="AA14">
            <v>0</v>
          </cell>
          <cell r="AB14">
            <v>0</v>
          </cell>
        </row>
        <row r="15">
          <cell r="A15">
            <v>39052</v>
          </cell>
          <cell r="E15">
            <v>0</v>
          </cell>
          <cell r="U15">
            <v>0</v>
          </cell>
          <cell r="V15">
            <v>0</v>
          </cell>
          <cell r="X15">
            <v>0</v>
          </cell>
          <cell r="Z15">
            <v>0</v>
          </cell>
          <cell r="AA15">
            <v>0</v>
          </cell>
          <cell r="AB15">
            <v>0</v>
          </cell>
        </row>
        <row r="16">
          <cell r="A16">
            <v>39083</v>
          </cell>
        </row>
        <row r="17">
          <cell r="A17">
            <v>39114</v>
          </cell>
        </row>
        <row r="18">
          <cell r="A18">
            <v>39142</v>
          </cell>
        </row>
        <row r="19">
          <cell r="A19">
            <v>39173</v>
          </cell>
        </row>
        <row r="20">
          <cell r="A20">
            <v>39203</v>
          </cell>
        </row>
        <row r="21">
          <cell r="A21">
            <v>39234</v>
          </cell>
        </row>
        <row r="22">
          <cell r="A22">
            <v>39264</v>
          </cell>
        </row>
        <row r="23">
          <cell r="A23">
            <v>39295</v>
          </cell>
        </row>
        <row r="24">
          <cell r="A24">
            <v>39326</v>
          </cell>
        </row>
        <row r="25">
          <cell r="A25">
            <v>39356</v>
          </cell>
        </row>
        <row r="26">
          <cell r="A26">
            <v>39387</v>
          </cell>
        </row>
        <row r="27">
          <cell r="A27">
            <v>39417</v>
          </cell>
        </row>
        <row r="28">
          <cell r="A28">
            <v>39448</v>
          </cell>
        </row>
        <row r="29">
          <cell r="A29">
            <v>39479</v>
          </cell>
        </row>
        <row r="30">
          <cell r="A30">
            <v>39508</v>
          </cell>
        </row>
        <row r="31">
          <cell r="A31">
            <v>39539</v>
          </cell>
        </row>
        <row r="32">
          <cell r="A32">
            <v>39569</v>
          </cell>
        </row>
        <row r="33">
          <cell r="A33">
            <v>39600</v>
          </cell>
        </row>
        <row r="34">
          <cell r="A34">
            <v>39630</v>
          </cell>
        </row>
        <row r="35">
          <cell r="A35">
            <v>39661</v>
          </cell>
        </row>
        <row r="36">
          <cell r="A36">
            <v>39692</v>
          </cell>
        </row>
        <row r="37">
          <cell r="A37">
            <v>39722</v>
          </cell>
        </row>
        <row r="38">
          <cell r="A38">
            <v>39753</v>
          </cell>
        </row>
        <row r="39">
          <cell r="A39">
            <v>39783</v>
          </cell>
        </row>
        <row r="40">
          <cell r="A40">
            <v>39814</v>
          </cell>
        </row>
        <row r="41">
          <cell r="A41">
            <v>39845</v>
          </cell>
        </row>
        <row r="42">
          <cell r="A42">
            <v>39873</v>
          </cell>
        </row>
        <row r="43">
          <cell r="A43">
            <v>39904</v>
          </cell>
        </row>
        <row r="44">
          <cell r="A44">
            <v>39934</v>
          </cell>
        </row>
        <row r="45">
          <cell r="A45">
            <v>39965</v>
          </cell>
        </row>
        <row r="46">
          <cell r="A46">
            <v>39995</v>
          </cell>
        </row>
        <row r="47">
          <cell r="A47">
            <v>40026</v>
          </cell>
        </row>
        <row r="48">
          <cell r="A48">
            <v>40057</v>
          </cell>
        </row>
        <row r="49">
          <cell r="A49">
            <v>40087</v>
          </cell>
        </row>
        <row r="50">
          <cell r="A50">
            <v>40118</v>
          </cell>
        </row>
        <row r="51">
          <cell r="A51">
            <v>40148</v>
          </cell>
          <cell r="B51">
            <v>187272532</v>
          </cell>
          <cell r="C51">
            <v>2652</v>
          </cell>
          <cell r="D51">
            <v>99245</v>
          </cell>
          <cell r="E51">
            <v>187374429</v>
          </cell>
          <cell r="F51">
            <v>47127605</v>
          </cell>
          <cell r="G51">
            <v>40944242</v>
          </cell>
          <cell r="H51">
            <v>6183363</v>
          </cell>
          <cell r="I51">
            <v>92624</v>
          </cell>
          <cell r="J51">
            <v>62699</v>
          </cell>
          <cell r="K51">
            <v>0</v>
          </cell>
          <cell r="L51">
            <v>62699</v>
          </cell>
          <cell r="M51">
            <v>0</v>
          </cell>
          <cell r="N51">
            <v>29925</v>
          </cell>
          <cell r="O51">
            <v>5485326</v>
          </cell>
          <cell r="P51">
            <v>0</v>
          </cell>
          <cell r="Q51">
            <v>0</v>
          </cell>
          <cell r="R51">
            <v>0</v>
          </cell>
          <cell r="S51">
            <v>1010018</v>
          </cell>
          <cell r="T51">
            <v>0</v>
          </cell>
          <cell r="U51">
            <v>1010018</v>
          </cell>
          <cell r="V51">
            <v>241090002</v>
          </cell>
          <cell r="W51">
            <v>63882153</v>
          </cell>
          <cell r="X51">
            <v>177207849</v>
          </cell>
          <cell r="Y51">
            <v>0</v>
          </cell>
          <cell r="Z51">
            <v>177207849</v>
          </cell>
          <cell r="AA51">
            <v>170994561</v>
          </cell>
          <cell r="AB51">
            <v>6213288</v>
          </cell>
        </row>
        <row r="52">
          <cell r="A52">
            <v>40179</v>
          </cell>
          <cell r="B52">
            <v>194904601</v>
          </cell>
          <cell r="C52">
            <v>2658</v>
          </cell>
          <cell r="D52">
            <v>141309</v>
          </cell>
          <cell r="E52">
            <v>195048568</v>
          </cell>
          <cell r="U52">
            <v>0</v>
          </cell>
          <cell r="V52">
            <v>195048568</v>
          </cell>
          <cell r="W52">
            <v>61354966</v>
          </cell>
          <cell r="X52">
            <v>133693602</v>
          </cell>
          <cell r="Y52">
            <v>177207849</v>
          </cell>
          <cell r="Z52">
            <v>-43514247</v>
          </cell>
          <cell r="AA52">
            <v>133693602</v>
          </cell>
          <cell r="AB52">
            <v>0</v>
          </cell>
        </row>
        <row r="53">
          <cell r="A53">
            <v>40210</v>
          </cell>
          <cell r="B53">
            <v>207923984</v>
          </cell>
          <cell r="C53">
            <v>2663</v>
          </cell>
          <cell r="D53">
            <v>153203</v>
          </cell>
          <cell r="E53">
            <v>208079850</v>
          </cell>
          <cell r="F53">
            <v>46368582</v>
          </cell>
          <cell r="G53">
            <v>40411096</v>
          </cell>
          <cell r="H53">
            <v>5957486</v>
          </cell>
          <cell r="I53">
            <v>85167</v>
          </cell>
          <cell r="J53">
            <v>54765</v>
          </cell>
          <cell r="K53">
            <v>0</v>
          </cell>
          <cell r="L53">
            <v>54765</v>
          </cell>
          <cell r="M53">
            <v>0</v>
          </cell>
          <cell r="N53">
            <v>30402</v>
          </cell>
          <cell r="O53">
            <v>5927221</v>
          </cell>
          <cell r="P53">
            <v>0</v>
          </cell>
          <cell r="Q53">
            <v>0</v>
          </cell>
          <cell r="R53">
            <v>0</v>
          </cell>
          <cell r="S53">
            <v>1256152</v>
          </cell>
          <cell r="T53">
            <v>0</v>
          </cell>
          <cell r="U53">
            <v>1256152</v>
          </cell>
          <cell r="V53">
            <v>261716972</v>
          </cell>
          <cell r="W53">
            <v>62636003</v>
          </cell>
          <cell r="X53">
            <v>199080969</v>
          </cell>
          <cell r="Y53">
            <v>177207849</v>
          </cell>
          <cell r="Z53">
            <v>21873120</v>
          </cell>
          <cell r="AA53">
            <v>193093081</v>
          </cell>
          <cell r="AB53">
            <v>5987888</v>
          </cell>
        </row>
        <row r="54">
          <cell r="A54">
            <v>40238</v>
          </cell>
          <cell r="B54">
            <v>221100679</v>
          </cell>
          <cell r="C54">
            <v>2668</v>
          </cell>
          <cell r="D54">
            <v>206554</v>
          </cell>
          <cell r="E54">
            <v>221309901</v>
          </cell>
          <cell r="F54">
            <v>44776260</v>
          </cell>
          <cell r="G54">
            <v>38947676</v>
          </cell>
          <cell r="H54">
            <v>5828584</v>
          </cell>
          <cell r="I54">
            <v>80467</v>
          </cell>
          <cell r="J54">
            <v>78984</v>
          </cell>
          <cell r="K54">
            <v>0</v>
          </cell>
          <cell r="L54">
            <v>51207</v>
          </cell>
          <cell r="M54">
            <v>27777</v>
          </cell>
          <cell r="N54">
            <v>1483</v>
          </cell>
          <cell r="O54">
            <v>6158053</v>
          </cell>
          <cell r="P54">
            <v>0</v>
          </cell>
          <cell r="Q54">
            <v>0</v>
          </cell>
          <cell r="R54">
            <v>0</v>
          </cell>
          <cell r="S54">
            <v>1405063</v>
          </cell>
          <cell r="T54">
            <v>0</v>
          </cell>
          <cell r="U54">
            <v>1405063</v>
          </cell>
          <cell r="V54">
            <v>273729744</v>
          </cell>
          <cell r="W54">
            <v>62863117</v>
          </cell>
          <cell r="X54">
            <v>210866627</v>
          </cell>
          <cell r="Y54">
            <v>177207849</v>
          </cell>
          <cell r="Z54">
            <v>33658778</v>
          </cell>
          <cell r="AA54">
            <v>205036560</v>
          </cell>
          <cell r="AB54">
            <v>5830067</v>
          </cell>
        </row>
        <row r="55">
          <cell r="A55">
            <v>40269</v>
          </cell>
          <cell r="B55">
            <v>234795963</v>
          </cell>
          <cell r="C55">
            <v>2673</v>
          </cell>
          <cell r="D55">
            <v>264543</v>
          </cell>
          <cell r="E55">
            <v>235063179</v>
          </cell>
          <cell r="F55">
            <v>53380267</v>
          </cell>
          <cell r="G55">
            <v>47669059</v>
          </cell>
          <cell r="H55">
            <v>5711208</v>
          </cell>
          <cell r="I55">
            <v>76951</v>
          </cell>
          <cell r="J55">
            <v>75468</v>
          </cell>
          <cell r="K55">
            <v>0</v>
          </cell>
          <cell r="L55">
            <v>47754</v>
          </cell>
          <cell r="M55">
            <v>27714</v>
          </cell>
          <cell r="N55">
            <v>1483</v>
          </cell>
          <cell r="O55">
            <v>6337031</v>
          </cell>
          <cell r="P55">
            <v>0</v>
          </cell>
          <cell r="Q55">
            <v>0</v>
          </cell>
          <cell r="R55">
            <v>0</v>
          </cell>
          <cell r="S55">
            <v>1542193</v>
          </cell>
          <cell r="T55">
            <v>0</v>
          </cell>
          <cell r="U55">
            <v>1542193</v>
          </cell>
          <cell r="V55">
            <v>296399621</v>
          </cell>
          <cell r="W55">
            <v>64064033</v>
          </cell>
          <cell r="X55">
            <v>232335588</v>
          </cell>
          <cell r="Y55">
            <v>177207849</v>
          </cell>
          <cell r="Z55">
            <v>55127739</v>
          </cell>
          <cell r="AA55">
            <v>226622897</v>
          </cell>
          <cell r="AB55">
            <v>5712691</v>
          </cell>
        </row>
        <row r="56">
          <cell r="A56">
            <v>40299</v>
          </cell>
          <cell r="B56">
            <v>248706796</v>
          </cell>
          <cell r="C56">
            <v>2679</v>
          </cell>
          <cell r="D56">
            <v>315361</v>
          </cell>
          <cell r="E56">
            <v>249024836</v>
          </cell>
          <cell r="F56">
            <v>46393922</v>
          </cell>
          <cell r="G56">
            <v>40767324</v>
          </cell>
          <cell r="H56">
            <v>5626598</v>
          </cell>
          <cell r="I56">
            <v>73322</v>
          </cell>
          <cell r="J56">
            <v>71839</v>
          </cell>
          <cell r="K56">
            <v>0</v>
          </cell>
          <cell r="L56">
            <v>44125</v>
          </cell>
          <cell r="M56">
            <v>27714</v>
          </cell>
          <cell r="N56">
            <v>1483</v>
          </cell>
          <cell r="O56">
            <v>6448884</v>
          </cell>
          <cell r="P56">
            <v>0</v>
          </cell>
          <cell r="Q56">
            <v>0</v>
          </cell>
          <cell r="R56">
            <v>0</v>
          </cell>
          <cell r="S56">
            <v>1690243</v>
          </cell>
          <cell r="T56">
            <v>0</v>
          </cell>
          <cell r="U56">
            <v>1690243</v>
          </cell>
          <cell r="V56">
            <v>303631207</v>
          </cell>
          <cell r="W56">
            <v>65083599</v>
          </cell>
          <cell r="X56">
            <v>238547608</v>
          </cell>
          <cell r="Y56">
            <v>177207849</v>
          </cell>
          <cell r="Z56">
            <v>61339759</v>
          </cell>
          <cell r="AA56">
            <v>232919527</v>
          </cell>
          <cell r="AB56">
            <v>5628081</v>
          </cell>
        </row>
        <row r="57">
          <cell r="A57">
            <v>40330</v>
          </cell>
          <cell r="B57">
            <v>270101792</v>
          </cell>
          <cell r="C57">
            <v>2684</v>
          </cell>
          <cell r="D57">
            <v>537696</v>
          </cell>
          <cell r="E57">
            <v>270642172</v>
          </cell>
          <cell r="F57">
            <v>45071576</v>
          </cell>
          <cell r="G57">
            <v>34266989</v>
          </cell>
          <cell r="H57">
            <v>10804587</v>
          </cell>
          <cell r="I57">
            <v>69563</v>
          </cell>
          <cell r="J57">
            <v>68080</v>
          </cell>
          <cell r="K57">
            <v>0</v>
          </cell>
          <cell r="L57">
            <v>40293</v>
          </cell>
          <cell r="M57">
            <v>27787</v>
          </cell>
          <cell r="N57">
            <v>1483</v>
          </cell>
          <cell r="O57">
            <v>6501041</v>
          </cell>
          <cell r="P57">
            <v>0</v>
          </cell>
          <cell r="Q57">
            <v>0</v>
          </cell>
          <cell r="R57">
            <v>0</v>
          </cell>
          <cell r="S57">
            <v>1899539</v>
          </cell>
          <cell r="T57">
            <v>0</v>
          </cell>
          <cell r="U57">
            <v>1899539</v>
          </cell>
          <cell r="V57">
            <v>324183891</v>
          </cell>
          <cell r="W57">
            <v>73082243</v>
          </cell>
          <cell r="X57">
            <v>251101648</v>
          </cell>
          <cell r="Y57">
            <v>177207849</v>
          </cell>
          <cell r="Z57">
            <v>73893799</v>
          </cell>
          <cell r="AA57">
            <v>240295578</v>
          </cell>
          <cell r="AB57">
            <v>10806070</v>
          </cell>
        </row>
        <row r="58">
          <cell r="A58">
            <v>40360</v>
          </cell>
          <cell r="B58">
            <v>288890695</v>
          </cell>
          <cell r="C58">
            <v>2690</v>
          </cell>
          <cell r="D58">
            <v>582951</v>
          </cell>
          <cell r="E58">
            <v>289476336</v>
          </cell>
          <cell r="F58">
            <v>48470689</v>
          </cell>
          <cell r="G58">
            <v>43083471</v>
          </cell>
          <cell r="H58">
            <v>5387218</v>
          </cell>
          <cell r="I58">
            <v>65819</v>
          </cell>
          <cell r="J58">
            <v>64336</v>
          </cell>
          <cell r="K58">
            <v>0</v>
          </cell>
          <cell r="L58">
            <v>36314</v>
          </cell>
          <cell r="M58">
            <v>28022</v>
          </cell>
          <cell r="N58">
            <v>1483</v>
          </cell>
          <cell r="O58">
            <v>6531225</v>
          </cell>
          <cell r="P58">
            <v>0</v>
          </cell>
          <cell r="Q58">
            <v>0</v>
          </cell>
          <cell r="R58">
            <v>0</v>
          </cell>
          <cell r="S58">
            <v>2128686</v>
          </cell>
          <cell r="T58">
            <v>0</v>
          </cell>
          <cell r="U58">
            <v>2128686</v>
          </cell>
          <cell r="V58">
            <v>346672755</v>
          </cell>
          <cell r="W58">
            <v>77906143</v>
          </cell>
          <cell r="X58">
            <v>268766612</v>
          </cell>
          <cell r="Y58">
            <v>177207849</v>
          </cell>
          <cell r="Z58">
            <v>91558763</v>
          </cell>
          <cell r="AA58">
            <v>263377911</v>
          </cell>
          <cell r="AB58">
            <v>5388701</v>
          </cell>
        </row>
        <row r="59">
          <cell r="A59">
            <v>40391</v>
          </cell>
          <cell r="B59">
            <v>309675674</v>
          </cell>
          <cell r="C59">
            <v>2695</v>
          </cell>
          <cell r="D59">
            <v>646288</v>
          </cell>
          <cell r="E59">
            <v>310324657</v>
          </cell>
          <cell r="F59">
            <v>46727208</v>
          </cell>
          <cell r="G59">
            <v>41436304</v>
          </cell>
          <cell r="H59">
            <v>5290904</v>
          </cell>
          <cell r="I59">
            <v>62098</v>
          </cell>
          <cell r="J59">
            <v>60615</v>
          </cell>
          <cell r="K59">
            <v>0</v>
          </cell>
          <cell r="L59">
            <v>32732</v>
          </cell>
          <cell r="M59">
            <v>27883</v>
          </cell>
          <cell r="N59">
            <v>1483</v>
          </cell>
          <cell r="O59">
            <v>6570120</v>
          </cell>
          <cell r="P59">
            <v>0</v>
          </cell>
          <cell r="Q59">
            <v>0</v>
          </cell>
          <cell r="R59">
            <v>0</v>
          </cell>
          <cell r="S59">
            <v>2370902</v>
          </cell>
          <cell r="T59">
            <v>0</v>
          </cell>
          <cell r="U59">
            <v>2370902</v>
          </cell>
          <cell r="V59">
            <v>366054985</v>
          </cell>
          <cell r="W59">
            <v>83153553</v>
          </cell>
          <cell r="X59">
            <v>282901432</v>
          </cell>
          <cell r="Y59">
            <v>177207849</v>
          </cell>
          <cell r="Z59">
            <v>105693583</v>
          </cell>
          <cell r="AA59">
            <v>277609045</v>
          </cell>
          <cell r="AB59">
            <v>5292387</v>
          </cell>
        </row>
        <row r="60">
          <cell r="A60">
            <v>40422</v>
          </cell>
          <cell r="B60">
            <v>329438414</v>
          </cell>
          <cell r="C60">
            <v>11576</v>
          </cell>
          <cell r="D60">
            <v>757462</v>
          </cell>
          <cell r="E60">
            <v>330207452</v>
          </cell>
          <cell r="F60">
            <v>46049820</v>
          </cell>
          <cell r="G60">
            <v>40857859</v>
          </cell>
          <cell r="H60">
            <v>5191961</v>
          </cell>
          <cell r="I60">
            <v>58708</v>
          </cell>
          <cell r="J60">
            <v>57225</v>
          </cell>
          <cell r="K60">
            <v>0</v>
          </cell>
          <cell r="L60">
            <v>29306</v>
          </cell>
          <cell r="M60">
            <v>27919</v>
          </cell>
          <cell r="N60">
            <v>1483</v>
          </cell>
          <cell r="O60">
            <v>6606040</v>
          </cell>
          <cell r="P60">
            <v>0</v>
          </cell>
          <cell r="Q60">
            <v>0</v>
          </cell>
          <cell r="R60">
            <v>0</v>
          </cell>
          <cell r="S60">
            <v>2610795</v>
          </cell>
          <cell r="T60">
            <v>0</v>
          </cell>
          <cell r="U60">
            <v>2610795</v>
          </cell>
          <cell r="V60">
            <v>385532815</v>
          </cell>
          <cell r="W60">
            <v>87581371</v>
          </cell>
          <cell r="X60">
            <v>297951444</v>
          </cell>
          <cell r="Y60">
            <v>177207849</v>
          </cell>
          <cell r="Z60">
            <v>120743595</v>
          </cell>
          <cell r="AA60">
            <v>292758000</v>
          </cell>
          <cell r="AB60">
            <v>5193444</v>
          </cell>
        </row>
      </sheetData>
      <sheetData sheetId="12" refreshError="1">
        <row r="1">
          <cell r="A1" t="str">
            <v>DBF  RESERVE</v>
          </cell>
        </row>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cell r="AA2">
            <v>27</v>
          </cell>
          <cell r="AB2">
            <v>28</v>
          </cell>
        </row>
        <row r="3">
          <cell r="A3" t="str">
            <v>DATE</v>
          </cell>
          <cell r="B3" t="str">
            <v>INF</v>
          </cell>
          <cell r="C3" t="str">
            <v>RPU</v>
          </cell>
          <cell r="D3" t="str">
            <v>ETI</v>
          </cell>
          <cell r="E3" t="str">
            <v>Ordinary Insurance (for Basic policy)</v>
          </cell>
          <cell r="F3" t="str">
            <v xml:space="preserve">Group Insurance </v>
          </cell>
          <cell r="G3" t="str">
            <v>Group Insurance Life+ Other</v>
          </cell>
          <cell r="H3" t="str">
            <v>Group Health</v>
          </cell>
          <cell r="I3" t="str">
            <v>Riders</v>
          </cell>
          <cell r="J3" t="str">
            <v>Riders Life&amp; Other</v>
          </cell>
          <cell r="K3" t="str">
            <v>Riders Long Term</v>
          </cell>
          <cell r="L3" t="str">
            <v>Riders Accident</v>
          </cell>
          <cell r="M3" t="str">
            <v>Riders Other</v>
          </cell>
          <cell r="N3" t="str">
            <v>Riders Health</v>
          </cell>
          <cell r="O3" t="str">
            <v>PA</v>
          </cell>
          <cell r="P3" t="str">
            <v>Reinsurance</v>
          </cell>
          <cell r="Q3" t="str">
            <v>Outstanding Claim</v>
          </cell>
          <cell r="R3" t="str">
            <v>Matching</v>
          </cell>
          <cell r="S3" t="str">
            <v>Non Guarantee dividend</v>
          </cell>
          <cell r="T3" t="str">
            <v>BONUS</v>
          </cell>
          <cell r="U3" t="str">
            <v>Others</v>
          </cell>
          <cell r="V3" t="str">
            <v>TOTAL</v>
          </cell>
          <cell r="W3" t="str">
            <v>DEFER</v>
          </cell>
          <cell r="X3" t="str">
            <v>NET RESERVE</v>
          </cell>
          <cell r="Y3" t="str">
            <v>NET RESERVE AS OF LAST YEAR</v>
          </cell>
          <cell r="Z3" t="str">
            <v>NET RESERVE INCREASED</v>
          </cell>
          <cell r="AA3" t="str">
            <v>total Reserve life</v>
          </cell>
          <cell r="AB3" t="str">
            <v>total Reserve health</v>
          </cell>
        </row>
        <row r="4">
          <cell r="A4">
            <v>38718</v>
          </cell>
          <cell r="E4">
            <v>0</v>
          </cell>
          <cell r="U4">
            <v>0</v>
          </cell>
          <cell r="V4">
            <v>0</v>
          </cell>
          <cell r="X4">
            <v>0</v>
          </cell>
          <cell r="Z4">
            <v>0</v>
          </cell>
          <cell r="AA4">
            <v>0</v>
          </cell>
          <cell r="AB4">
            <v>0</v>
          </cell>
        </row>
        <row r="5">
          <cell r="A5">
            <v>38749</v>
          </cell>
          <cell r="E5">
            <v>0</v>
          </cell>
          <cell r="U5">
            <v>0</v>
          </cell>
          <cell r="V5">
            <v>0</v>
          </cell>
          <cell r="X5">
            <v>0</v>
          </cell>
          <cell r="Z5">
            <v>0</v>
          </cell>
          <cell r="AA5">
            <v>0</v>
          </cell>
          <cell r="AB5">
            <v>0</v>
          </cell>
        </row>
        <row r="6">
          <cell r="A6">
            <v>38777</v>
          </cell>
          <cell r="E6">
            <v>0</v>
          </cell>
          <cell r="U6">
            <v>0</v>
          </cell>
          <cell r="V6">
            <v>0</v>
          </cell>
          <cell r="X6">
            <v>0</v>
          </cell>
          <cell r="Z6">
            <v>0</v>
          </cell>
          <cell r="AA6">
            <v>0</v>
          </cell>
          <cell r="AB6">
            <v>0</v>
          </cell>
        </row>
        <row r="7">
          <cell r="A7">
            <v>38808</v>
          </cell>
          <cell r="E7">
            <v>0</v>
          </cell>
          <cell r="U7">
            <v>0</v>
          </cell>
          <cell r="V7">
            <v>0</v>
          </cell>
          <cell r="X7">
            <v>0</v>
          </cell>
          <cell r="Z7">
            <v>0</v>
          </cell>
          <cell r="AA7">
            <v>0</v>
          </cell>
          <cell r="AB7">
            <v>0</v>
          </cell>
        </row>
        <row r="8">
          <cell r="A8">
            <v>38838</v>
          </cell>
          <cell r="E8">
            <v>0</v>
          </cell>
          <cell r="U8">
            <v>0</v>
          </cell>
          <cell r="V8">
            <v>0</v>
          </cell>
          <cell r="X8">
            <v>0</v>
          </cell>
          <cell r="Z8">
            <v>0</v>
          </cell>
          <cell r="AA8">
            <v>0</v>
          </cell>
          <cell r="AB8">
            <v>0</v>
          </cell>
        </row>
        <row r="9">
          <cell r="A9">
            <v>38869</v>
          </cell>
          <cell r="E9">
            <v>0</v>
          </cell>
          <cell r="U9">
            <v>0</v>
          </cell>
          <cell r="V9">
            <v>0</v>
          </cell>
          <cell r="X9">
            <v>0</v>
          </cell>
          <cell r="Z9">
            <v>0</v>
          </cell>
          <cell r="AA9">
            <v>0</v>
          </cell>
          <cell r="AB9">
            <v>0</v>
          </cell>
        </row>
        <row r="10">
          <cell r="A10">
            <v>38899</v>
          </cell>
          <cell r="E10">
            <v>0</v>
          </cell>
          <cell r="U10">
            <v>0</v>
          </cell>
          <cell r="V10">
            <v>0</v>
          </cell>
          <cell r="X10">
            <v>0</v>
          </cell>
          <cell r="Z10">
            <v>0</v>
          </cell>
          <cell r="AA10">
            <v>0</v>
          </cell>
          <cell r="AB10">
            <v>0</v>
          </cell>
        </row>
        <row r="11">
          <cell r="A11">
            <v>38930</v>
          </cell>
          <cell r="E11">
            <v>0</v>
          </cell>
          <cell r="U11">
            <v>0</v>
          </cell>
          <cell r="V11">
            <v>0</v>
          </cell>
          <cell r="X11">
            <v>0</v>
          </cell>
          <cell r="Z11">
            <v>0</v>
          </cell>
          <cell r="AA11">
            <v>0</v>
          </cell>
          <cell r="AB11">
            <v>0</v>
          </cell>
        </row>
        <row r="12">
          <cell r="A12">
            <v>38961</v>
          </cell>
          <cell r="E12">
            <v>0</v>
          </cell>
          <cell r="U12">
            <v>0</v>
          </cell>
          <cell r="V12">
            <v>0</v>
          </cell>
          <cell r="X12">
            <v>0</v>
          </cell>
          <cell r="Z12">
            <v>0</v>
          </cell>
          <cell r="AA12">
            <v>0</v>
          </cell>
          <cell r="AB12">
            <v>0</v>
          </cell>
        </row>
        <row r="13">
          <cell r="A13">
            <v>38991</v>
          </cell>
          <cell r="E13">
            <v>0</v>
          </cell>
          <cell r="U13">
            <v>0</v>
          </cell>
          <cell r="V13">
            <v>0</v>
          </cell>
          <cell r="X13">
            <v>0</v>
          </cell>
          <cell r="Z13">
            <v>0</v>
          </cell>
          <cell r="AA13">
            <v>0</v>
          </cell>
          <cell r="AB13">
            <v>0</v>
          </cell>
        </row>
        <row r="14">
          <cell r="A14">
            <v>39022</v>
          </cell>
          <cell r="E14">
            <v>0</v>
          </cell>
          <cell r="U14">
            <v>0</v>
          </cell>
          <cell r="V14">
            <v>0</v>
          </cell>
          <cell r="X14">
            <v>0</v>
          </cell>
          <cell r="Z14">
            <v>0</v>
          </cell>
          <cell r="AA14">
            <v>0</v>
          </cell>
          <cell r="AB14">
            <v>0</v>
          </cell>
        </row>
        <row r="15">
          <cell r="A15">
            <v>39052</v>
          </cell>
          <cell r="E15">
            <v>0</v>
          </cell>
          <cell r="U15">
            <v>0</v>
          </cell>
          <cell r="V15">
            <v>0</v>
          </cell>
          <cell r="X15">
            <v>0</v>
          </cell>
          <cell r="Z15">
            <v>0</v>
          </cell>
          <cell r="AA15">
            <v>0</v>
          </cell>
          <cell r="AB15">
            <v>0</v>
          </cell>
        </row>
        <row r="16">
          <cell r="A16">
            <v>39083</v>
          </cell>
        </row>
        <row r="17">
          <cell r="A17">
            <v>39114</v>
          </cell>
        </row>
        <row r="18">
          <cell r="A18">
            <v>39142</v>
          </cell>
        </row>
        <row r="19">
          <cell r="A19">
            <v>39173</v>
          </cell>
        </row>
        <row r="20">
          <cell r="A20">
            <v>39203</v>
          </cell>
        </row>
        <row r="21">
          <cell r="A21">
            <v>39234</v>
          </cell>
        </row>
        <row r="22">
          <cell r="A22">
            <v>39264</v>
          </cell>
        </row>
        <row r="23">
          <cell r="A23">
            <v>39295</v>
          </cell>
        </row>
        <row r="24">
          <cell r="A24">
            <v>39326</v>
          </cell>
        </row>
        <row r="25">
          <cell r="A25">
            <v>39356</v>
          </cell>
        </row>
        <row r="26">
          <cell r="A26">
            <v>39387</v>
          </cell>
        </row>
        <row r="27">
          <cell r="A27">
            <v>39417</v>
          </cell>
        </row>
        <row r="28">
          <cell r="A28">
            <v>39448</v>
          </cell>
        </row>
        <row r="29">
          <cell r="A29">
            <v>39479</v>
          </cell>
        </row>
        <row r="30">
          <cell r="A30">
            <v>39508</v>
          </cell>
        </row>
        <row r="31">
          <cell r="A31">
            <v>39539</v>
          </cell>
        </row>
        <row r="32">
          <cell r="A32">
            <v>39569</v>
          </cell>
        </row>
        <row r="33">
          <cell r="A33">
            <v>39600</v>
          </cell>
        </row>
        <row r="34">
          <cell r="A34">
            <v>39630</v>
          </cell>
        </row>
        <row r="35">
          <cell r="A35">
            <v>39661</v>
          </cell>
        </row>
        <row r="36">
          <cell r="A36">
            <v>39692</v>
          </cell>
        </row>
        <row r="37">
          <cell r="A37">
            <v>39722</v>
          </cell>
        </row>
        <row r="38">
          <cell r="A38">
            <v>39753</v>
          </cell>
        </row>
        <row r="39">
          <cell r="A39">
            <v>39783</v>
          </cell>
        </row>
        <row r="40">
          <cell r="A40">
            <v>39814</v>
          </cell>
        </row>
        <row r="41">
          <cell r="A41">
            <v>39845</v>
          </cell>
        </row>
        <row r="42">
          <cell r="A42">
            <v>39873</v>
          </cell>
        </row>
        <row r="43">
          <cell r="A43">
            <v>39904</v>
          </cell>
        </row>
        <row r="44">
          <cell r="A44">
            <v>39934</v>
          </cell>
        </row>
        <row r="45">
          <cell r="A45">
            <v>39965</v>
          </cell>
        </row>
        <row r="46">
          <cell r="A46">
            <v>39995</v>
          </cell>
        </row>
        <row r="47">
          <cell r="A47">
            <v>40026</v>
          </cell>
        </row>
        <row r="48">
          <cell r="A48">
            <v>40057</v>
          </cell>
        </row>
        <row r="49">
          <cell r="A49">
            <v>40087</v>
          </cell>
        </row>
        <row r="50">
          <cell r="A50">
            <v>40118</v>
          </cell>
        </row>
        <row r="51">
          <cell r="A51">
            <v>40148</v>
          </cell>
          <cell r="B51">
            <v>613109001</v>
          </cell>
          <cell r="C51">
            <v>47521</v>
          </cell>
          <cell r="D51">
            <v>669492</v>
          </cell>
          <cell r="E51">
            <v>613826014</v>
          </cell>
          <cell r="F51">
            <v>322752941</v>
          </cell>
          <cell r="G51">
            <v>306978101</v>
          </cell>
          <cell r="H51">
            <v>15774840</v>
          </cell>
          <cell r="I51">
            <v>1274481</v>
          </cell>
          <cell r="J51">
            <v>1274481</v>
          </cell>
          <cell r="K51">
            <v>788240</v>
          </cell>
          <cell r="L51">
            <v>485949</v>
          </cell>
          <cell r="M51">
            <v>293</v>
          </cell>
          <cell r="N51">
            <v>0</v>
          </cell>
          <cell r="O51">
            <v>0</v>
          </cell>
          <cell r="P51">
            <v>0</v>
          </cell>
          <cell r="Q51">
            <v>0</v>
          </cell>
          <cell r="R51">
            <v>0</v>
          </cell>
          <cell r="S51">
            <v>8567131</v>
          </cell>
          <cell r="T51">
            <v>14629</v>
          </cell>
          <cell r="U51">
            <v>8567131</v>
          </cell>
          <cell r="V51">
            <v>946435196</v>
          </cell>
          <cell r="W51">
            <v>143360021</v>
          </cell>
          <cell r="X51">
            <v>803075175</v>
          </cell>
          <cell r="Y51">
            <v>0</v>
          </cell>
          <cell r="Z51">
            <v>803075175</v>
          </cell>
          <cell r="AA51">
            <v>787300335</v>
          </cell>
          <cell r="AB51">
            <v>15774840</v>
          </cell>
        </row>
        <row r="52">
          <cell r="A52">
            <v>40179</v>
          </cell>
          <cell r="B52">
            <v>635661153</v>
          </cell>
          <cell r="C52">
            <v>46627</v>
          </cell>
          <cell r="D52">
            <v>697888</v>
          </cell>
          <cell r="E52">
            <v>636405668</v>
          </cell>
          <cell r="U52">
            <v>0</v>
          </cell>
          <cell r="V52">
            <v>636405668</v>
          </cell>
          <cell r="W52">
            <v>140957252</v>
          </cell>
          <cell r="X52">
            <v>495448416</v>
          </cell>
          <cell r="Y52">
            <v>803075175</v>
          </cell>
          <cell r="Z52">
            <v>-307626759</v>
          </cell>
          <cell r="AA52">
            <v>495448416</v>
          </cell>
          <cell r="AB52">
            <v>0</v>
          </cell>
        </row>
        <row r="53">
          <cell r="A53">
            <v>40210</v>
          </cell>
          <cell r="B53">
            <v>665536196</v>
          </cell>
          <cell r="C53">
            <v>46715</v>
          </cell>
          <cell r="D53">
            <v>738412</v>
          </cell>
          <cell r="E53">
            <v>666321323</v>
          </cell>
          <cell r="F53">
            <v>321914757</v>
          </cell>
          <cell r="G53">
            <v>308432510</v>
          </cell>
          <cell r="H53">
            <v>13482247</v>
          </cell>
          <cell r="I53">
            <v>1313259</v>
          </cell>
          <cell r="J53">
            <v>1313259</v>
          </cell>
          <cell r="K53">
            <v>841748</v>
          </cell>
          <cell r="L53">
            <v>471233</v>
          </cell>
          <cell r="M53">
            <v>279</v>
          </cell>
          <cell r="N53">
            <v>0</v>
          </cell>
          <cell r="O53">
            <v>0</v>
          </cell>
          <cell r="P53">
            <v>0</v>
          </cell>
          <cell r="Q53">
            <v>0</v>
          </cell>
          <cell r="R53">
            <v>0</v>
          </cell>
          <cell r="S53">
            <v>9118338</v>
          </cell>
          <cell r="T53">
            <v>15523</v>
          </cell>
          <cell r="U53">
            <v>9118338</v>
          </cell>
          <cell r="V53">
            <v>998683200</v>
          </cell>
          <cell r="W53">
            <v>144624368</v>
          </cell>
          <cell r="X53">
            <v>854058832</v>
          </cell>
          <cell r="Y53">
            <v>803075175</v>
          </cell>
          <cell r="Z53">
            <v>50983657</v>
          </cell>
          <cell r="AA53">
            <v>840576585</v>
          </cell>
          <cell r="AB53">
            <v>13482247</v>
          </cell>
        </row>
        <row r="54">
          <cell r="A54">
            <v>40238</v>
          </cell>
          <cell r="B54">
            <v>692738156</v>
          </cell>
          <cell r="C54">
            <v>46803</v>
          </cell>
          <cell r="D54">
            <v>763062</v>
          </cell>
          <cell r="E54">
            <v>693548021</v>
          </cell>
          <cell r="F54">
            <v>321463728</v>
          </cell>
          <cell r="G54">
            <v>309043401</v>
          </cell>
          <cell r="H54">
            <v>12420327</v>
          </cell>
          <cell r="I54">
            <v>1330865</v>
          </cell>
          <cell r="J54">
            <v>1330865</v>
          </cell>
          <cell r="K54">
            <v>852597</v>
          </cell>
          <cell r="L54">
            <v>477995</v>
          </cell>
          <cell r="M54">
            <v>273</v>
          </cell>
          <cell r="N54">
            <v>0</v>
          </cell>
          <cell r="O54">
            <v>0</v>
          </cell>
          <cell r="P54">
            <v>0</v>
          </cell>
          <cell r="Q54">
            <v>0</v>
          </cell>
          <cell r="R54">
            <v>0</v>
          </cell>
          <cell r="S54">
            <v>9470481</v>
          </cell>
          <cell r="T54">
            <v>15760</v>
          </cell>
          <cell r="U54">
            <v>9470481</v>
          </cell>
          <cell r="V54">
            <v>1025828855</v>
          </cell>
          <cell r="W54">
            <v>144469553</v>
          </cell>
          <cell r="X54">
            <v>881359302</v>
          </cell>
          <cell r="Y54">
            <v>803075175</v>
          </cell>
          <cell r="Z54">
            <v>78284127</v>
          </cell>
          <cell r="AA54">
            <v>868938975</v>
          </cell>
          <cell r="AB54">
            <v>12420327</v>
          </cell>
        </row>
        <row r="55">
          <cell r="A55">
            <v>40269</v>
          </cell>
          <cell r="B55">
            <v>721348519</v>
          </cell>
          <cell r="C55">
            <v>46892</v>
          </cell>
          <cell r="D55">
            <v>781439</v>
          </cell>
          <cell r="E55">
            <v>722176850</v>
          </cell>
          <cell r="F55">
            <v>321939519</v>
          </cell>
          <cell r="G55">
            <v>310183230</v>
          </cell>
          <cell r="H55">
            <v>11756289</v>
          </cell>
          <cell r="I55">
            <v>1324676</v>
          </cell>
          <cell r="J55">
            <v>1324676</v>
          </cell>
          <cell r="K55">
            <v>836472</v>
          </cell>
          <cell r="L55">
            <v>487936</v>
          </cell>
          <cell r="M55">
            <v>268</v>
          </cell>
          <cell r="N55">
            <v>0</v>
          </cell>
          <cell r="O55">
            <v>0</v>
          </cell>
          <cell r="P55">
            <v>0</v>
          </cell>
          <cell r="Q55">
            <v>0</v>
          </cell>
          <cell r="R55">
            <v>0</v>
          </cell>
          <cell r="S55">
            <v>9831997</v>
          </cell>
          <cell r="T55">
            <v>15356</v>
          </cell>
          <cell r="U55">
            <v>9831997</v>
          </cell>
          <cell r="V55">
            <v>1055288398</v>
          </cell>
          <cell r="W55">
            <v>146235381</v>
          </cell>
          <cell r="X55">
            <v>909053017</v>
          </cell>
          <cell r="Y55">
            <v>803075175</v>
          </cell>
          <cell r="Z55">
            <v>105977842</v>
          </cell>
          <cell r="AA55">
            <v>897296728</v>
          </cell>
          <cell r="AB55">
            <v>11756289</v>
          </cell>
        </row>
        <row r="56">
          <cell r="A56">
            <v>40299</v>
          </cell>
          <cell r="B56">
            <v>756059494</v>
          </cell>
          <cell r="C56">
            <v>46981</v>
          </cell>
          <cell r="D56">
            <v>791161</v>
          </cell>
          <cell r="E56">
            <v>756897636</v>
          </cell>
          <cell r="F56">
            <v>322344173</v>
          </cell>
          <cell r="G56">
            <v>311016030</v>
          </cell>
          <cell r="H56">
            <v>11328143</v>
          </cell>
          <cell r="I56">
            <v>1362479</v>
          </cell>
          <cell r="J56">
            <v>1362479</v>
          </cell>
          <cell r="K56">
            <v>861205</v>
          </cell>
          <cell r="L56">
            <v>501004</v>
          </cell>
          <cell r="M56">
            <v>270</v>
          </cell>
          <cell r="N56">
            <v>0</v>
          </cell>
          <cell r="O56">
            <v>0</v>
          </cell>
          <cell r="P56">
            <v>0</v>
          </cell>
          <cell r="Q56">
            <v>0</v>
          </cell>
          <cell r="R56">
            <v>0</v>
          </cell>
          <cell r="S56">
            <v>10241797</v>
          </cell>
          <cell r="T56">
            <v>15770</v>
          </cell>
          <cell r="U56">
            <v>10241797</v>
          </cell>
          <cell r="V56">
            <v>1090861855</v>
          </cell>
          <cell r="W56">
            <v>151260897</v>
          </cell>
          <cell r="X56">
            <v>939600958</v>
          </cell>
          <cell r="Y56">
            <v>803075175</v>
          </cell>
          <cell r="Z56">
            <v>136525783</v>
          </cell>
          <cell r="AA56">
            <v>928272815</v>
          </cell>
          <cell r="AB56">
            <v>11328143</v>
          </cell>
        </row>
        <row r="57">
          <cell r="A57">
            <v>40330</v>
          </cell>
          <cell r="B57">
            <v>786057955</v>
          </cell>
          <cell r="C57">
            <v>100655</v>
          </cell>
          <cell r="D57">
            <v>1077370</v>
          </cell>
          <cell r="E57">
            <v>787235980</v>
          </cell>
          <cell r="F57">
            <v>321551223</v>
          </cell>
          <cell r="G57">
            <v>310746636</v>
          </cell>
          <cell r="H57">
            <v>10804587</v>
          </cell>
          <cell r="I57">
            <v>1398401</v>
          </cell>
          <cell r="J57">
            <v>1398401</v>
          </cell>
          <cell r="K57">
            <v>885929</v>
          </cell>
          <cell r="L57">
            <v>512216</v>
          </cell>
          <cell r="M57">
            <v>256</v>
          </cell>
          <cell r="N57">
            <v>0</v>
          </cell>
          <cell r="O57">
            <v>0</v>
          </cell>
          <cell r="P57">
            <v>0</v>
          </cell>
          <cell r="Q57">
            <v>0</v>
          </cell>
          <cell r="R57">
            <v>0</v>
          </cell>
          <cell r="S57">
            <v>10561202</v>
          </cell>
          <cell r="T57">
            <v>16202</v>
          </cell>
          <cell r="U57">
            <v>10561202</v>
          </cell>
          <cell r="V57">
            <v>1120763008</v>
          </cell>
          <cell r="W57">
            <v>153408978</v>
          </cell>
          <cell r="X57">
            <v>967354030</v>
          </cell>
          <cell r="Y57">
            <v>803075175</v>
          </cell>
          <cell r="Z57">
            <v>164278855</v>
          </cell>
          <cell r="AA57">
            <v>956549443</v>
          </cell>
          <cell r="AB57">
            <v>10804587</v>
          </cell>
        </row>
        <row r="58">
          <cell r="A58">
            <v>40360</v>
          </cell>
          <cell r="B58">
            <v>819192903</v>
          </cell>
          <cell r="C58">
            <v>100848</v>
          </cell>
          <cell r="D58">
            <v>1131813</v>
          </cell>
          <cell r="E58">
            <v>820425564</v>
          </cell>
          <cell r="F58">
            <v>322333065</v>
          </cell>
          <cell r="G58">
            <v>311728228</v>
          </cell>
          <cell r="H58">
            <v>10604837</v>
          </cell>
          <cell r="I58">
            <v>1413507</v>
          </cell>
          <cell r="J58">
            <v>1413507</v>
          </cell>
          <cell r="K58">
            <v>887087</v>
          </cell>
          <cell r="L58">
            <v>526170</v>
          </cell>
          <cell r="M58">
            <v>250</v>
          </cell>
          <cell r="N58">
            <v>0</v>
          </cell>
          <cell r="O58">
            <v>0</v>
          </cell>
          <cell r="P58">
            <v>0</v>
          </cell>
          <cell r="Q58">
            <v>0</v>
          </cell>
          <cell r="R58">
            <v>0</v>
          </cell>
          <cell r="S58">
            <v>10886135</v>
          </cell>
          <cell r="T58">
            <v>16258</v>
          </cell>
          <cell r="U58">
            <v>10886135</v>
          </cell>
          <cell r="V58">
            <v>1155074529</v>
          </cell>
          <cell r="W58">
            <v>156832789</v>
          </cell>
          <cell r="X58">
            <v>998241740</v>
          </cell>
          <cell r="Y58">
            <v>803075175</v>
          </cell>
          <cell r="Z58">
            <v>195166565</v>
          </cell>
          <cell r="AA58">
            <v>987636903</v>
          </cell>
          <cell r="AB58">
            <v>10604837</v>
          </cell>
        </row>
        <row r="59">
          <cell r="A59">
            <v>40391</v>
          </cell>
          <cell r="B59">
            <v>854724416</v>
          </cell>
          <cell r="C59">
            <v>101042</v>
          </cell>
          <cell r="D59">
            <v>1210900</v>
          </cell>
          <cell r="E59">
            <v>856036358</v>
          </cell>
          <cell r="F59">
            <v>322555936</v>
          </cell>
          <cell r="G59">
            <v>311996059</v>
          </cell>
          <cell r="H59">
            <v>10559877</v>
          </cell>
          <cell r="I59">
            <v>1449636</v>
          </cell>
          <cell r="J59">
            <v>1449636</v>
          </cell>
          <cell r="K59">
            <v>911076</v>
          </cell>
          <cell r="L59">
            <v>538317</v>
          </cell>
          <cell r="M59">
            <v>243</v>
          </cell>
          <cell r="N59">
            <v>0</v>
          </cell>
          <cell r="O59">
            <v>0</v>
          </cell>
          <cell r="P59">
            <v>0</v>
          </cell>
          <cell r="Q59">
            <v>0</v>
          </cell>
          <cell r="R59">
            <v>0</v>
          </cell>
          <cell r="S59">
            <v>11259180</v>
          </cell>
          <cell r="T59">
            <v>16692</v>
          </cell>
          <cell r="U59">
            <v>11259180</v>
          </cell>
          <cell r="V59">
            <v>1191317802</v>
          </cell>
          <cell r="W59">
            <v>162530657</v>
          </cell>
          <cell r="X59">
            <v>1028787145</v>
          </cell>
          <cell r="Y59">
            <v>803075175</v>
          </cell>
          <cell r="Z59">
            <v>225711970</v>
          </cell>
          <cell r="AA59">
            <v>1018227268</v>
          </cell>
          <cell r="AB59">
            <v>10559877</v>
          </cell>
        </row>
        <row r="60">
          <cell r="A60">
            <v>40422</v>
          </cell>
          <cell r="B60">
            <v>895428371</v>
          </cell>
          <cell r="C60">
            <v>114579</v>
          </cell>
          <cell r="D60">
            <v>1257545</v>
          </cell>
          <cell r="E60">
            <v>896800495</v>
          </cell>
          <cell r="F60">
            <v>320158265</v>
          </cell>
          <cell r="G60">
            <v>309289375</v>
          </cell>
          <cell r="H60">
            <v>10868890</v>
          </cell>
          <cell r="I60">
            <v>1458416</v>
          </cell>
          <cell r="J60">
            <v>1458416</v>
          </cell>
          <cell r="K60">
            <v>905686</v>
          </cell>
          <cell r="L60">
            <v>552494</v>
          </cell>
          <cell r="M60">
            <v>236</v>
          </cell>
          <cell r="N60">
            <v>0</v>
          </cell>
          <cell r="O60">
            <v>0</v>
          </cell>
          <cell r="P60">
            <v>0</v>
          </cell>
          <cell r="Q60">
            <v>0</v>
          </cell>
          <cell r="R60">
            <v>0</v>
          </cell>
          <cell r="S60">
            <v>11628194</v>
          </cell>
          <cell r="T60">
            <v>16045</v>
          </cell>
          <cell r="U60">
            <v>11628194</v>
          </cell>
          <cell r="V60">
            <v>1230061415</v>
          </cell>
          <cell r="W60">
            <v>170935160</v>
          </cell>
          <cell r="X60">
            <v>1059126255</v>
          </cell>
          <cell r="Y60">
            <v>803075175</v>
          </cell>
          <cell r="Z60">
            <v>256051080</v>
          </cell>
          <cell r="AA60">
            <v>1048257365</v>
          </cell>
          <cell r="AB60">
            <v>10868890</v>
          </cell>
        </row>
      </sheetData>
      <sheetData sheetId="13" refreshError="1">
        <row r="1">
          <cell r="A1" t="str">
            <v>DBF  RESERVE</v>
          </cell>
        </row>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cell r="AA2">
            <v>27</v>
          </cell>
          <cell r="AB2">
            <v>28</v>
          </cell>
        </row>
        <row r="3">
          <cell r="A3" t="str">
            <v>DATE</v>
          </cell>
          <cell r="B3" t="str">
            <v>INF</v>
          </cell>
          <cell r="C3" t="str">
            <v>RPU</v>
          </cell>
          <cell r="D3" t="str">
            <v>ETI</v>
          </cell>
          <cell r="E3" t="str">
            <v>Ordinary Insurance (for Basic policy)</v>
          </cell>
          <cell r="F3" t="str">
            <v xml:space="preserve">Group Insurance </v>
          </cell>
          <cell r="G3" t="str">
            <v>Group Insurance Life+ Other</v>
          </cell>
          <cell r="H3" t="str">
            <v>Group Health</v>
          </cell>
          <cell r="I3" t="str">
            <v>Riders</v>
          </cell>
          <cell r="J3" t="str">
            <v>Riders Life&amp; Other</v>
          </cell>
          <cell r="K3" t="str">
            <v>Riders Long Term</v>
          </cell>
          <cell r="L3" t="str">
            <v>Riders Accident</v>
          </cell>
          <cell r="M3" t="str">
            <v>Riders Other</v>
          </cell>
          <cell r="N3" t="str">
            <v>Riders Health</v>
          </cell>
          <cell r="O3" t="str">
            <v>PA</v>
          </cell>
          <cell r="P3" t="str">
            <v>Reinsurance</v>
          </cell>
          <cell r="Q3" t="str">
            <v>Outstanding Claim</v>
          </cell>
          <cell r="R3" t="str">
            <v>Matching</v>
          </cell>
          <cell r="S3" t="str">
            <v>Non Guarantee dividend</v>
          </cell>
          <cell r="T3" t="str">
            <v>BONUS</v>
          </cell>
          <cell r="U3" t="str">
            <v>Others</v>
          </cell>
          <cell r="V3" t="str">
            <v>TOTAL</v>
          </cell>
          <cell r="W3" t="str">
            <v>DEFER</v>
          </cell>
          <cell r="X3" t="str">
            <v>NET RESERVE</v>
          </cell>
          <cell r="Y3" t="str">
            <v>NET RESERVE AS OF LAST YEAR</v>
          </cell>
          <cell r="Z3" t="str">
            <v>NET RESERVE INCREASED</v>
          </cell>
          <cell r="AA3" t="str">
            <v>total Reserve life</v>
          </cell>
          <cell r="AB3" t="str">
            <v>total Reserve health</v>
          </cell>
        </row>
        <row r="4">
          <cell r="A4">
            <v>38718</v>
          </cell>
          <cell r="E4">
            <v>0</v>
          </cell>
          <cell r="U4">
            <v>0</v>
          </cell>
          <cell r="V4">
            <v>0</v>
          </cell>
          <cell r="X4">
            <v>0</v>
          </cell>
          <cell r="Z4">
            <v>0</v>
          </cell>
          <cell r="AA4">
            <v>0</v>
          </cell>
          <cell r="AB4">
            <v>0</v>
          </cell>
        </row>
        <row r="5">
          <cell r="A5">
            <v>38749</v>
          </cell>
          <cell r="E5">
            <v>0</v>
          </cell>
          <cell r="U5">
            <v>0</v>
          </cell>
          <cell r="V5">
            <v>0</v>
          </cell>
          <cell r="X5">
            <v>0</v>
          </cell>
          <cell r="Z5">
            <v>0</v>
          </cell>
          <cell r="AA5">
            <v>0</v>
          </cell>
          <cell r="AB5">
            <v>0</v>
          </cell>
        </row>
        <row r="6">
          <cell r="A6">
            <v>38777</v>
          </cell>
          <cell r="E6">
            <v>0</v>
          </cell>
          <cell r="U6">
            <v>0</v>
          </cell>
          <cell r="V6">
            <v>0</v>
          </cell>
          <cell r="X6">
            <v>0</v>
          </cell>
          <cell r="Z6">
            <v>0</v>
          </cell>
          <cell r="AA6">
            <v>0</v>
          </cell>
          <cell r="AB6">
            <v>0</v>
          </cell>
        </row>
        <row r="7">
          <cell r="A7">
            <v>38808</v>
          </cell>
          <cell r="E7">
            <v>0</v>
          </cell>
          <cell r="U7">
            <v>0</v>
          </cell>
          <cell r="V7">
            <v>0</v>
          </cell>
          <cell r="X7">
            <v>0</v>
          </cell>
          <cell r="Z7">
            <v>0</v>
          </cell>
          <cell r="AA7">
            <v>0</v>
          </cell>
          <cell r="AB7">
            <v>0</v>
          </cell>
        </row>
        <row r="8">
          <cell r="A8">
            <v>38838</v>
          </cell>
          <cell r="E8">
            <v>0</v>
          </cell>
          <cell r="U8">
            <v>0</v>
          </cell>
          <cell r="V8">
            <v>0</v>
          </cell>
          <cell r="X8">
            <v>0</v>
          </cell>
          <cell r="Z8">
            <v>0</v>
          </cell>
          <cell r="AA8">
            <v>0</v>
          </cell>
          <cell r="AB8">
            <v>0</v>
          </cell>
        </row>
        <row r="9">
          <cell r="A9">
            <v>38869</v>
          </cell>
          <cell r="E9">
            <v>0</v>
          </cell>
          <cell r="U9">
            <v>0</v>
          </cell>
          <cell r="V9">
            <v>0</v>
          </cell>
          <cell r="X9">
            <v>0</v>
          </cell>
          <cell r="Z9">
            <v>0</v>
          </cell>
          <cell r="AA9">
            <v>0</v>
          </cell>
          <cell r="AB9">
            <v>0</v>
          </cell>
        </row>
        <row r="10">
          <cell r="A10">
            <v>38899</v>
          </cell>
          <cell r="E10">
            <v>0</v>
          </cell>
          <cell r="U10">
            <v>0</v>
          </cell>
          <cell r="V10">
            <v>0</v>
          </cell>
          <cell r="X10">
            <v>0</v>
          </cell>
          <cell r="Z10">
            <v>0</v>
          </cell>
          <cell r="AA10">
            <v>0</v>
          </cell>
          <cell r="AB10">
            <v>0</v>
          </cell>
        </row>
        <row r="11">
          <cell r="A11">
            <v>38930</v>
          </cell>
          <cell r="E11">
            <v>0</v>
          </cell>
          <cell r="U11">
            <v>0</v>
          </cell>
          <cell r="V11">
            <v>0</v>
          </cell>
          <cell r="X11">
            <v>0</v>
          </cell>
          <cell r="Z11">
            <v>0</v>
          </cell>
          <cell r="AA11">
            <v>0</v>
          </cell>
          <cell r="AB11">
            <v>0</v>
          </cell>
        </row>
        <row r="12">
          <cell r="A12">
            <v>38961</v>
          </cell>
          <cell r="E12">
            <v>0</v>
          </cell>
          <cell r="U12">
            <v>0</v>
          </cell>
          <cell r="V12">
            <v>0</v>
          </cell>
          <cell r="X12">
            <v>0</v>
          </cell>
          <cell r="Z12">
            <v>0</v>
          </cell>
          <cell r="AA12">
            <v>0</v>
          </cell>
          <cell r="AB12">
            <v>0</v>
          </cell>
        </row>
        <row r="13">
          <cell r="A13">
            <v>38991</v>
          </cell>
          <cell r="E13">
            <v>0</v>
          </cell>
          <cell r="U13">
            <v>0</v>
          </cell>
          <cell r="V13">
            <v>0</v>
          </cell>
          <cell r="X13">
            <v>0</v>
          </cell>
          <cell r="Z13">
            <v>0</v>
          </cell>
          <cell r="AA13">
            <v>0</v>
          </cell>
          <cell r="AB13">
            <v>0</v>
          </cell>
        </row>
        <row r="14">
          <cell r="A14">
            <v>39022</v>
          </cell>
          <cell r="E14">
            <v>0</v>
          </cell>
          <cell r="U14">
            <v>0</v>
          </cell>
          <cell r="V14">
            <v>0</v>
          </cell>
          <cell r="X14">
            <v>0</v>
          </cell>
          <cell r="Z14">
            <v>0</v>
          </cell>
          <cell r="AA14">
            <v>0</v>
          </cell>
          <cell r="AB14">
            <v>0</v>
          </cell>
        </row>
        <row r="15">
          <cell r="A15">
            <v>39052</v>
          </cell>
          <cell r="E15">
            <v>0</v>
          </cell>
          <cell r="U15">
            <v>0</v>
          </cell>
          <cell r="V15">
            <v>0</v>
          </cell>
          <cell r="X15">
            <v>0</v>
          </cell>
          <cell r="Z15">
            <v>0</v>
          </cell>
          <cell r="AA15">
            <v>0</v>
          </cell>
          <cell r="AB15">
            <v>0</v>
          </cell>
        </row>
        <row r="16">
          <cell r="A16">
            <v>39083</v>
          </cell>
          <cell r="E16">
            <v>0</v>
          </cell>
          <cell r="U16">
            <v>0</v>
          </cell>
          <cell r="V16">
            <v>0</v>
          </cell>
          <cell r="X16">
            <v>0</v>
          </cell>
          <cell r="Y16">
            <v>0</v>
          </cell>
          <cell r="Z16">
            <v>0</v>
          </cell>
          <cell r="AA16">
            <v>0</v>
          </cell>
          <cell r="AB16">
            <v>0</v>
          </cell>
        </row>
        <row r="17">
          <cell r="A17">
            <v>39114</v>
          </cell>
          <cell r="E17">
            <v>0</v>
          </cell>
          <cell r="U17">
            <v>0</v>
          </cell>
          <cell r="V17">
            <v>0</v>
          </cell>
          <cell r="X17">
            <v>0</v>
          </cell>
          <cell r="Y17">
            <v>0</v>
          </cell>
          <cell r="Z17">
            <v>0</v>
          </cell>
          <cell r="AA17">
            <v>0</v>
          </cell>
          <cell r="AB17">
            <v>0</v>
          </cell>
        </row>
        <row r="18">
          <cell r="A18">
            <v>39142</v>
          </cell>
          <cell r="E18">
            <v>0</v>
          </cell>
          <cell r="U18">
            <v>0</v>
          </cell>
          <cell r="V18">
            <v>0</v>
          </cell>
          <cell r="X18">
            <v>0</v>
          </cell>
          <cell r="Y18">
            <v>0</v>
          </cell>
          <cell r="Z18">
            <v>0</v>
          </cell>
          <cell r="AA18">
            <v>0</v>
          </cell>
          <cell r="AB18">
            <v>0</v>
          </cell>
        </row>
        <row r="19">
          <cell r="A19">
            <v>39173</v>
          </cell>
          <cell r="E19">
            <v>0</v>
          </cell>
          <cell r="U19">
            <v>0</v>
          </cell>
          <cell r="V19">
            <v>0</v>
          </cell>
          <cell r="X19">
            <v>0</v>
          </cell>
          <cell r="Y19">
            <v>0</v>
          </cell>
          <cell r="Z19">
            <v>0</v>
          </cell>
          <cell r="AA19">
            <v>0</v>
          </cell>
          <cell r="AB19">
            <v>0</v>
          </cell>
        </row>
        <row r="20">
          <cell r="A20">
            <v>39203</v>
          </cell>
          <cell r="E20">
            <v>0</v>
          </cell>
          <cell r="U20">
            <v>0</v>
          </cell>
          <cell r="V20">
            <v>0</v>
          </cell>
          <cell r="X20">
            <v>0</v>
          </cell>
          <cell r="Y20">
            <v>0</v>
          </cell>
          <cell r="Z20">
            <v>0</v>
          </cell>
          <cell r="AA20">
            <v>0</v>
          </cell>
          <cell r="AB20">
            <v>0</v>
          </cell>
        </row>
        <row r="21">
          <cell r="A21">
            <v>39234</v>
          </cell>
          <cell r="E21">
            <v>0</v>
          </cell>
          <cell r="U21">
            <v>0</v>
          </cell>
          <cell r="V21">
            <v>0</v>
          </cell>
          <cell r="X21">
            <v>0</v>
          </cell>
          <cell r="Y21">
            <v>0</v>
          </cell>
          <cell r="Z21">
            <v>0</v>
          </cell>
          <cell r="AA21">
            <v>0</v>
          </cell>
          <cell r="AB21">
            <v>0</v>
          </cell>
        </row>
        <row r="22">
          <cell r="A22">
            <v>39264</v>
          </cell>
          <cell r="E22">
            <v>0</v>
          </cell>
          <cell r="U22">
            <v>0</v>
          </cell>
          <cell r="V22">
            <v>0</v>
          </cell>
          <cell r="X22">
            <v>0</v>
          </cell>
          <cell r="Y22">
            <v>0</v>
          </cell>
          <cell r="Z22">
            <v>0</v>
          </cell>
          <cell r="AA22">
            <v>0</v>
          </cell>
          <cell r="AB22">
            <v>0</v>
          </cell>
        </row>
        <row r="23">
          <cell r="A23">
            <v>39295</v>
          </cell>
          <cell r="E23">
            <v>0</v>
          </cell>
          <cell r="U23">
            <v>0</v>
          </cell>
          <cell r="V23">
            <v>0</v>
          </cell>
          <cell r="X23">
            <v>0</v>
          </cell>
          <cell r="Y23">
            <v>0</v>
          </cell>
          <cell r="Z23">
            <v>0</v>
          </cell>
          <cell r="AA23">
            <v>0</v>
          </cell>
          <cell r="AB23">
            <v>0</v>
          </cell>
        </row>
        <row r="24">
          <cell r="A24">
            <v>39326</v>
          </cell>
          <cell r="E24">
            <v>0</v>
          </cell>
          <cell r="U24">
            <v>0</v>
          </cell>
          <cell r="V24">
            <v>0</v>
          </cell>
          <cell r="X24">
            <v>0</v>
          </cell>
          <cell r="Y24">
            <v>0</v>
          </cell>
          <cell r="Z24">
            <v>0</v>
          </cell>
          <cell r="AA24">
            <v>0</v>
          </cell>
          <cell r="AB24">
            <v>0</v>
          </cell>
        </row>
        <row r="25">
          <cell r="A25">
            <v>39356</v>
          </cell>
          <cell r="E25">
            <v>0</v>
          </cell>
          <cell r="U25">
            <v>0</v>
          </cell>
          <cell r="V25">
            <v>0</v>
          </cell>
          <cell r="X25">
            <v>0</v>
          </cell>
          <cell r="Y25">
            <v>0</v>
          </cell>
          <cell r="Z25">
            <v>0</v>
          </cell>
          <cell r="AA25">
            <v>0</v>
          </cell>
          <cell r="AB25">
            <v>0</v>
          </cell>
        </row>
        <row r="26">
          <cell r="A26">
            <v>39387</v>
          </cell>
          <cell r="E26">
            <v>0</v>
          </cell>
          <cell r="U26">
            <v>0</v>
          </cell>
          <cell r="V26">
            <v>0</v>
          </cell>
          <cell r="X26">
            <v>0</v>
          </cell>
          <cell r="Y26">
            <v>0</v>
          </cell>
          <cell r="Z26">
            <v>0</v>
          </cell>
          <cell r="AA26">
            <v>0</v>
          </cell>
          <cell r="AB26">
            <v>0</v>
          </cell>
        </row>
        <row r="27">
          <cell r="A27">
            <v>39417</v>
          </cell>
          <cell r="E27">
            <v>0</v>
          </cell>
          <cell r="U27">
            <v>0</v>
          </cell>
          <cell r="V27">
            <v>0</v>
          </cell>
          <cell r="X27">
            <v>0</v>
          </cell>
          <cell r="Y27">
            <v>0</v>
          </cell>
          <cell r="Z27">
            <v>0</v>
          </cell>
          <cell r="AA27">
            <v>0</v>
          </cell>
          <cell r="AB27">
            <v>0</v>
          </cell>
        </row>
        <row r="28">
          <cell r="A28">
            <v>39448</v>
          </cell>
          <cell r="E28">
            <v>0</v>
          </cell>
          <cell r="U28">
            <v>0</v>
          </cell>
          <cell r="V28">
            <v>0</v>
          </cell>
          <cell r="X28">
            <v>0</v>
          </cell>
          <cell r="Y28">
            <v>0</v>
          </cell>
          <cell r="Z28">
            <v>0</v>
          </cell>
          <cell r="AA28">
            <v>0</v>
          </cell>
          <cell r="AB28">
            <v>0</v>
          </cell>
        </row>
        <row r="29">
          <cell r="A29">
            <v>39479</v>
          </cell>
          <cell r="E29">
            <v>0</v>
          </cell>
          <cell r="U29">
            <v>0</v>
          </cell>
          <cell r="V29">
            <v>0</v>
          </cell>
          <cell r="X29">
            <v>0</v>
          </cell>
          <cell r="Y29">
            <v>0</v>
          </cell>
          <cell r="Z29">
            <v>0</v>
          </cell>
          <cell r="AA29">
            <v>0</v>
          </cell>
          <cell r="AB29">
            <v>0</v>
          </cell>
        </row>
        <row r="30">
          <cell r="A30">
            <v>39508</v>
          </cell>
          <cell r="E30">
            <v>0</v>
          </cell>
          <cell r="U30">
            <v>0</v>
          </cell>
          <cell r="V30">
            <v>0</v>
          </cell>
          <cell r="X30">
            <v>0</v>
          </cell>
          <cell r="Y30">
            <v>0</v>
          </cell>
          <cell r="Z30">
            <v>0</v>
          </cell>
          <cell r="AA30">
            <v>0</v>
          </cell>
          <cell r="AB30">
            <v>0</v>
          </cell>
        </row>
        <row r="31">
          <cell r="A31">
            <v>39539</v>
          </cell>
          <cell r="E31">
            <v>0</v>
          </cell>
          <cell r="U31">
            <v>0</v>
          </cell>
          <cell r="V31">
            <v>0</v>
          </cell>
          <cell r="X31">
            <v>0</v>
          </cell>
          <cell r="Y31">
            <v>0</v>
          </cell>
          <cell r="Z31">
            <v>0</v>
          </cell>
          <cell r="AA31">
            <v>0</v>
          </cell>
          <cell r="AB31">
            <v>0</v>
          </cell>
        </row>
        <row r="32">
          <cell r="A32">
            <v>39569</v>
          </cell>
          <cell r="E32">
            <v>0</v>
          </cell>
          <cell r="U32">
            <v>0</v>
          </cell>
          <cell r="V32">
            <v>0</v>
          </cell>
          <cell r="X32">
            <v>0</v>
          </cell>
          <cell r="Y32">
            <v>0</v>
          </cell>
          <cell r="Z32">
            <v>0</v>
          </cell>
          <cell r="AA32">
            <v>0</v>
          </cell>
          <cell r="AB32">
            <v>0</v>
          </cell>
        </row>
        <row r="33">
          <cell r="A33">
            <v>39600</v>
          </cell>
          <cell r="E33">
            <v>0</v>
          </cell>
          <cell r="U33">
            <v>0</v>
          </cell>
          <cell r="V33">
            <v>0</v>
          </cell>
          <cell r="X33">
            <v>0</v>
          </cell>
          <cell r="Y33">
            <v>0</v>
          </cell>
          <cell r="Z33">
            <v>0</v>
          </cell>
          <cell r="AA33">
            <v>0</v>
          </cell>
          <cell r="AB33">
            <v>0</v>
          </cell>
        </row>
        <row r="34">
          <cell r="A34">
            <v>39630</v>
          </cell>
          <cell r="E34">
            <v>0</v>
          </cell>
          <cell r="U34">
            <v>0</v>
          </cell>
          <cell r="V34">
            <v>0</v>
          </cell>
          <cell r="X34">
            <v>0</v>
          </cell>
          <cell r="Y34">
            <v>0</v>
          </cell>
          <cell r="Z34">
            <v>0</v>
          </cell>
          <cell r="AA34">
            <v>0</v>
          </cell>
          <cell r="AB34">
            <v>0</v>
          </cell>
        </row>
        <row r="35">
          <cell r="A35">
            <v>39661</v>
          </cell>
          <cell r="E35">
            <v>0</v>
          </cell>
          <cell r="U35">
            <v>0</v>
          </cell>
          <cell r="V35">
            <v>0</v>
          </cell>
          <cell r="X35">
            <v>0</v>
          </cell>
          <cell r="Y35">
            <v>0</v>
          </cell>
          <cell r="Z35">
            <v>0</v>
          </cell>
          <cell r="AA35">
            <v>0</v>
          </cell>
          <cell r="AB35">
            <v>0</v>
          </cell>
        </row>
        <row r="36">
          <cell r="A36">
            <v>39692</v>
          </cell>
          <cell r="E36">
            <v>0</v>
          </cell>
          <cell r="U36">
            <v>0</v>
          </cell>
          <cell r="V36">
            <v>0</v>
          </cell>
          <cell r="X36">
            <v>0</v>
          </cell>
          <cell r="Y36">
            <v>0</v>
          </cell>
          <cell r="Z36">
            <v>0</v>
          </cell>
          <cell r="AA36">
            <v>0</v>
          </cell>
          <cell r="AB36">
            <v>0</v>
          </cell>
        </row>
        <row r="37">
          <cell r="A37">
            <v>39722</v>
          </cell>
          <cell r="E37">
            <v>0</v>
          </cell>
          <cell r="U37">
            <v>0</v>
          </cell>
          <cell r="V37">
            <v>0</v>
          </cell>
          <cell r="X37">
            <v>0</v>
          </cell>
          <cell r="Y37">
            <v>0</v>
          </cell>
          <cell r="Z37">
            <v>0</v>
          </cell>
          <cell r="AA37">
            <v>0</v>
          </cell>
          <cell r="AB37">
            <v>0</v>
          </cell>
        </row>
        <row r="38">
          <cell r="A38">
            <v>39753</v>
          </cell>
          <cell r="E38">
            <v>0</v>
          </cell>
          <cell r="U38">
            <v>0</v>
          </cell>
          <cell r="V38">
            <v>0</v>
          </cell>
          <cell r="X38">
            <v>0</v>
          </cell>
          <cell r="Y38">
            <v>0</v>
          </cell>
          <cell r="Z38">
            <v>0</v>
          </cell>
          <cell r="AA38">
            <v>0</v>
          </cell>
          <cell r="AB38">
            <v>0</v>
          </cell>
        </row>
        <row r="39">
          <cell r="A39">
            <v>39783</v>
          </cell>
          <cell r="E39">
            <v>0</v>
          </cell>
          <cell r="U39">
            <v>0</v>
          </cell>
          <cell r="V39">
            <v>0</v>
          </cell>
          <cell r="X39">
            <v>0</v>
          </cell>
          <cell r="Y39">
            <v>0</v>
          </cell>
          <cell r="Z39">
            <v>0</v>
          </cell>
          <cell r="AA39">
            <v>0</v>
          </cell>
          <cell r="AB39">
            <v>0</v>
          </cell>
        </row>
        <row r="40">
          <cell r="A40">
            <v>39814</v>
          </cell>
          <cell r="E40">
            <v>0</v>
          </cell>
          <cell r="U40">
            <v>0</v>
          </cell>
          <cell r="V40">
            <v>0</v>
          </cell>
          <cell r="X40">
            <v>0</v>
          </cell>
          <cell r="Y40">
            <v>0</v>
          </cell>
          <cell r="Z40">
            <v>0</v>
          </cell>
          <cell r="AA40">
            <v>0</v>
          </cell>
          <cell r="AB40">
            <v>0</v>
          </cell>
        </row>
        <row r="41">
          <cell r="A41">
            <v>39845</v>
          </cell>
          <cell r="E41">
            <v>0</v>
          </cell>
          <cell r="U41">
            <v>0</v>
          </cell>
          <cell r="V41">
            <v>0</v>
          </cell>
          <cell r="X41">
            <v>0</v>
          </cell>
          <cell r="Y41">
            <v>0</v>
          </cell>
          <cell r="Z41">
            <v>0</v>
          </cell>
          <cell r="AA41">
            <v>0</v>
          </cell>
          <cell r="AB41">
            <v>0</v>
          </cell>
        </row>
        <row r="42">
          <cell r="A42">
            <v>39873</v>
          </cell>
          <cell r="E42">
            <v>0</v>
          </cell>
          <cell r="U42">
            <v>0</v>
          </cell>
          <cell r="V42">
            <v>0</v>
          </cell>
          <cell r="X42">
            <v>0</v>
          </cell>
          <cell r="Y42">
            <v>0</v>
          </cell>
          <cell r="Z42">
            <v>0</v>
          </cell>
          <cell r="AA42">
            <v>0</v>
          </cell>
          <cell r="AB42">
            <v>0</v>
          </cell>
        </row>
        <row r="43">
          <cell r="A43">
            <v>39904</v>
          </cell>
          <cell r="E43">
            <v>0</v>
          </cell>
          <cell r="U43">
            <v>0</v>
          </cell>
          <cell r="V43">
            <v>0</v>
          </cell>
          <cell r="X43">
            <v>0</v>
          </cell>
          <cell r="Y43">
            <v>0</v>
          </cell>
          <cell r="Z43">
            <v>0</v>
          </cell>
          <cell r="AA43">
            <v>0</v>
          </cell>
          <cell r="AB43">
            <v>0</v>
          </cell>
        </row>
        <row r="44">
          <cell r="A44">
            <v>39934</v>
          </cell>
          <cell r="E44">
            <v>0</v>
          </cell>
          <cell r="U44">
            <v>0</v>
          </cell>
          <cell r="V44">
            <v>0</v>
          </cell>
          <cell r="X44">
            <v>0</v>
          </cell>
          <cell r="Y44">
            <v>0</v>
          </cell>
          <cell r="Z44">
            <v>0</v>
          </cell>
          <cell r="AA44">
            <v>0</v>
          </cell>
          <cell r="AB44">
            <v>0</v>
          </cell>
        </row>
        <row r="45">
          <cell r="A45">
            <v>39965</v>
          </cell>
          <cell r="E45">
            <v>0</v>
          </cell>
          <cell r="U45">
            <v>0</v>
          </cell>
          <cell r="V45">
            <v>0</v>
          </cell>
          <cell r="X45">
            <v>0</v>
          </cell>
          <cell r="Y45">
            <v>0</v>
          </cell>
          <cell r="Z45">
            <v>0</v>
          </cell>
          <cell r="AA45">
            <v>0</v>
          </cell>
          <cell r="AB45">
            <v>0</v>
          </cell>
        </row>
        <row r="46">
          <cell r="A46">
            <v>39995</v>
          </cell>
          <cell r="E46">
            <v>0</v>
          </cell>
          <cell r="U46">
            <v>0</v>
          </cell>
          <cell r="V46">
            <v>0</v>
          </cell>
          <cell r="X46">
            <v>0</v>
          </cell>
          <cell r="Y46">
            <v>0</v>
          </cell>
          <cell r="Z46">
            <v>0</v>
          </cell>
          <cell r="AA46">
            <v>0</v>
          </cell>
          <cell r="AB46">
            <v>0</v>
          </cell>
        </row>
        <row r="47">
          <cell r="A47">
            <v>40026</v>
          </cell>
          <cell r="E47">
            <v>0</v>
          </cell>
          <cell r="U47">
            <v>0</v>
          </cell>
          <cell r="V47">
            <v>0</v>
          </cell>
          <cell r="X47">
            <v>0</v>
          </cell>
          <cell r="Y47">
            <v>0</v>
          </cell>
          <cell r="Z47">
            <v>0</v>
          </cell>
          <cell r="AA47">
            <v>0</v>
          </cell>
          <cell r="AB47">
            <v>0</v>
          </cell>
        </row>
        <row r="48">
          <cell r="A48">
            <v>40057</v>
          </cell>
          <cell r="E48">
            <v>0</v>
          </cell>
          <cell r="U48">
            <v>0</v>
          </cell>
          <cell r="V48">
            <v>0</v>
          </cell>
          <cell r="X48">
            <v>0</v>
          </cell>
          <cell r="Y48">
            <v>0</v>
          </cell>
          <cell r="Z48">
            <v>0</v>
          </cell>
          <cell r="AA48">
            <v>0</v>
          </cell>
          <cell r="AB48">
            <v>0</v>
          </cell>
        </row>
        <row r="49">
          <cell r="A49">
            <v>40087</v>
          </cell>
          <cell r="E49">
            <v>0</v>
          </cell>
          <cell r="U49">
            <v>0</v>
          </cell>
          <cell r="V49">
            <v>0</v>
          </cell>
          <cell r="X49">
            <v>0</v>
          </cell>
          <cell r="Y49">
            <v>0</v>
          </cell>
          <cell r="Z49">
            <v>0</v>
          </cell>
          <cell r="AA49">
            <v>0</v>
          </cell>
          <cell r="AB49">
            <v>0</v>
          </cell>
        </row>
        <row r="50">
          <cell r="A50">
            <v>40118</v>
          </cell>
          <cell r="E50">
            <v>0</v>
          </cell>
          <cell r="U50">
            <v>0</v>
          </cell>
          <cell r="V50">
            <v>0</v>
          </cell>
          <cell r="X50">
            <v>0</v>
          </cell>
          <cell r="Y50">
            <v>0</v>
          </cell>
          <cell r="Z50">
            <v>0</v>
          </cell>
          <cell r="AA50">
            <v>0</v>
          </cell>
          <cell r="AB50">
            <v>0</v>
          </cell>
        </row>
        <row r="51">
          <cell r="A51">
            <v>40148</v>
          </cell>
          <cell r="B51">
            <v>261116514</v>
          </cell>
          <cell r="C51">
            <v>34635</v>
          </cell>
          <cell r="D51">
            <v>347790</v>
          </cell>
          <cell r="E51">
            <v>261498939</v>
          </cell>
          <cell r="F51">
            <v>33161105</v>
          </cell>
          <cell r="G51">
            <v>25299342</v>
          </cell>
          <cell r="H51">
            <v>7861763</v>
          </cell>
          <cell r="I51">
            <v>187336</v>
          </cell>
          <cell r="J51">
            <v>187336</v>
          </cell>
          <cell r="K51">
            <v>0</v>
          </cell>
          <cell r="L51">
            <v>187335</v>
          </cell>
          <cell r="M51">
            <v>0</v>
          </cell>
          <cell r="N51">
            <v>0</v>
          </cell>
          <cell r="O51">
            <v>6000674</v>
          </cell>
          <cell r="P51">
            <v>0</v>
          </cell>
          <cell r="Q51">
            <v>0</v>
          </cell>
          <cell r="R51">
            <v>1341</v>
          </cell>
          <cell r="S51">
            <v>2321483</v>
          </cell>
          <cell r="T51">
            <v>0</v>
          </cell>
          <cell r="U51">
            <v>2322824</v>
          </cell>
          <cell r="V51">
            <v>303170878</v>
          </cell>
          <cell r="W51">
            <v>68976978</v>
          </cell>
          <cell r="X51">
            <v>234193900</v>
          </cell>
          <cell r="Y51">
            <v>0</v>
          </cell>
          <cell r="Z51">
            <v>234193900</v>
          </cell>
          <cell r="AA51">
            <v>226332137</v>
          </cell>
          <cell r="AB51">
            <v>7861763</v>
          </cell>
        </row>
        <row r="52">
          <cell r="A52">
            <v>40179</v>
          </cell>
          <cell r="B52">
            <v>268991915</v>
          </cell>
          <cell r="C52">
            <v>34700</v>
          </cell>
          <cell r="D52">
            <v>373816</v>
          </cell>
          <cell r="E52">
            <v>269400431</v>
          </cell>
          <cell r="U52">
            <v>0</v>
          </cell>
          <cell r="V52">
            <v>269400431</v>
          </cell>
          <cell r="W52">
            <v>65992460</v>
          </cell>
          <cell r="X52">
            <v>203407971</v>
          </cell>
          <cell r="Y52">
            <v>234193900</v>
          </cell>
          <cell r="Z52">
            <v>-30785929</v>
          </cell>
          <cell r="AA52">
            <v>203407971</v>
          </cell>
          <cell r="AB52">
            <v>0</v>
          </cell>
        </row>
        <row r="53">
          <cell r="A53">
            <v>40210</v>
          </cell>
          <cell r="B53">
            <v>276087009</v>
          </cell>
          <cell r="C53">
            <v>35009</v>
          </cell>
          <cell r="D53">
            <v>398448</v>
          </cell>
          <cell r="E53">
            <v>276520466</v>
          </cell>
          <cell r="F53">
            <v>24555014</v>
          </cell>
          <cell r="G53">
            <v>16711498</v>
          </cell>
          <cell r="H53">
            <v>7843516</v>
          </cell>
          <cell r="I53">
            <v>195517</v>
          </cell>
          <cell r="J53">
            <v>195517</v>
          </cell>
          <cell r="K53">
            <v>0</v>
          </cell>
          <cell r="L53">
            <v>195516</v>
          </cell>
          <cell r="M53">
            <v>0</v>
          </cell>
          <cell r="N53">
            <v>0</v>
          </cell>
          <cell r="O53">
            <v>5663339</v>
          </cell>
          <cell r="P53">
            <v>0</v>
          </cell>
          <cell r="Q53">
            <v>0</v>
          </cell>
          <cell r="R53">
            <v>1109</v>
          </cell>
          <cell r="S53">
            <v>2507193</v>
          </cell>
          <cell r="T53">
            <v>0</v>
          </cell>
          <cell r="U53">
            <v>2508302</v>
          </cell>
          <cell r="V53">
            <v>309442638</v>
          </cell>
          <cell r="W53">
            <v>62311289</v>
          </cell>
          <cell r="X53">
            <v>247131349</v>
          </cell>
          <cell r="Y53">
            <v>234193900</v>
          </cell>
          <cell r="Z53">
            <v>12937449</v>
          </cell>
          <cell r="AA53">
            <v>239287833</v>
          </cell>
          <cell r="AB53">
            <v>7843516</v>
          </cell>
        </row>
        <row r="54">
          <cell r="A54">
            <v>40238</v>
          </cell>
          <cell r="B54">
            <v>286557837</v>
          </cell>
          <cell r="C54">
            <v>35034</v>
          </cell>
          <cell r="D54">
            <v>423581</v>
          </cell>
          <cell r="E54">
            <v>287016452</v>
          </cell>
          <cell r="F54">
            <v>32826015</v>
          </cell>
          <cell r="G54">
            <v>24940915</v>
          </cell>
          <cell r="H54">
            <v>7885100</v>
          </cell>
          <cell r="I54">
            <v>187854</v>
          </cell>
          <cell r="J54">
            <v>187854</v>
          </cell>
          <cell r="K54">
            <v>0</v>
          </cell>
          <cell r="L54">
            <v>187854</v>
          </cell>
          <cell r="M54">
            <v>0</v>
          </cell>
          <cell r="N54">
            <v>0</v>
          </cell>
          <cell r="O54">
            <v>5411987</v>
          </cell>
          <cell r="P54">
            <v>0</v>
          </cell>
          <cell r="Q54">
            <v>0</v>
          </cell>
          <cell r="R54">
            <v>991</v>
          </cell>
          <cell r="S54">
            <v>2650993</v>
          </cell>
          <cell r="T54">
            <v>0</v>
          </cell>
          <cell r="U54">
            <v>2651984</v>
          </cell>
          <cell r="V54">
            <v>328094292</v>
          </cell>
          <cell r="W54">
            <v>61600290</v>
          </cell>
          <cell r="X54">
            <v>266494002</v>
          </cell>
          <cell r="Y54">
            <v>234193900</v>
          </cell>
          <cell r="Z54">
            <v>32300102</v>
          </cell>
          <cell r="AA54">
            <v>258608902</v>
          </cell>
          <cell r="AB54">
            <v>7885100</v>
          </cell>
        </row>
        <row r="55">
          <cell r="A55">
            <v>40269</v>
          </cell>
          <cell r="B55">
            <v>294441297</v>
          </cell>
          <cell r="C55">
            <v>34900</v>
          </cell>
          <cell r="D55">
            <v>431474</v>
          </cell>
          <cell r="E55">
            <v>294907671</v>
          </cell>
          <cell r="F55">
            <v>32023796</v>
          </cell>
          <cell r="G55">
            <v>24554764</v>
          </cell>
          <cell r="H55">
            <v>7469032</v>
          </cell>
          <cell r="I55">
            <v>180066</v>
          </cell>
          <cell r="J55">
            <v>180066</v>
          </cell>
          <cell r="K55">
            <v>0</v>
          </cell>
          <cell r="L55">
            <v>180066</v>
          </cell>
          <cell r="M55">
            <v>0</v>
          </cell>
          <cell r="N55">
            <v>0</v>
          </cell>
          <cell r="O55">
            <v>5195521</v>
          </cell>
          <cell r="P55">
            <v>0</v>
          </cell>
          <cell r="Q55">
            <v>0</v>
          </cell>
          <cell r="R55">
            <v>875</v>
          </cell>
          <cell r="S55">
            <v>2763570</v>
          </cell>
          <cell r="T55">
            <v>0</v>
          </cell>
          <cell r="U55">
            <v>2764445</v>
          </cell>
          <cell r="V55">
            <v>335071499</v>
          </cell>
          <cell r="W55">
            <v>58283878</v>
          </cell>
          <cell r="X55">
            <v>276787621</v>
          </cell>
          <cell r="Y55">
            <v>234193900</v>
          </cell>
          <cell r="Z55">
            <v>42593721</v>
          </cell>
          <cell r="AA55">
            <v>269318589</v>
          </cell>
          <cell r="AB55">
            <v>7469032</v>
          </cell>
        </row>
        <row r="56">
          <cell r="A56">
            <v>40299</v>
          </cell>
          <cell r="B56">
            <v>303984285</v>
          </cell>
          <cell r="C56">
            <v>34965</v>
          </cell>
          <cell r="D56">
            <v>446367</v>
          </cell>
          <cell r="E56">
            <v>304465617</v>
          </cell>
          <cell r="F56">
            <v>31695582</v>
          </cell>
          <cell r="G56">
            <v>24403708</v>
          </cell>
          <cell r="H56">
            <v>7291874</v>
          </cell>
          <cell r="I56">
            <v>172567</v>
          </cell>
          <cell r="J56">
            <v>172567</v>
          </cell>
          <cell r="K56">
            <v>0</v>
          </cell>
          <cell r="L56">
            <v>172567</v>
          </cell>
          <cell r="M56">
            <v>0</v>
          </cell>
          <cell r="N56">
            <v>0</v>
          </cell>
          <cell r="O56">
            <v>5017188</v>
          </cell>
          <cell r="P56">
            <v>0</v>
          </cell>
          <cell r="Q56">
            <v>0</v>
          </cell>
          <cell r="R56">
            <v>759</v>
          </cell>
          <cell r="S56">
            <v>2899534</v>
          </cell>
          <cell r="T56">
            <v>0</v>
          </cell>
          <cell r="U56">
            <v>2900293</v>
          </cell>
          <cell r="V56">
            <v>344251247</v>
          </cell>
          <cell r="W56">
            <v>56330352</v>
          </cell>
          <cell r="X56">
            <v>287920895</v>
          </cell>
          <cell r="Y56">
            <v>234193900</v>
          </cell>
          <cell r="Z56">
            <v>53726995</v>
          </cell>
          <cell r="AA56">
            <v>280629021</v>
          </cell>
          <cell r="AB56">
            <v>7291874</v>
          </cell>
        </row>
        <row r="57">
          <cell r="A57">
            <v>40330</v>
          </cell>
          <cell r="B57">
            <v>315979983</v>
          </cell>
          <cell r="C57">
            <v>35112</v>
          </cell>
          <cell r="D57">
            <v>644774</v>
          </cell>
          <cell r="E57">
            <v>316659869</v>
          </cell>
          <cell r="F57">
            <v>31286212</v>
          </cell>
          <cell r="G57">
            <v>24214739</v>
          </cell>
          <cell r="H57">
            <v>7071473</v>
          </cell>
          <cell r="I57">
            <v>167261</v>
          </cell>
          <cell r="J57">
            <v>167261</v>
          </cell>
          <cell r="K57">
            <v>0</v>
          </cell>
          <cell r="L57">
            <v>167261</v>
          </cell>
          <cell r="M57">
            <v>0</v>
          </cell>
          <cell r="N57">
            <v>0</v>
          </cell>
          <cell r="O57">
            <v>4862857</v>
          </cell>
          <cell r="P57">
            <v>0</v>
          </cell>
          <cell r="Q57">
            <v>0</v>
          </cell>
          <cell r="R57">
            <v>641</v>
          </cell>
          <cell r="S57">
            <v>3052172</v>
          </cell>
          <cell r="T57">
            <v>0</v>
          </cell>
          <cell r="U57">
            <v>3052813</v>
          </cell>
          <cell r="V57">
            <v>356029012</v>
          </cell>
          <cell r="W57">
            <v>56379540</v>
          </cell>
          <cell r="X57">
            <v>299649472</v>
          </cell>
          <cell r="Y57">
            <v>234193900</v>
          </cell>
          <cell r="Z57">
            <v>65455572</v>
          </cell>
          <cell r="AA57">
            <v>292577999</v>
          </cell>
          <cell r="AB57">
            <v>7071473</v>
          </cell>
        </row>
        <row r="58">
          <cell r="A58">
            <v>40360</v>
          </cell>
          <cell r="B58">
            <v>329481406</v>
          </cell>
          <cell r="C58">
            <v>35099</v>
          </cell>
          <cell r="D58">
            <v>685655</v>
          </cell>
          <cell r="E58">
            <v>330202160</v>
          </cell>
          <cell r="F58">
            <v>30998312</v>
          </cell>
          <cell r="G58">
            <v>24055739</v>
          </cell>
          <cell r="H58">
            <v>6942573</v>
          </cell>
          <cell r="I58">
            <v>161797</v>
          </cell>
          <cell r="J58">
            <v>161797</v>
          </cell>
          <cell r="K58">
            <v>0</v>
          </cell>
          <cell r="L58">
            <v>161797</v>
          </cell>
          <cell r="M58">
            <v>0</v>
          </cell>
          <cell r="N58">
            <v>0</v>
          </cell>
          <cell r="O58">
            <v>4718931</v>
          </cell>
          <cell r="P58">
            <v>0</v>
          </cell>
          <cell r="Q58">
            <v>0</v>
          </cell>
          <cell r="R58">
            <v>525</v>
          </cell>
          <cell r="S58">
            <v>3231222</v>
          </cell>
          <cell r="T58">
            <v>0</v>
          </cell>
          <cell r="U58">
            <v>3231747</v>
          </cell>
          <cell r="V58">
            <v>369312947</v>
          </cell>
          <cell r="W58">
            <v>58266568</v>
          </cell>
          <cell r="X58">
            <v>311046379</v>
          </cell>
          <cell r="Y58">
            <v>234193900</v>
          </cell>
          <cell r="Z58">
            <v>76852479</v>
          </cell>
          <cell r="AA58">
            <v>304103806</v>
          </cell>
          <cell r="AB58">
            <v>6942573</v>
          </cell>
        </row>
        <row r="59">
          <cell r="A59">
            <v>40391</v>
          </cell>
          <cell r="B59">
            <v>339633204</v>
          </cell>
          <cell r="C59">
            <v>35450</v>
          </cell>
          <cell r="D59">
            <v>705105</v>
          </cell>
          <cell r="E59">
            <v>340373759</v>
          </cell>
          <cell r="F59">
            <v>30939373</v>
          </cell>
          <cell r="G59">
            <v>24011608</v>
          </cell>
          <cell r="H59">
            <v>6927765</v>
          </cell>
          <cell r="I59">
            <v>158226</v>
          </cell>
          <cell r="J59">
            <v>157604</v>
          </cell>
          <cell r="K59">
            <v>0</v>
          </cell>
          <cell r="L59">
            <v>157605</v>
          </cell>
          <cell r="M59">
            <v>-1</v>
          </cell>
          <cell r="N59">
            <v>622</v>
          </cell>
          <cell r="O59">
            <v>4588026</v>
          </cell>
          <cell r="P59">
            <v>0</v>
          </cell>
          <cell r="Q59">
            <v>0</v>
          </cell>
          <cell r="R59">
            <v>409</v>
          </cell>
          <cell r="S59">
            <v>3358893</v>
          </cell>
          <cell r="T59">
            <v>0</v>
          </cell>
          <cell r="U59">
            <v>3359302</v>
          </cell>
          <cell r="V59">
            <v>379418686</v>
          </cell>
          <cell r="W59">
            <v>56387710</v>
          </cell>
          <cell r="X59">
            <v>323030976</v>
          </cell>
          <cell r="Y59">
            <v>234193900</v>
          </cell>
          <cell r="Z59">
            <v>88837076</v>
          </cell>
          <cell r="AA59">
            <v>316102589</v>
          </cell>
          <cell r="AB59">
            <v>6928387</v>
          </cell>
        </row>
        <row r="60">
          <cell r="A60">
            <v>40422</v>
          </cell>
          <cell r="B60">
            <v>352993597</v>
          </cell>
          <cell r="C60">
            <v>68398</v>
          </cell>
          <cell r="D60">
            <v>732306</v>
          </cell>
          <cell r="E60">
            <v>353794301</v>
          </cell>
          <cell r="F60">
            <v>30556312</v>
          </cell>
          <cell r="G60">
            <v>23788343</v>
          </cell>
          <cell r="H60">
            <v>6767969</v>
          </cell>
          <cell r="I60">
            <v>154157</v>
          </cell>
          <cell r="J60">
            <v>153535</v>
          </cell>
          <cell r="K60">
            <v>0</v>
          </cell>
          <cell r="L60">
            <v>153536</v>
          </cell>
          <cell r="M60">
            <v>-1</v>
          </cell>
          <cell r="N60">
            <v>622</v>
          </cell>
          <cell r="O60">
            <v>4434572</v>
          </cell>
          <cell r="P60">
            <v>0</v>
          </cell>
          <cell r="Q60">
            <v>0</v>
          </cell>
          <cell r="R60">
            <v>291</v>
          </cell>
          <cell r="S60">
            <v>3520623</v>
          </cell>
          <cell r="T60">
            <v>0</v>
          </cell>
          <cell r="U60">
            <v>3520914</v>
          </cell>
          <cell r="V60">
            <v>392460256</v>
          </cell>
          <cell r="W60">
            <v>56661238</v>
          </cell>
          <cell r="X60">
            <v>335799018</v>
          </cell>
          <cell r="Y60">
            <v>234193900</v>
          </cell>
          <cell r="Z60">
            <v>101605118</v>
          </cell>
          <cell r="AA60">
            <v>329030427</v>
          </cell>
          <cell r="AB60">
            <v>6768591</v>
          </cell>
        </row>
      </sheetData>
      <sheetData sheetId="14" refreshError="1"/>
      <sheetData sheetId="15" refreshError="1"/>
      <sheetData sheetId="16" refreshError="1">
        <row r="1">
          <cell r="A1" t="str">
            <v>DBF  RESERVE</v>
          </cell>
        </row>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cell r="AA2">
            <v>27</v>
          </cell>
          <cell r="AB2">
            <v>28</v>
          </cell>
        </row>
        <row r="3">
          <cell r="A3" t="str">
            <v>DATE</v>
          </cell>
          <cell r="B3" t="str">
            <v>INF</v>
          </cell>
          <cell r="C3" t="str">
            <v>RPU</v>
          </cell>
          <cell r="D3" t="str">
            <v>ETI</v>
          </cell>
          <cell r="E3" t="str">
            <v>Ordinary Insurance (for Basic policy)</v>
          </cell>
          <cell r="F3" t="str">
            <v xml:space="preserve">Group Insurance </v>
          </cell>
          <cell r="G3" t="str">
            <v>Group Insurance Life+ Other</v>
          </cell>
          <cell r="H3" t="str">
            <v>Group Health</v>
          </cell>
          <cell r="I3" t="str">
            <v>Riders</v>
          </cell>
          <cell r="J3" t="str">
            <v>Riders Life&amp; Other</v>
          </cell>
          <cell r="K3" t="str">
            <v>Riders Long Term</v>
          </cell>
          <cell r="L3" t="str">
            <v>Riders Accident</v>
          </cell>
          <cell r="M3" t="str">
            <v>Riders Other</v>
          </cell>
          <cell r="N3" t="str">
            <v>Riders Health</v>
          </cell>
          <cell r="O3" t="str">
            <v>PA</v>
          </cell>
          <cell r="P3" t="str">
            <v>Reinsurance</v>
          </cell>
          <cell r="Q3" t="str">
            <v>Outstanding Claim</v>
          </cell>
          <cell r="R3" t="str">
            <v>Matching</v>
          </cell>
          <cell r="S3" t="str">
            <v>Non Guarantee dividend</v>
          </cell>
          <cell r="T3" t="str">
            <v>BONUS</v>
          </cell>
          <cell r="U3" t="str">
            <v>Others</v>
          </cell>
          <cell r="V3" t="str">
            <v>TOTAL</v>
          </cell>
          <cell r="W3" t="str">
            <v>DEFER</v>
          </cell>
          <cell r="X3" t="str">
            <v>NET RESERVE</v>
          </cell>
          <cell r="Y3" t="str">
            <v>NET RESERVE AS OF LAST YEAR</v>
          </cell>
          <cell r="Z3" t="str">
            <v>NET RESERVE INCREASED</v>
          </cell>
          <cell r="AA3" t="str">
            <v>total Reserve life</v>
          </cell>
          <cell r="AB3" t="str">
            <v>total Reserve health</v>
          </cell>
        </row>
        <row r="4">
          <cell r="A4">
            <v>38718</v>
          </cell>
          <cell r="E4">
            <v>0</v>
          </cell>
          <cell r="U4">
            <v>0</v>
          </cell>
          <cell r="V4">
            <v>0</v>
          </cell>
          <cell r="X4">
            <v>0</v>
          </cell>
          <cell r="Z4">
            <v>0</v>
          </cell>
          <cell r="AA4">
            <v>0</v>
          </cell>
          <cell r="AB4">
            <v>0</v>
          </cell>
        </row>
        <row r="5">
          <cell r="A5">
            <v>38749</v>
          </cell>
          <cell r="E5">
            <v>0</v>
          </cell>
          <cell r="U5">
            <v>0</v>
          </cell>
          <cell r="V5">
            <v>0</v>
          </cell>
          <cell r="X5">
            <v>0</v>
          </cell>
          <cell r="Z5">
            <v>0</v>
          </cell>
          <cell r="AA5">
            <v>0</v>
          </cell>
          <cell r="AB5">
            <v>0</v>
          </cell>
        </row>
        <row r="6">
          <cell r="A6">
            <v>38777</v>
          </cell>
          <cell r="E6">
            <v>0</v>
          </cell>
          <cell r="U6">
            <v>0</v>
          </cell>
          <cell r="V6">
            <v>0</v>
          </cell>
          <cell r="X6">
            <v>0</v>
          </cell>
          <cell r="Z6">
            <v>0</v>
          </cell>
          <cell r="AA6">
            <v>0</v>
          </cell>
          <cell r="AB6">
            <v>0</v>
          </cell>
        </row>
        <row r="7">
          <cell r="A7">
            <v>38808</v>
          </cell>
          <cell r="E7">
            <v>0</v>
          </cell>
          <cell r="U7">
            <v>0</v>
          </cell>
          <cell r="V7">
            <v>0</v>
          </cell>
          <cell r="X7">
            <v>0</v>
          </cell>
          <cell r="Z7">
            <v>0</v>
          </cell>
          <cell r="AA7">
            <v>0</v>
          </cell>
          <cell r="AB7">
            <v>0</v>
          </cell>
        </row>
        <row r="8">
          <cell r="A8">
            <v>38838</v>
          </cell>
          <cell r="E8">
            <v>0</v>
          </cell>
          <cell r="U8">
            <v>0</v>
          </cell>
          <cell r="V8">
            <v>0</v>
          </cell>
          <cell r="X8">
            <v>0</v>
          </cell>
          <cell r="Z8">
            <v>0</v>
          </cell>
          <cell r="AA8">
            <v>0</v>
          </cell>
          <cell r="AB8">
            <v>0</v>
          </cell>
        </row>
        <row r="9">
          <cell r="A9">
            <v>38869</v>
          </cell>
          <cell r="E9">
            <v>0</v>
          </cell>
          <cell r="U9">
            <v>0</v>
          </cell>
          <cell r="V9">
            <v>0</v>
          </cell>
          <cell r="X9">
            <v>0</v>
          </cell>
          <cell r="Z9">
            <v>0</v>
          </cell>
          <cell r="AA9">
            <v>0</v>
          </cell>
          <cell r="AB9">
            <v>0</v>
          </cell>
        </row>
        <row r="10">
          <cell r="A10">
            <v>38899</v>
          </cell>
          <cell r="E10">
            <v>0</v>
          </cell>
          <cell r="U10">
            <v>0</v>
          </cell>
          <cell r="V10">
            <v>0</v>
          </cell>
          <cell r="X10">
            <v>0</v>
          </cell>
          <cell r="Z10">
            <v>0</v>
          </cell>
          <cell r="AA10">
            <v>0</v>
          </cell>
          <cell r="AB10">
            <v>0</v>
          </cell>
        </row>
        <row r="11">
          <cell r="A11">
            <v>38930</v>
          </cell>
          <cell r="E11">
            <v>0</v>
          </cell>
          <cell r="U11">
            <v>0</v>
          </cell>
          <cell r="V11">
            <v>0</v>
          </cell>
          <cell r="X11">
            <v>0</v>
          </cell>
          <cell r="Z11">
            <v>0</v>
          </cell>
          <cell r="AA11">
            <v>0</v>
          </cell>
          <cell r="AB11">
            <v>0</v>
          </cell>
        </row>
        <row r="12">
          <cell r="A12">
            <v>38961</v>
          </cell>
          <cell r="E12">
            <v>0</v>
          </cell>
          <cell r="U12">
            <v>0</v>
          </cell>
          <cell r="V12">
            <v>0</v>
          </cell>
          <cell r="X12">
            <v>0</v>
          </cell>
          <cell r="Z12">
            <v>0</v>
          </cell>
          <cell r="AA12">
            <v>0</v>
          </cell>
          <cell r="AB12">
            <v>0</v>
          </cell>
        </row>
        <row r="13">
          <cell r="A13">
            <v>38991</v>
          </cell>
          <cell r="E13">
            <v>0</v>
          </cell>
          <cell r="U13">
            <v>0</v>
          </cell>
          <cell r="V13">
            <v>0</v>
          </cell>
          <cell r="X13">
            <v>0</v>
          </cell>
          <cell r="Z13">
            <v>0</v>
          </cell>
          <cell r="AA13">
            <v>0</v>
          </cell>
          <cell r="AB13">
            <v>0</v>
          </cell>
        </row>
        <row r="14">
          <cell r="A14">
            <v>39022</v>
          </cell>
          <cell r="E14">
            <v>0</v>
          </cell>
          <cell r="U14">
            <v>0</v>
          </cell>
          <cell r="V14">
            <v>0</v>
          </cell>
          <cell r="X14">
            <v>0</v>
          </cell>
          <cell r="Z14">
            <v>0</v>
          </cell>
          <cell r="AA14">
            <v>0</v>
          </cell>
          <cell r="AB14">
            <v>0</v>
          </cell>
        </row>
        <row r="15">
          <cell r="A15">
            <v>39052</v>
          </cell>
          <cell r="E15">
            <v>0</v>
          </cell>
          <cell r="U15">
            <v>0</v>
          </cell>
          <cell r="V15">
            <v>0</v>
          </cell>
          <cell r="X15">
            <v>0</v>
          </cell>
          <cell r="Z15">
            <v>0</v>
          </cell>
          <cell r="AA15">
            <v>0</v>
          </cell>
          <cell r="AB15">
            <v>0</v>
          </cell>
        </row>
        <row r="16">
          <cell r="A16">
            <v>39083</v>
          </cell>
          <cell r="B16">
            <v>8596928</v>
          </cell>
          <cell r="C16">
            <v>0</v>
          </cell>
          <cell r="D16">
            <v>0</v>
          </cell>
          <cell r="E16">
            <v>8596928</v>
          </cell>
          <cell r="F16">
            <v>0</v>
          </cell>
          <cell r="G16">
            <v>0</v>
          </cell>
          <cell r="H16">
            <v>0</v>
          </cell>
          <cell r="I16">
            <v>23312</v>
          </cell>
          <cell r="J16">
            <v>11641</v>
          </cell>
          <cell r="K16">
            <v>9622</v>
          </cell>
          <cell r="L16">
            <v>1906</v>
          </cell>
          <cell r="M16">
            <v>113</v>
          </cell>
          <cell r="N16">
            <v>11671</v>
          </cell>
          <cell r="O16">
            <v>880</v>
          </cell>
          <cell r="P16">
            <v>0</v>
          </cell>
          <cell r="Q16">
            <v>0</v>
          </cell>
          <cell r="R16">
            <v>0</v>
          </cell>
          <cell r="S16">
            <v>11839</v>
          </cell>
          <cell r="T16">
            <v>0</v>
          </cell>
          <cell r="U16">
            <v>11839</v>
          </cell>
          <cell r="V16">
            <v>8632959</v>
          </cell>
          <cell r="W16">
            <v>23076</v>
          </cell>
          <cell r="X16">
            <v>8609883</v>
          </cell>
          <cell r="Y16">
            <v>0</v>
          </cell>
          <cell r="Z16">
            <v>8609883</v>
          </cell>
          <cell r="AA16">
            <v>8598212</v>
          </cell>
          <cell r="AB16">
            <v>11671</v>
          </cell>
        </row>
        <row r="17">
          <cell r="A17">
            <v>39114</v>
          </cell>
          <cell r="B17">
            <v>9141068</v>
          </cell>
          <cell r="C17">
            <v>0</v>
          </cell>
          <cell r="D17">
            <v>0</v>
          </cell>
          <cell r="E17">
            <v>9141068</v>
          </cell>
          <cell r="F17">
            <v>2621</v>
          </cell>
          <cell r="G17">
            <v>1229</v>
          </cell>
          <cell r="H17">
            <v>1392</v>
          </cell>
          <cell r="I17">
            <v>53101</v>
          </cell>
          <cell r="J17">
            <v>21206</v>
          </cell>
          <cell r="K17">
            <v>8552</v>
          </cell>
          <cell r="L17">
            <v>8352</v>
          </cell>
          <cell r="M17">
            <v>4302</v>
          </cell>
          <cell r="N17">
            <v>31895</v>
          </cell>
          <cell r="O17">
            <v>2460</v>
          </cell>
          <cell r="P17">
            <v>0</v>
          </cell>
          <cell r="Q17">
            <v>0</v>
          </cell>
          <cell r="R17">
            <v>0</v>
          </cell>
          <cell r="S17">
            <v>13734</v>
          </cell>
          <cell r="T17">
            <v>0</v>
          </cell>
          <cell r="U17">
            <v>13734</v>
          </cell>
          <cell r="V17">
            <v>9212984</v>
          </cell>
          <cell r="W17">
            <v>33760</v>
          </cell>
          <cell r="X17">
            <v>9179224</v>
          </cell>
          <cell r="Y17">
            <v>0</v>
          </cell>
          <cell r="Z17">
            <v>9179224</v>
          </cell>
          <cell r="AA17">
            <v>9145937</v>
          </cell>
          <cell r="AB17">
            <v>33287</v>
          </cell>
        </row>
        <row r="18">
          <cell r="A18">
            <v>39142</v>
          </cell>
          <cell r="B18">
            <v>10957350</v>
          </cell>
          <cell r="C18">
            <v>0</v>
          </cell>
          <cell r="D18">
            <v>0</v>
          </cell>
          <cell r="E18">
            <v>10957350</v>
          </cell>
          <cell r="F18">
            <v>2621</v>
          </cell>
          <cell r="G18">
            <v>1229</v>
          </cell>
          <cell r="H18">
            <v>1392</v>
          </cell>
          <cell r="I18">
            <v>95570</v>
          </cell>
          <cell r="J18">
            <v>31794</v>
          </cell>
          <cell r="K18">
            <v>7624</v>
          </cell>
          <cell r="L18">
            <v>15827</v>
          </cell>
          <cell r="M18">
            <v>8343</v>
          </cell>
          <cell r="N18">
            <v>63776</v>
          </cell>
          <cell r="O18">
            <v>2460</v>
          </cell>
          <cell r="P18">
            <v>0</v>
          </cell>
          <cell r="Q18">
            <v>0</v>
          </cell>
          <cell r="R18">
            <v>0</v>
          </cell>
          <cell r="S18">
            <v>15823</v>
          </cell>
          <cell r="T18">
            <v>0</v>
          </cell>
          <cell r="U18">
            <v>15823</v>
          </cell>
          <cell r="V18">
            <v>11073824</v>
          </cell>
          <cell r="W18">
            <v>39983</v>
          </cell>
          <cell r="X18">
            <v>11033841</v>
          </cell>
          <cell r="Y18">
            <v>0</v>
          </cell>
          <cell r="Z18">
            <v>11033841</v>
          </cell>
          <cell r="AA18">
            <v>10968673</v>
          </cell>
          <cell r="AB18">
            <v>65168</v>
          </cell>
        </row>
        <row r="19">
          <cell r="A19">
            <v>39173</v>
          </cell>
          <cell r="B19">
            <v>11430631</v>
          </cell>
          <cell r="C19">
            <v>0</v>
          </cell>
          <cell r="D19">
            <v>0</v>
          </cell>
          <cell r="E19">
            <v>11430631</v>
          </cell>
          <cell r="F19">
            <v>2621</v>
          </cell>
          <cell r="G19">
            <v>1229</v>
          </cell>
          <cell r="H19">
            <v>1392</v>
          </cell>
          <cell r="I19">
            <v>162765</v>
          </cell>
          <cell r="J19">
            <v>49046</v>
          </cell>
          <cell r="K19">
            <v>10457</v>
          </cell>
          <cell r="L19">
            <v>29186</v>
          </cell>
          <cell r="M19">
            <v>9403</v>
          </cell>
          <cell r="N19">
            <v>113719</v>
          </cell>
          <cell r="O19">
            <v>2460</v>
          </cell>
          <cell r="P19">
            <v>0</v>
          </cell>
          <cell r="Q19">
            <v>0</v>
          </cell>
          <cell r="R19">
            <v>0</v>
          </cell>
          <cell r="S19">
            <v>16949</v>
          </cell>
          <cell r="T19">
            <v>0</v>
          </cell>
          <cell r="U19">
            <v>16949</v>
          </cell>
          <cell r="V19">
            <v>11615426</v>
          </cell>
          <cell r="W19">
            <v>36702</v>
          </cell>
          <cell r="X19">
            <v>11578724</v>
          </cell>
          <cell r="Y19">
            <v>0</v>
          </cell>
          <cell r="Z19">
            <v>11578724</v>
          </cell>
          <cell r="AA19">
            <v>11463613</v>
          </cell>
          <cell r="AB19">
            <v>115111</v>
          </cell>
        </row>
        <row r="20">
          <cell r="A20">
            <v>39203</v>
          </cell>
          <cell r="B20">
            <v>12172976</v>
          </cell>
          <cell r="C20">
            <v>0</v>
          </cell>
          <cell r="D20">
            <v>0</v>
          </cell>
          <cell r="E20">
            <v>12172976</v>
          </cell>
          <cell r="F20">
            <v>5261</v>
          </cell>
          <cell r="G20">
            <v>2161</v>
          </cell>
          <cell r="H20">
            <v>3100</v>
          </cell>
          <cell r="I20">
            <v>234429</v>
          </cell>
          <cell r="J20">
            <v>76839</v>
          </cell>
          <cell r="K20">
            <v>25755</v>
          </cell>
          <cell r="L20">
            <v>41348</v>
          </cell>
          <cell r="M20">
            <v>9736</v>
          </cell>
          <cell r="N20">
            <v>157590</v>
          </cell>
          <cell r="O20">
            <v>2460</v>
          </cell>
          <cell r="P20">
            <v>0</v>
          </cell>
          <cell r="Q20">
            <v>0</v>
          </cell>
          <cell r="R20">
            <v>0</v>
          </cell>
          <cell r="S20">
            <v>17144</v>
          </cell>
          <cell r="T20">
            <v>0</v>
          </cell>
          <cell r="U20">
            <v>17144</v>
          </cell>
          <cell r="V20">
            <v>12432270</v>
          </cell>
          <cell r="W20">
            <v>39154</v>
          </cell>
          <cell r="X20">
            <v>12393116</v>
          </cell>
          <cell r="Y20">
            <v>0</v>
          </cell>
          <cell r="Z20">
            <v>12393116</v>
          </cell>
          <cell r="AA20">
            <v>12232426</v>
          </cell>
          <cell r="AB20">
            <v>160690</v>
          </cell>
        </row>
        <row r="21">
          <cell r="A21">
            <v>39234</v>
          </cell>
          <cell r="B21">
            <v>12951063</v>
          </cell>
          <cell r="C21">
            <v>0</v>
          </cell>
          <cell r="D21">
            <v>0</v>
          </cell>
          <cell r="E21">
            <v>12951063</v>
          </cell>
          <cell r="F21">
            <v>7141</v>
          </cell>
          <cell r="G21">
            <v>2951</v>
          </cell>
          <cell r="H21">
            <v>4190</v>
          </cell>
          <cell r="I21">
            <v>255960</v>
          </cell>
          <cell r="J21">
            <v>78894</v>
          </cell>
          <cell r="K21">
            <v>17057</v>
          </cell>
          <cell r="L21">
            <v>50503</v>
          </cell>
          <cell r="M21">
            <v>11334</v>
          </cell>
          <cell r="N21">
            <v>177066</v>
          </cell>
          <cell r="O21">
            <v>3340</v>
          </cell>
          <cell r="P21">
            <v>0</v>
          </cell>
          <cell r="Q21">
            <v>0</v>
          </cell>
          <cell r="R21">
            <v>0</v>
          </cell>
          <cell r="S21">
            <v>43318</v>
          </cell>
          <cell r="T21">
            <v>0</v>
          </cell>
          <cell r="U21">
            <v>43318</v>
          </cell>
          <cell r="V21">
            <v>13260822</v>
          </cell>
          <cell r="W21">
            <v>45026</v>
          </cell>
          <cell r="X21">
            <v>13215796</v>
          </cell>
          <cell r="Y21">
            <v>0</v>
          </cell>
          <cell r="Z21">
            <v>13215796</v>
          </cell>
          <cell r="AA21">
            <v>13034540</v>
          </cell>
          <cell r="AB21">
            <v>181256</v>
          </cell>
        </row>
        <row r="22">
          <cell r="A22">
            <v>39264</v>
          </cell>
          <cell r="B22">
            <v>12758170</v>
          </cell>
          <cell r="C22">
            <v>0</v>
          </cell>
          <cell r="D22">
            <v>0</v>
          </cell>
          <cell r="E22">
            <v>12758170</v>
          </cell>
          <cell r="F22">
            <v>10021</v>
          </cell>
          <cell r="G22">
            <v>4074</v>
          </cell>
          <cell r="H22">
            <v>5947</v>
          </cell>
          <cell r="I22">
            <v>261294</v>
          </cell>
          <cell r="J22">
            <v>82342</v>
          </cell>
          <cell r="K22">
            <v>17141</v>
          </cell>
          <cell r="L22">
            <v>52731</v>
          </cell>
          <cell r="M22">
            <v>12470</v>
          </cell>
          <cell r="N22">
            <v>178952</v>
          </cell>
          <cell r="O22">
            <v>3340</v>
          </cell>
          <cell r="P22">
            <v>0</v>
          </cell>
          <cell r="Q22">
            <v>0</v>
          </cell>
          <cell r="R22">
            <v>0</v>
          </cell>
          <cell r="S22">
            <v>42362</v>
          </cell>
          <cell r="T22">
            <v>0</v>
          </cell>
          <cell r="U22">
            <v>42362</v>
          </cell>
          <cell r="V22">
            <v>13075187</v>
          </cell>
          <cell r="W22">
            <v>51831</v>
          </cell>
          <cell r="X22">
            <v>13023356</v>
          </cell>
          <cell r="Y22">
            <v>0</v>
          </cell>
          <cell r="Z22">
            <v>13023356</v>
          </cell>
          <cell r="AA22">
            <v>12838457</v>
          </cell>
          <cell r="AB22">
            <v>184899</v>
          </cell>
        </row>
        <row r="23">
          <cell r="A23">
            <v>39295</v>
          </cell>
          <cell r="B23">
            <v>12276911</v>
          </cell>
          <cell r="C23">
            <v>0</v>
          </cell>
          <cell r="D23">
            <v>0</v>
          </cell>
          <cell r="E23">
            <v>12276911</v>
          </cell>
          <cell r="F23">
            <v>148581</v>
          </cell>
          <cell r="G23">
            <v>33889</v>
          </cell>
          <cell r="H23">
            <v>114692</v>
          </cell>
          <cell r="I23">
            <v>269803</v>
          </cell>
          <cell r="J23">
            <v>88377</v>
          </cell>
          <cell r="K23">
            <v>14883</v>
          </cell>
          <cell r="L23">
            <v>50086</v>
          </cell>
          <cell r="M23">
            <v>23408</v>
          </cell>
          <cell r="N23">
            <v>181426</v>
          </cell>
          <cell r="O23">
            <v>3340</v>
          </cell>
          <cell r="P23">
            <v>0</v>
          </cell>
          <cell r="Q23">
            <v>0</v>
          </cell>
          <cell r="R23">
            <v>0</v>
          </cell>
          <cell r="S23">
            <v>40755</v>
          </cell>
          <cell r="T23">
            <v>0</v>
          </cell>
          <cell r="U23">
            <v>40755</v>
          </cell>
          <cell r="V23">
            <v>12739390</v>
          </cell>
          <cell r="W23">
            <v>59727</v>
          </cell>
          <cell r="X23">
            <v>12679663</v>
          </cell>
          <cell r="Y23">
            <v>0</v>
          </cell>
          <cell r="Z23">
            <v>12679663</v>
          </cell>
          <cell r="AA23">
            <v>12383545</v>
          </cell>
          <cell r="AB23">
            <v>296118</v>
          </cell>
        </row>
        <row r="24">
          <cell r="A24">
            <v>39326</v>
          </cell>
          <cell r="B24">
            <v>13050443</v>
          </cell>
          <cell r="C24">
            <v>0</v>
          </cell>
          <cell r="D24">
            <v>0</v>
          </cell>
          <cell r="E24">
            <v>13050443</v>
          </cell>
          <cell r="F24">
            <v>148581</v>
          </cell>
          <cell r="G24">
            <v>33889</v>
          </cell>
          <cell r="H24">
            <v>114692</v>
          </cell>
          <cell r="I24">
            <v>277145</v>
          </cell>
          <cell r="J24">
            <v>89316</v>
          </cell>
          <cell r="K24">
            <v>8178</v>
          </cell>
          <cell r="L24">
            <v>55778</v>
          </cell>
          <cell r="M24">
            <v>25360</v>
          </cell>
          <cell r="N24">
            <v>187829</v>
          </cell>
          <cell r="O24">
            <v>3340</v>
          </cell>
          <cell r="P24">
            <v>0</v>
          </cell>
          <cell r="Q24">
            <v>0</v>
          </cell>
          <cell r="R24">
            <v>0</v>
          </cell>
          <cell r="S24">
            <v>41682</v>
          </cell>
          <cell r="T24">
            <v>0</v>
          </cell>
          <cell r="U24">
            <v>41682</v>
          </cell>
          <cell r="V24">
            <v>13521191</v>
          </cell>
          <cell r="W24">
            <v>58292</v>
          </cell>
          <cell r="X24">
            <v>13462899</v>
          </cell>
          <cell r="Y24">
            <v>0</v>
          </cell>
          <cell r="Z24">
            <v>13462899</v>
          </cell>
          <cell r="AA24">
            <v>13160378</v>
          </cell>
          <cell r="AB24">
            <v>302521</v>
          </cell>
        </row>
        <row r="25">
          <cell r="A25">
            <v>39356</v>
          </cell>
          <cell r="B25">
            <v>40121058</v>
          </cell>
          <cell r="C25">
            <v>0</v>
          </cell>
          <cell r="D25">
            <v>0</v>
          </cell>
          <cell r="E25">
            <v>40121058</v>
          </cell>
          <cell r="F25">
            <v>148781</v>
          </cell>
          <cell r="G25">
            <v>33955</v>
          </cell>
          <cell r="H25">
            <v>114826</v>
          </cell>
          <cell r="I25">
            <v>286736</v>
          </cell>
          <cell r="J25">
            <v>97787</v>
          </cell>
          <cell r="K25">
            <v>11570</v>
          </cell>
          <cell r="L25">
            <v>59791</v>
          </cell>
          <cell r="M25">
            <v>26426</v>
          </cell>
          <cell r="N25">
            <v>188949</v>
          </cell>
          <cell r="O25">
            <v>3340</v>
          </cell>
          <cell r="P25">
            <v>0</v>
          </cell>
          <cell r="Q25">
            <v>0</v>
          </cell>
          <cell r="R25">
            <v>0</v>
          </cell>
          <cell r="S25">
            <v>42181</v>
          </cell>
          <cell r="T25">
            <v>0</v>
          </cell>
          <cell r="U25">
            <v>42181</v>
          </cell>
          <cell r="V25">
            <v>40602096</v>
          </cell>
          <cell r="W25">
            <v>55644</v>
          </cell>
          <cell r="X25">
            <v>40546452</v>
          </cell>
          <cell r="Y25">
            <v>0</v>
          </cell>
          <cell r="Z25">
            <v>40546452</v>
          </cell>
          <cell r="AA25">
            <v>40242677</v>
          </cell>
          <cell r="AB25">
            <v>303775</v>
          </cell>
        </row>
        <row r="26">
          <cell r="A26">
            <v>39387</v>
          </cell>
          <cell r="B26">
            <v>43572165</v>
          </cell>
          <cell r="C26">
            <v>0</v>
          </cell>
          <cell r="D26">
            <v>0</v>
          </cell>
          <cell r="E26">
            <v>43572165</v>
          </cell>
          <cell r="F26">
            <v>148781</v>
          </cell>
          <cell r="G26">
            <v>33955</v>
          </cell>
          <cell r="H26">
            <v>114826</v>
          </cell>
          <cell r="I26">
            <v>327464</v>
          </cell>
          <cell r="J26">
            <v>99400</v>
          </cell>
          <cell r="K26">
            <v>9422</v>
          </cell>
          <cell r="L26">
            <v>65856</v>
          </cell>
          <cell r="M26">
            <v>24122</v>
          </cell>
          <cell r="N26">
            <v>228064</v>
          </cell>
          <cell r="O26">
            <v>3340</v>
          </cell>
          <cell r="P26">
            <v>0</v>
          </cell>
          <cell r="Q26">
            <v>0</v>
          </cell>
          <cell r="R26">
            <v>0</v>
          </cell>
          <cell r="S26">
            <v>29830</v>
          </cell>
          <cell r="T26">
            <v>0</v>
          </cell>
          <cell r="U26">
            <v>29830</v>
          </cell>
          <cell r="V26">
            <v>44081580</v>
          </cell>
          <cell r="W26">
            <v>45361</v>
          </cell>
          <cell r="X26">
            <v>44036219</v>
          </cell>
          <cell r="Y26">
            <v>0</v>
          </cell>
          <cell r="Z26">
            <v>44036219</v>
          </cell>
          <cell r="AA26">
            <v>43693329</v>
          </cell>
          <cell r="AB26">
            <v>342890</v>
          </cell>
        </row>
        <row r="27">
          <cell r="A27">
            <v>39417</v>
          </cell>
          <cell r="B27">
            <v>47897076</v>
          </cell>
          <cell r="C27">
            <v>0</v>
          </cell>
          <cell r="D27">
            <v>0</v>
          </cell>
          <cell r="E27">
            <v>47897076</v>
          </cell>
          <cell r="F27">
            <v>154898</v>
          </cell>
          <cell r="G27">
            <v>37814</v>
          </cell>
          <cell r="H27">
            <v>117084</v>
          </cell>
          <cell r="I27">
            <v>374975</v>
          </cell>
          <cell r="J27">
            <v>112118</v>
          </cell>
          <cell r="K27">
            <v>14575</v>
          </cell>
          <cell r="L27">
            <v>72078</v>
          </cell>
          <cell r="M27">
            <v>25465</v>
          </cell>
          <cell r="N27">
            <v>262857</v>
          </cell>
          <cell r="O27">
            <v>3340</v>
          </cell>
          <cell r="P27">
            <v>0</v>
          </cell>
          <cell r="Q27">
            <v>0</v>
          </cell>
          <cell r="R27">
            <v>0</v>
          </cell>
          <cell r="S27">
            <v>47534</v>
          </cell>
          <cell r="T27">
            <v>0</v>
          </cell>
          <cell r="U27">
            <v>47534</v>
          </cell>
          <cell r="V27">
            <v>48477823</v>
          </cell>
          <cell r="W27">
            <v>37642</v>
          </cell>
          <cell r="X27">
            <v>48440181</v>
          </cell>
          <cell r="Y27">
            <v>0</v>
          </cell>
          <cell r="Z27">
            <v>48440181</v>
          </cell>
          <cell r="AA27">
            <v>48060240</v>
          </cell>
          <cell r="AB27">
            <v>379941</v>
          </cell>
        </row>
        <row r="28">
          <cell r="A28">
            <v>39448</v>
          </cell>
          <cell r="B28">
            <v>48121398</v>
          </cell>
          <cell r="C28">
            <v>0</v>
          </cell>
          <cell r="D28">
            <v>0</v>
          </cell>
          <cell r="E28">
            <v>48121398</v>
          </cell>
          <cell r="F28">
            <v>154898</v>
          </cell>
          <cell r="G28">
            <v>37814</v>
          </cell>
          <cell r="H28">
            <v>117084</v>
          </cell>
          <cell r="I28">
            <v>353623</v>
          </cell>
          <cell r="J28">
            <v>115658</v>
          </cell>
          <cell r="K28">
            <v>13931</v>
          </cell>
          <cell r="L28">
            <v>73078</v>
          </cell>
          <cell r="M28">
            <v>28649</v>
          </cell>
          <cell r="N28">
            <v>237965</v>
          </cell>
          <cell r="O28">
            <v>6500</v>
          </cell>
          <cell r="P28">
            <v>0</v>
          </cell>
          <cell r="Q28">
            <v>0</v>
          </cell>
          <cell r="R28">
            <v>0</v>
          </cell>
          <cell r="S28">
            <v>48630</v>
          </cell>
          <cell r="T28">
            <v>0</v>
          </cell>
          <cell r="U28">
            <v>48630</v>
          </cell>
          <cell r="V28">
            <v>48685049</v>
          </cell>
          <cell r="W28">
            <v>28045</v>
          </cell>
          <cell r="X28">
            <v>48657004</v>
          </cell>
          <cell r="Y28">
            <v>48440181</v>
          </cell>
          <cell r="Z28">
            <v>216823</v>
          </cell>
          <cell r="AA28">
            <v>48301955</v>
          </cell>
          <cell r="AB28">
            <v>355049</v>
          </cell>
        </row>
        <row r="29">
          <cell r="A29">
            <v>39479</v>
          </cell>
          <cell r="B29">
            <v>49032980</v>
          </cell>
          <cell r="C29">
            <v>0</v>
          </cell>
          <cell r="D29">
            <v>0</v>
          </cell>
          <cell r="E29">
            <v>49032980</v>
          </cell>
          <cell r="F29">
            <v>164000</v>
          </cell>
          <cell r="G29">
            <v>39080</v>
          </cell>
          <cell r="H29">
            <v>124920</v>
          </cell>
          <cell r="I29">
            <v>383134</v>
          </cell>
          <cell r="J29">
            <v>132658</v>
          </cell>
          <cell r="K29">
            <v>10569</v>
          </cell>
          <cell r="L29">
            <v>80118</v>
          </cell>
          <cell r="M29">
            <v>41971</v>
          </cell>
          <cell r="N29">
            <v>250476</v>
          </cell>
          <cell r="O29">
            <v>8788</v>
          </cell>
          <cell r="P29">
            <v>0</v>
          </cell>
          <cell r="Q29">
            <v>0</v>
          </cell>
          <cell r="R29">
            <v>0</v>
          </cell>
          <cell r="S29">
            <v>61475</v>
          </cell>
          <cell r="T29">
            <v>0</v>
          </cell>
          <cell r="U29">
            <v>61475</v>
          </cell>
          <cell r="V29">
            <v>49650377</v>
          </cell>
          <cell r="W29">
            <v>44196</v>
          </cell>
          <cell r="X29">
            <v>49606181</v>
          </cell>
          <cell r="Y29">
            <v>48440181</v>
          </cell>
          <cell r="Z29">
            <v>1166000</v>
          </cell>
          <cell r="AA29">
            <v>49230785</v>
          </cell>
          <cell r="AB29">
            <v>375396</v>
          </cell>
        </row>
        <row r="30">
          <cell r="A30">
            <v>39508</v>
          </cell>
          <cell r="B30">
            <v>51041841</v>
          </cell>
          <cell r="C30">
            <v>0</v>
          </cell>
          <cell r="D30">
            <v>0</v>
          </cell>
          <cell r="E30">
            <v>51041841</v>
          </cell>
          <cell r="F30">
            <v>179336</v>
          </cell>
          <cell r="G30">
            <v>54416</v>
          </cell>
          <cell r="H30">
            <v>124920</v>
          </cell>
          <cell r="I30">
            <v>387518</v>
          </cell>
          <cell r="J30">
            <v>119843</v>
          </cell>
          <cell r="K30">
            <v>11243</v>
          </cell>
          <cell r="L30">
            <v>80995</v>
          </cell>
          <cell r="M30">
            <v>27605</v>
          </cell>
          <cell r="N30">
            <v>267675</v>
          </cell>
          <cell r="O30">
            <v>8788</v>
          </cell>
          <cell r="P30">
            <v>0</v>
          </cell>
          <cell r="Q30">
            <v>0</v>
          </cell>
          <cell r="R30">
            <v>1004842</v>
          </cell>
          <cell r="S30">
            <v>115653</v>
          </cell>
          <cell r="T30">
            <v>0</v>
          </cell>
          <cell r="U30">
            <v>1120495</v>
          </cell>
          <cell r="V30">
            <v>52737978</v>
          </cell>
          <cell r="W30">
            <v>50754</v>
          </cell>
          <cell r="X30">
            <v>52687224</v>
          </cell>
          <cell r="Y30">
            <v>48440181</v>
          </cell>
          <cell r="Z30">
            <v>4247043</v>
          </cell>
          <cell r="AA30">
            <v>52294629</v>
          </cell>
          <cell r="AB30">
            <v>392595</v>
          </cell>
        </row>
        <row r="31">
          <cell r="A31">
            <v>39539</v>
          </cell>
          <cell r="B31">
            <v>52057181</v>
          </cell>
          <cell r="C31">
            <v>0</v>
          </cell>
          <cell r="D31">
            <v>0</v>
          </cell>
          <cell r="E31">
            <v>52057181</v>
          </cell>
          <cell r="F31">
            <v>179336</v>
          </cell>
          <cell r="G31">
            <v>54416</v>
          </cell>
          <cell r="H31">
            <v>124920</v>
          </cell>
          <cell r="I31">
            <v>366819</v>
          </cell>
          <cell r="J31">
            <v>156746</v>
          </cell>
          <cell r="K31">
            <v>15473</v>
          </cell>
          <cell r="L31">
            <v>64016</v>
          </cell>
          <cell r="M31">
            <v>77257</v>
          </cell>
          <cell r="N31">
            <v>210073</v>
          </cell>
          <cell r="O31">
            <v>8788</v>
          </cell>
          <cell r="P31">
            <v>0</v>
          </cell>
          <cell r="Q31">
            <v>0</v>
          </cell>
          <cell r="R31">
            <v>1720175</v>
          </cell>
          <cell r="S31">
            <v>116521</v>
          </cell>
          <cell r="T31">
            <v>0</v>
          </cell>
          <cell r="U31">
            <v>1836696</v>
          </cell>
          <cell r="V31">
            <v>54448820</v>
          </cell>
          <cell r="W31">
            <v>44536</v>
          </cell>
          <cell r="X31">
            <v>54404284</v>
          </cell>
          <cell r="Y31">
            <v>48440181</v>
          </cell>
          <cell r="Z31">
            <v>5964103</v>
          </cell>
          <cell r="AA31">
            <v>54069291</v>
          </cell>
          <cell r="AB31">
            <v>334993</v>
          </cell>
        </row>
        <row r="32">
          <cell r="A32">
            <v>39569</v>
          </cell>
          <cell r="B32">
            <v>53061717</v>
          </cell>
          <cell r="C32">
            <v>0</v>
          </cell>
          <cell r="D32">
            <v>0</v>
          </cell>
          <cell r="E32">
            <v>53061717</v>
          </cell>
          <cell r="F32">
            <v>178136</v>
          </cell>
          <cell r="G32">
            <v>54016</v>
          </cell>
          <cell r="H32">
            <v>124120</v>
          </cell>
          <cell r="I32">
            <v>334270</v>
          </cell>
          <cell r="J32">
            <v>158017</v>
          </cell>
          <cell r="K32">
            <v>15608</v>
          </cell>
          <cell r="L32">
            <v>55810</v>
          </cell>
          <cell r="M32">
            <v>86599</v>
          </cell>
          <cell r="N32">
            <v>176253</v>
          </cell>
          <cell r="O32">
            <v>8788</v>
          </cell>
          <cell r="P32">
            <v>0</v>
          </cell>
          <cell r="Q32">
            <v>0</v>
          </cell>
          <cell r="R32">
            <v>1707782</v>
          </cell>
          <cell r="S32">
            <v>117574</v>
          </cell>
          <cell r="T32">
            <v>0</v>
          </cell>
          <cell r="U32">
            <v>1825356</v>
          </cell>
          <cell r="V32">
            <v>55408267</v>
          </cell>
          <cell r="W32">
            <v>33508</v>
          </cell>
          <cell r="X32">
            <v>55374759</v>
          </cell>
          <cell r="Y32">
            <v>48440181</v>
          </cell>
          <cell r="Z32">
            <v>6934578</v>
          </cell>
          <cell r="AA32">
            <v>55074386</v>
          </cell>
          <cell r="AB32">
            <v>300373</v>
          </cell>
        </row>
        <row r="33">
          <cell r="A33">
            <v>39600</v>
          </cell>
          <cell r="B33">
            <v>53285208</v>
          </cell>
          <cell r="C33">
            <v>0</v>
          </cell>
          <cell r="D33">
            <v>0</v>
          </cell>
          <cell r="E33">
            <v>53285208</v>
          </cell>
          <cell r="F33">
            <v>462430</v>
          </cell>
          <cell r="G33">
            <v>305512</v>
          </cell>
          <cell r="H33">
            <v>156918</v>
          </cell>
          <cell r="I33">
            <v>303280</v>
          </cell>
          <cell r="J33">
            <v>148046</v>
          </cell>
          <cell r="K33">
            <v>12737</v>
          </cell>
          <cell r="L33">
            <v>48721</v>
          </cell>
          <cell r="M33">
            <v>86588</v>
          </cell>
          <cell r="N33">
            <v>155234</v>
          </cell>
          <cell r="O33">
            <v>7907</v>
          </cell>
          <cell r="P33">
            <v>0</v>
          </cell>
          <cell r="Q33">
            <v>0</v>
          </cell>
          <cell r="R33">
            <v>1695391</v>
          </cell>
          <cell r="S33">
            <v>116732</v>
          </cell>
          <cell r="T33">
            <v>0</v>
          </cell>
          <cell r="U33">
            <v>1812123</v>
          </cell>
          <cell r="V33">
            <v>55870948</v>
          </cell>
          <cell r="W33">
            <v>51871</v>
          </cell>
          <cell r="X33">
            <v>55819077</v>
          </cell>
          <cell r="Y33">
            <v>48440181</v>
          </cell>
          <cell r="Z33">
            <v>7378896</v>
          </cell>
          <cell r="AA33">
            <v>55506925</v>
          </cell>
          <cell r="AB33">
            <v>312152</v>
          </cell>
        </row>
        <row r="34">
          <cell r="A34">
            <v>39630</v>
          </cell>
          <cell r="B34">
            <v>53751875</v>
          </cell>
          <cell r="C34">
            <v>0</v>
          </cell>
          <cell r="D34">
            <v>0</v>
          </cell>
          <cell r="E34">
            <v>53751875</v>
          </cell>
          <cell r="F34">
            <v>462134</v>
          </cell>
          <cell r="G34">
            <v>305536</v>
          </cell>
          <cell r="H34">
            <v>156598</v>
          </cell>
          <cell r="I34">
            <v>329268</v>
          </cell>
          <cell r="J34">
            <v>160400</v>
          </cell>
          <cell r="K34">
            <v>13102</v>
          </cell>
          <cell r="L34">
            <v>52458</v>
          </cell>
          <cell r="M34">
            <v>94840</v>
          </cell>
          <cell r="N34">
            <v>168868</v>
          </cell>
          <cell r="O34">
            <v>7908</v>
          </cell>
          <cell r="P34">
            <v>0</v>
          </cell>
          <cell r="Q34">
            <v>0</v>
          </cell>
          <cell r="R34">
            <v>1682997</v>
          </cell>
          <cell r="S34">
            <v>114257</v>
          </cell>
          <cell r="T34">
            <v>0</v>
          </cell>
          <cell r="U34">
            <v>1797254</v>
          </cell>
          <cell r="V34">
            <v>56348439</v>
          </cell>
          <cell r="W34">
            <v>50623</v>
          </cell>
          <cell r="X34">
            <v>56297816</v>
          </cell>
          <cell r="Y34">
            <v>48440181</v>
          </cell>
          <cell r="Z34">
            <v>7857635</v>
          </cell>
          <cell r="AA34">
            <v>55972350</v>
          </cell>
          <cell r="AB34">
            <v>325466</v>
          </cell>
        </row>
        <row r="35">
          <cell r="A35">
            <v>39661</v>
          </cell>
          <cell r="B35">
            <v>54086443</v>
          </cell>
          <cell r="C35">
            <v>0</v>
          </cell>
          <cell r="D35">
            <v>1805</v>
          </cell>
          <cell r="E35">
            <v>54088248</v>
          </cell>
          <cell r="F35">
            <v>327252</v>
          </cell>
          <cell r="G35">
            <v>279398</v>
          </cell>
          <cell r="H35">
            <v>47854</v>
          </cell>
          <cell r="I35">
            <v>353418</v>
          </cell>
          <cell r="J35">
            <v>161799</v>
          </cell>
          <cell r="K35">
            <v>15576</v>
          </cell>
          <cell r="L35">
            <v>60583</v>
          </cell>
          <cell r="M35">
            <v>85640</v>
          </cell>
          <cell r="N35">
            <v>191619</v>
          </cell>
          <cell r="O35">
            <v>7908</v>
          </cell>
          <cell r="P35">
            <v>0</v>
          </cell>
          <cell r="Q35">
            <v>0</v>
          </cell>
          <cell r="R35">
            <v>1670610</v>
          </cell>
          <cell r="S35">
            <v>115012</v>
          </cell>
          <cell r="T35">
            <v>0</v>
          </cell>
          <cell r="U35">
            <v>1785622</v>
          </cell>
          <cell r="V35">
            <v>56562448</v>
          </cell>
          <cell r="W35">
            <v>76865</v>
          </cell>
          <cell r="X35">
            <v>56485583</v>
          </cell>
          <cell r="Y35">
            <v>48440181</v>
          </cell>
          <cell r="Z35">
            <v>8045402</v>
          </cell>
          <cell r="AA35">
            <v>56246110</v>
          </cell>
          <cell r="AB35">
            <v>239473</v>
          </cell>
        </row>
        <row r="36">
          <cell r="A36">
            <v>39692</v>
          </cell>
          <cell r="B36">
            <v>52835940</v>
          </cell>
          <cell r="C36">
            <v>908105</v>
          </cell>
          <cell r="D36">
            <v>1805</v>
          </cell>
          <cell r="E36">
            <v>53745850</v>
          </cell>
          <cell r="F36">
            <v>327252</v>
          </cell>
          <cell r="G36">
            <v>279398</v>
          </cell>
          <cell r="H36">
            <v>47854</v>
          </cell>
          <cell r="I36">
            <v>371287.4</v>
          </cell>
          <cell r="J36">
            <v>156565</v>
          </cell>
          <cell r="K36">
            <v>13007</v>
          </cell>
          <cell r="L36">
            <v>58956</v>
          </cell>
          <cell r="M36">
            <v>84602</v>
          </cell>
          <cell r="N36">
            <v>214722.4</v>
          </cell>
          <cell r="O36">
            <v>7908</v>
          </cell>
          <cell r="P36">
            <v>0</v>
          </cell>
          <cell r="Q36">
            <v>0</v>
          </cell>
          <cell r="R36">
            <v>2162852</v>
          </cell>
          <cell r="S36">
            <v>117754</v>
          </cell>
          <cell r="T36">
            <v>0</v>
          </cell>
          <cell r="U36">
            <v>2280606</v>
          </cell>
          <cell r="V36">
            <v>56732903</v>
          </cell>
          <cell r="W36">
            <v>89687</v>
          </cell>
          <cell r="X36">
            <v>56643216</v>
          </cell>
          <cell r="Y36">
            <v>48440181</v>
          </cell>
          <cell r="Z36">
            <v>8203035</v>
          </cell>
          <cell r="AA36">
            <v>56380639.600000001</v>
          </cell>
          <cell r="AB36">
            <v>262576.40000000002</v>
          </cell>
        </row>
        <row r="37">
          <cell r="A37">
            <v>39722</v>
          </cell>
          <cell r="B37">
            <v>23713056</v>
          </cell>
          <cell r="C37">
            <v>26666557</v>
          </cell>
          <cell r="D37">
            <v>1805</v>
          </cell>
          <cell r="E37">
            <v>50381418</v>
          </cell>
          <cell r="F37">
            <v>327376</v>
          </cell>
          <cell r="G37">
            <v>279549</v>
          </cell>
          <cell r="H37">
            <v>47827</v>
          </cell>
          <cell r="I37">
            <v>358908.4</v>
          </cell>
          <cell r="J37">
            <v>143204</v>
          </cell>
          <cell r="K37">
            <v>18813</v>
          </cell>
          <cell r="L37">
            <v>53661</v>
          </cell>
          <cell r="M37">
            <v>70730</v>
          </cell>
          <cell r="N37">
            <v>215704.4</v>
          </cell>
          <cell r="O37">
            <v>7908</v>
          </cell>
          <cell r="P37">
            <v>0</v>
          </cell>
          <cell r="Q37">
            <v>0</v>
          </cell>
          <cell r="R37">
            <v>4451087</v>
          </cell>
          <cell r="S37">
            <v>120014</v>
          </cell>
          <cell r="T37">
            <v>0</v>
          </cell>
          <cell r="U37">
            <v>4571101</v>
          </cell>
          <cell r="V37">
            <v>55646711</v>
          </cell>
          <cell r="W37">
            <v>79502</v>
          </cell>
          <cell r="X37">
            <v>55567209</v>
          </cell>
          <cell r="Y37">
            <v>48440181</v>
          </cell>
          <cell r="Z37">
            <v>7127028</v>
          </cell>
          <cell r="AA37">
            <v>55303677.600000001</v>
          </cell>
          <cell r="AB37">
            <v>263531.40000000002</v>
          </cell>
        </row>
        <row r="38">
          <cell r="A38">
            <v>39753</v>
          </cell>
          <cell r="B38">
            <v>23395824</v>
          </cell>
          <cell r="C38">
            <v>26748984</v>
          </cell>
          <cell r="D38">
            <v>1805</v>
          </cell>
          <cell r="E38">
            <v>50146613</v>
          </cell>
          <cell r="F38">
            <v>327376</v>
          </cell>
          <cell r="G38">
            <v>279549</v>
          </cell>
          <cell r="H38">
            <v>47827</v>
          </cell>
          <cell r="I38">
            <v>361633.6</v>
          </cell>
          <cell r="J38">
            <v>138076</v>
          </cell>
          <cell r="K38">
            <v>15960</v>
          </cell>
          <cell r="L38">
            <v>49002</v>
          </cell>
          <cell r="M38">
            <v>73114</v>
          </cell>
          <cell r="N38">
            <v>223557.6</v>
          </cell>
          <cell r="O38">
            <v>7908</v>
          </cell>
          <cell r="P38">
            <v>0</v>
          </cell>
          <cell r="Q38">
            <v>0</v>
          </cell>
          <cell r="R38">
            <v>4589954</v>
          </cell>
          <cell r="S38">
            <v>94469</v>
          </cell>
          <cell r="T38">
            <v>0</v>
          </cell>
          <cell r="U38">
            <v>4684423</v>
          </cell>
          <cell r="V38">
            <v>55527954</v>
          </cell>
          <cell r="W38">
            <v>78358</v>
          </cell>
          <cell r="X38">
            <v>55449596</v>
          </cell>
          <cell r="Y38">
            <v>48440181</v>
          </cell>
          <cell r="Z38">
            <v>7009415</v>
          </cell>
          <cell r="AA38">
            <v>55178211.399999999</v>
          </cell>
          <cell r="AB38">
            <v>271384.59999999998</v>
          </cell>
        </row>
        <row r="39">
          <cell r="A39">
            <v>39783</v>
          </cell>
          <cell r="B39">
            <v>23357190</v>
          </cell>
          <cell r="C39">
            <v>30530854</v>
          </cell>
          <cell r="D39">
            <v>1257</v>
          </cell>
          <cell r="E39">
            <v>53889301</v>
          </cell>
          <cell r="F39">
            <v>328824</v>
          </cell>
          <cell r="G39">
            <v>276897</v>
          </cell>
          <cell r="H39">
            <v>51927</v>
          </cell>
          <cell r="I39">
            <v>371134.6</v>
          </cell>
          <cell r="J39">
            <v>147349</v>
          </cell>
          <cell r="K39">
            <v>21134</v>
          </cell>
          <cell r="L39">
            <v>52977</v>
          </cell>
          <cell r="M39">
            <v>73238</v>
          </cell>
          <cell r="N39">
            <v>223785.60000000001</v>
          </cell>
          <cell r="O39">
            <v>9668</v>
          </cell>
          <cell r="P39">
            <v>0</v>
          </cell>
          <cell r="Q39">
            <v>0</v>
          </cell>
          <cell r="R39">
            <v>940372</v>
          </cell>
          <cell r="S39">
            <v>95843</v>
          </cell>
          <cell r="T39">
            <v>0</v>
          </cell>
          <cell r="U39">
            <v>1036215</v>
          </cell>
          <cell r="V39">
            <v>55635143</v>
          </cell>
          <cell r="W39">
            <v>83004</v>
          </cell>
          <cell r="X39">
            <v>55552139</v>
          </cell>
          <cell r="Y39">
            <v>48440181</v>
          </cell>
          <cell r="Z39">
            <v>7111958</v>
          </cell>
          <cell r="AA39">
            <v>55276426.399999999</v>
          </cell>
          <cell r="AB39">
            <v>275712.59999999998</v>
          </cell>
        </row>
        <row r="40">
          <cell r="A40">
            <v>39814</v>
          </cell>
          <cell r="B40">
            <v>23685990</v>
          </cell>
          <cell r="C40">
            <v>30682053</v>
          </cell>
          <cell r="D40">
            <v>1247</v>
          </cell>
          <cell r="E40">
            <v>54369290</v>
          </cell>
          <cell r="F40">
            <v>482377</v>
          </cell>
          <cell r="G40">
            <v>293711</v>
          </cell>
          <cell r="H40">
            <v>188666</v>
          </cell>
          <cell r="I40">
            <v>420989.6</v>
          </cell>
          <cell r="J40">
            <v>155825</v>
          </cell>
          <cell r="K40">
            <v>22552</v>
          </cell>
          <cell r="L40">
            <v>60536</v>
          </cell>
          <cell r="M40">
            <v>72737</v>
          </cell>
          <cell r="N40">
            <v>265164.59999999998</v>
          </cell>
          <cell r="O40">
            <v>5628</v>
          </cell>
          <cell r="P40">
            <v>0</v>
          </cell>
          <cell r="Q40">
            <v>0</v>
          </cell>
          <cell r="R40">
            <v>921487</v>
          </cell>
          <cell r="S40">
            <v>99508</v>
          </cell>
          <cell r="T40">
            <v>0</v>
          </cell>
          <cell r="U40">
            <v>1020995</v>
          </cell>
          <cell r="V40">
            <v>56299280</v>
          </cell>
          <cell r="W40">
            <v>67526</v>
          </cell>
          <cell r="X40">
            <v>56231754</v>
          </cell>
          <cell r="Y40">
            <v>55552139</v>
          </cell>
          <cell r="Z40">
            <v>679615</v>
          </cell>
          <cell r="AA40">
            <v>55777923.399999999</v>
          </cell>
          <cell r="AB40">
            <v>453830.6</v>
          </cell>
        </row>
        <row r="41">
          <cell r="A41">
            <v>39845</v>
          </cell>
          <cell r="B41">
            <v>23798882</v>
          </cell>
          <cell r="C41">
            <v>30833243</v>
          </cell>
          <cell r="D41">
            <v>2435</v>
          </cell>
          <cell r="E41">
            <v>54634560</v>
          </cell>
          <cell r="F41">
            <v>470655</v>
          </cell>
          <cell r="G41">
            <v>291218</v>
          </cell>
          <cell r="H41">
            <v>179437</v>
          </cell>
          <cell r="I41">
            <v>379213.4</v>
          </cell>
          <cell r="J41">
            <v>128944</v>
          </cell>
          <cell r="K41">
            <v>21230</v>
          </cell>
          <cell r="L41">
            <v>52272</v>
          </cell>
          <cell r="M41">
            <v>55442</v>
          </cell>
          <cell r="N41">
            <v>250269.4</v>
          </cell>
          <cell r="O41">
            <v>5128</v>
          </cell>
          <cell r="P41">
            <v>0</v>
          </cell>
          <cell r="Q41">
            <v>0</v>
          </cell>
          <cell r="R41">
            <v>902605</v>
          </cell>
          <cell r="S41">
            <v>112177</v>
          </cell>
          <cell r="T41">
            <v>0</v>
          </cell>
          <cell r="U41">
            <v>1014782</v>
          </cell>
          <cell r="V41">
            <v>56504338</v>
          </cell>
          <cell r="W41">
            <v>71767</v>
          </cell>
          <cell r="X41">
            <v>56432571</v>
          </cell>
          <cell r="Y41">
            <v>55552139</v>
          </cell>
          <cell r="Z41">
            <v>880432</v>
          </cell>
          <cell r="AA41">
            <v>56002864.600000001</v>
          </cell>
          <cell r="AB41">
            <v>429706.4</v>
          </cell>
        </row>
        <row r="42">
          <cell r="A42">
            <v>39873</v>
          </cell>
          <cell r="B42">
            <v>25930591</v>
          </cell>
          <cell r="C42">
            <v>30984452</v>
          </cell>
          <cell r="D42">
            <v>2421</v>
          </cell>
          <cell r="E42">
            <v>56917464</v>
          </cell>
          <cell r="F42">
            <v>455318</v>
          </cell>
          <cell r="G42">
            <v>275881</v>
          </cell>
          <cell r="H42">
            <v>179437</v>
          </cell>
          <cell r="I42">
            <v>375213.4</v>
          </cell>
          <cell r="J42">
            <v>133986</v>
          </cell>
          <cell r="K42">
            <v>19848</v>
          </cell>
          <cell r="L42">
            <v>45520</v>
          </cell>
          <cell r="M42">
            <v>68618</v>
          </cell>
          <cell r="N42">
            <v>241227.4</v>
          </cell>
          <cell r="O42">
            <v>1760</v>
          </cell>
          <cell r="P42">
            <v>0</v>
          </cell>
          <cell r="Q42">
            <v>0</v>
          </cell>
          <cell r="R42">
            <v>883684</v>
          </cell>
          <cell r="S42">
            <v>155986</v>
          </cell>
          <cell r="T42">
            <v>0</v>
          </cell>
          <cell r="U42">
            <v>1039670</v>
          </cell>
          <cell r="V42">
            <v>58789425</v>
          </cell>
          <cell r="W42">
            <v>84456</v>
          </cell>
          <cell r="X42">
            <v>58704969</v>
          </cell>
          <cell r="Y42">
            <v>55552139</v>
          </cell>
          <cell r="Z42">
            <v>3152830</v>
          </cell>
          <cell r="AA42">
            <v>58284304.600000001</v>
          </cell>
          <cell r="AB42">
            <v>420664.4</v>
          </cell>
        </row>
        <row r="43">
          <cell r="A43">
            <v>39904</v>
          </cell>
          <cell r="B43">
            <v>26510052</v>
          </cell>
          <cell r="C43">
            <v>31135653</v>
          </cell>
          <cell r="D43">
            <v>8771</v>
          </cell>
          <cell r="E43">
            <v>57654476</v>
          </cell>
          <cell r="F43">
            <v>455318</v>
          </cell>
          <cell r="G43">
            <v>275881</v>
          </cell>
          <cell r="H43">
            <v>179437</v>
          </cell>
          <cell r="I43">
            <v>341238</v>
          </cell>
          <cell r="J43">
            <v>97353</v>
          </cell>
          <cell r="K43">
            <v>25834</v>
          </cell>
          <cell r="L43">
            <v>47965</v>
          </cell>
          <cell r="M43">
            <v>23554</v>
          </cell>
          <cell r="N43">
            <v>243885</v>
          </cell>
          <cell r="O43">
            <v>1760</v>
          </cell>
          <cell r="P43">
            <v>0</v>
          </cell>
          <cell r="Q43">
            <v>0</v>
          </cell>
          <cell r="R43">
            <v>864777</v>
          </cell>
          <cell r="S43">
            <v>162575</v>
          </cell>
          <cell r="T43">
            <v>0</v>
          </cell>
          <cell r="U43">
            <v>1027352</v>
          </cell>
          <cell r="V43">
            <v>59480144</v>
          </cell>
          <cell r="W43">
            <v>69410</v>
          </cell>
          <cell r="X43">
            <v>59410734</v>
          </cell>
          <cell r="Y43">
            <v>55552139</v>
          </cell>
          <cell r="Z43">
            <v>3858595</v>
          </cell>
          <cell r="AA43">
            <v>58987412</v>
          </cell>
          <cell r="AB43">
            <v>423322</v>
          </cell>
        </row>
        <row r="44">
          <cell r="A44">
            <v>39934</v>
          </cell>
          <cell r="B44">
            <v>26963440</v>
          </cell>
          <cell r="C44">
            <v>31286843</v>
          </cell>
          <cell r="D44">
            <v>6395</v>
          </cell>
          <cell r="E44">
            <v>58256678</v>
          </cell>
          <cell r="F44">
            <v>453878</v>
          </cell>
          <cell r="G44">
            <v>275348</v>
          </cell>
          <cell r="H44">
            <v>178530</v>
          </cell>
          <cell r="I44">
            <v>317649.59999999998</v>
          </cell>
          <cell r="J44">
            <v>88578</v>
          </cell>
          <cell r="K44">
            <v>24532</v>
          </cell>
          <cell r="L44">
            <v>45401</v>
          </cell>
          <cell r="M44">
            <v>18645</v>
          </cell>
          <cell r="N44">
            <v>229071.6</v>
          </cell>
          <cell r="O44">
            <v>4528</v>
          </cell>
          <cell r="P44">
            <v>0</v>
          </cell>
          <cell r="Q44">
            <v>0</v>
          </cell>
          <cell r="R44">
            <v>845895</v>
          </cell>
          <cell r="S44">
            <v>153263</v>
          </cell>
          <cell r="T44">
            <v>0</v>
          </cell>
          <cell r="U44">
            <v>999158</v>
          </cell>
          <cell r="V44">
            <v>60031892</v>
          </cell>
          <cell r="W44">
            <v>53668</v>
          </cell>
          <cell r="X44">
            <v>59978224</v>
          </cell>
          <cell r="Y44">
            <v>55552139</v>
          </cell>
          <cell r="Z44">
            <v>4426085</v>
          </cell>
          <cell r="AA44">
            <v>59570622.399999999</v>
          </cell>
          <cell r="AB44">
            <v>407601.6</v>
          </cell>
        </row>
        <row r="45">
          <cell r="A45">
            <v>39965</v>
          </cell>
          <cell r="B45">
            <v>24745305</v>
          </cell>
          <cell r="C45">
            <v>31438052</v>
          </cell>
          <cell r="D45">
            <v>6331</v>
          </cell>
          <cell r="E45">
            <v>56189688</v>
          </cell>
          <cell r="F45">
            <v>168084</v>
          </cell>
          <cell r="G45">
            <v>23117</v>
          </cell>
          <cell r="H45">
            <v>144967</v>
          </cell>
          <cell r="I45">
            <v>313821</v>
          </cell>
          <cell r="J45">
            <v>72789</v>
          </cell>
          <cell r="K45">
            <v>23167</v>
          </cell>
          <cell r="L45">
            <v>44818</v>
          </cell>
          <cell r="M45">
            <v>4804</v>
          </cell>
          <cell r="N45">
            <v>241032</v>
          </cell>
          <cell r="O45">
            <v>4528</v>
          </cell>
          <cell r="P45">
            <v>0</v>
          </cell>
          <cell r="Q45">
            <v>0</v>
          </cell>
          <cell r="R45">
            <v>826974</v>
          </cell>
          <cell r="S45">
            <v>149537</v>
          </cell>
          <cell r="T45">
            <v>0</v>
          </cell>
          <cell r="U45">
            <v>976511</v>
          </cell>
          <cell r="V45">
            <v>57652632</v>
          </cell>
          <cell r="W45">
            <v>78497</v>
          </cell>
          <cell r="X45">
            <v>57574135</v>
          </cell>
          <cell r="Y45">
            <v>55552139</v>
          </cell>
          <cell r="Z45">
            <v>2021996</v>
          </cell>
          <cell r="AA45">
            <v>57188136</v>
          </cell>
          <cell r="AB45">
            <v>385999</v>
          </cell>
        </row>
        <row r="46">
          <cell r="A46">
            <v>39995</v>
          </cell>
          <cell r="B46">
            <v>25210368</v>
          </cell>
          <cell r="C46">
            <v>31589252</v>
          </cell>
          <cell r="D46">
            <v>6268</v>
          </cell>
          <cell r="E46">
            <v>56805888</v>
          </cell>
          <cell r="F46">
            <v>165500</v>
          </cell>
          <cell r="G46">
            <v>21971</v>
          </cell>
          <cell r="H46">
            <v>143529</v>
          </cell>
          <cell r="I46">
            <v>317854</v>
          </cell>
          <cell r="J46">
            <v>73242</v>
          </cell>
          <cell r="K46">
            <v>24421</v>
          </cell>
          <cell r="L46">
            <v>45060</v>
          </cell>
          <cell r="M46">
            <v>3761</v>
          </cell>
          <cell r="N46">
            <v>244612</v>
          </cell>
          <cell r="O46">
            <v>4528</v>
          </cell>
          <cell r="P46">
            <v>0</v>
          </cell>
          <cell r="Q46">
            <v>0</v>
          </cell>
          <cell r="R46">
            <v>808088</v>
          </cell>
          <cell r="S46">
            <v>407642</v>
          </cell>
          <cell r="T46">
            <v>0</v>
          </cell>
          <cell r="U46">
            <v>1215730</v>
          </cell>
          <cell r="V46">
            <v>58509500</v>
          </cell>
          <cell r="W46">
            <v>107327</v>
          </cell>
          <cell r="X46">
            <v>58402173</v>
          </cell>
          <cell r="Y46">
            <v>55552139</v>
          </cell>
          <cell r="Z46">
            <v>2850034</v>
          </cell>
          <cell r="AA46">
            <v>58014032</v>
          </cell>
          <cell r="AB46">
            <v>388141</v>
          </cell>
        </row>
        <row r="47">
          <cell r="A47">
            <v>40026</v>
          </cell>
          <cell r="B47">
            <v>25420723</v>
          </cell>
          <cell r="C47">
            <v>31740443</v>
          </cell>
          <cell r="D47">
            <v>8013</v>
          </cell>
          <cell r="E47">
            <v>57169179</v>
          </cell>
          <cell r="F47">
            <v>161822</v>
          </cell>
          <cell r="G47">
            <v>18293</v>
          </cell>
          <cell r="H47">
            <v>143529</v>
          </cell>
          <cell r="I47">
            <v>316278</v>
          </cell>
          <cell r="J47">
            <v>75708</v>
          </cell>
          <cell r="K47">
            <v>27375</v>
          </cell>
          <cell r="L47">
            <v>43565</v>
          </cell>
          <cell r="M47">
            <v>4768</v>
          </cell>
          <cell r="N47">
            <v>240570</v>
          </cell>
          <cell r="O47">
            <v>4528</v>
          </cell>
          <cell r="P47">
            <v>0</v>
          </cell>
          <cell r="Q47">
            <v>0</v>
          </cell>
          <cell r="R47">
            <v>789205</v>
          </cell>
          <cell r="S47">
            <v>398597</v>
          </cell>
          <cell r="T47">
            <v>0</v>
          </cell>
          <cell r="U47">
            <v>1187802</v>
          </cell>
          <cell r="V47">
            <v>58839609</v>
          </cell>
          <cell r="W47">
            <v>110031</v>
          </cell>
          <cell r="X47">
            <v>58729578</v>
          </cell>
          <cell r="Y47">
            <v>55552139</v>
          </cell>
          <cell r="Z47">
            <v>3177439</v>
          </cell>
          <cell r="AA47">
            <v>58345479</v>
          </cell>
          <cell r="AB47">
            <v>384099</v>
          </cell>
        </row>
        <row r="48">
          <cell r="A48">
            <v>40057</v>
          </cell>
          <cell r="B48">
            <v>25758097</v>
          </cell>
          <cell r="C48">
            <v>31847700</v>
          </cell>
          <cell r="D48">
            <v>7962</v>
          </cell>
          <cell r="E48">
            <v>57613759</v>
          </cell>
          <cell r="F48">
            <v>161822</v>
          </cell>
          <cell r="G48">
            <v>18293</v>
          </cell>
          <cell r="H48">
            <v>143529</v>
          </cell>
          <cell r="I48">
            <v>307793</v>
          </cell>
          <cell r="J48">
            <v>71895</v>
          </cell>
          <cell r="K48">
            <v>26210</v>
          </cell>
          <cell r="L48">
            <v>41618</v>
          </cell>
          <cell r="M48">
            <v>4067</v>
          </cell>
          <cell r="N48">
            <v>235898</v>
          </cell>
          <cell r="O48">
            <v>4528</v>
          </cell>
          <cell r="P48">
            <v>0</v>
          </cell>
          <cell r="Q48">
            <v>0</v>
          </cell>
          <cell r="R48">
            <v>770284</v>
          </cell>
          <cell r="S48">
            <v>160806</v>
          </cell>
          <cell r="T48">
            <v>0</v>
          </cell>
          <cell r="U48">
            <v>931090</v>
          </cell>
          <cell r="V48">
            <v>59018992</v>
          </cell>
          <cell r="W48">
            <v>125087</v>
          </cell>
          <cell r="X48">
            <v>58893905</v>
          </cell>
          <cell r="Y48">
            <v>55552139</v>
          </cell>
          <cell r="Z48">
            <v>3341766</v>
          </cell>
          <cell r="AA48">
            <v>58514478</v>
          </cell>
          <cell r="AB48">
            <v>379427</v>
          </cell>
        </row>
        <row r="49">
          <cell r="A49">
            <v>40087</v>
          </cell>
          <cell r="B49">
            <v>25894150</v>
          </cell>
          <cell r="C49">
            <v>30752298</v>
          </cell>
          <cell r="D49">
            <v>7912</v>
          </cell>
          <cell r="E49">
            <v>56654360</v>
          </cell>
          <cell r="F49">
            <v>161498</v>
          </cell>
          <cell r="G49">
            <v>18075</v>
          </cell>
          <cell r="H49">
            <v>143423</v>
          </cell>
          <cell r="I49">
            <v>334503</v>
          </cell>
          <cell r="J49">
            <v>92975</v>
          </cell>
          <cell r="K49">
            <v>30816</v>
          </cell>
          <cell r="L49">
            <v>44629</v>
          </cell>
          <cell r="M49">
            <v>17530</v>
          </cell>
          <cell r="N49">
            <v>241528</v>
          </cell>
          <cell r="O49">
            <v>4528</v>
          </cell>
          <cell r="P49">
            <v>0</v>
          </cell>
          <cell r="Q49">
            <v>0</v>
          </cell>
          <cell r="R49">
            <v>751376</v>
          </cell>
          <cell r="S49">
            <v>160778</v>
          </cell>
          <cell r="T49">
            <v>0</v>
          </cell>
          <cell r="U49">
            <v>912154</v>
          </cell>
          <cell r="V49">
            <v>58067043</v>
          </cell>
          <cell r="W49">
            <v>100552</v>
          </cell>
          <cell r="X49">
            <v>57966491</v>
          </cell>
          <cell r="Y49">
            <v>55552139</v>
          </cell>
          <cell r="Z49">
            <v>2414352</v>
          </cell>
          <cell r="AA49">
            <v>57581540</v>
          </cell>
          <cell r="AB49">
            <v>384951</v>
          </cell>
        </row>
        <row r="50">
          <cell r="A50">
            <v>40118</v>
          </cell>
          <cell r="B50">
            <v>25924705</v>
          </cell>
          <cell r="C50">
            <v>30902192</v>
          </cell>
          <cell r="D50">
            <v>8264</v>
          </cell>
          <cell r="E50">
            <v>56835161</v>
          </cell>
          <cell r="F50">
            <v>161498</v>
          </cell>
          <cell r="G50">
            <v>18075</v>
          </cell>
          <cell r="H50">
            <v>143423</v>
          </cell>
          <cell r="I50">
            <v>328212</v>
          </cell>
          <cell r="J50">
            <v>94079</v>
          </cell>
          <cell r="K50">
            <v>29272</v>
          </cell>
          <cell r="L50">
            <v>46880</v>
          </cell>
          <cell r="M50">
            <v>17927</v>
          </cell>
          <cell r="N50">
            <v>234133</v>
          </cell>
          <cell r="O50">
            <v>4528</v>
          </cell>
          <cell r="P50">
            <v>0</v>
          </cell>
          <cell r="Q50">
            <v>0</v>
          </cell>
          <cell r="R50">
            <v>732484</v>
          </cell>
          <cell r="S50">
            <v>160662</v>
          </cell>
          <cell r="T50">
            <v>0</v>
          </cell>
          <cell r="U50">
            <v>893146</v>
          </cell>
          <cell r="V50">
            <v>58222545</v>
          </cell>
          <cell r="W50">
            <v>98130</v>
          </cell>
          <cell r="X50">
            <v>58124415</v>
          </cell>
          <cell r="Y50">
            <v>55552139</v>
          </cell>
          <cell r="Z50">
            <v>2572276</v>
          </cell>
          <cell r="AA50">
            <v>57746859</v>
          </cell>
          <cell r="AB50">
            <v>377556</v>
          </cell>
        </row>
        <row r="51">
          <cell r="A51">
            <v>40148</v>
          </cell>
          <cell r="B51">
            <v>25801748</v>
          </cell>
          <cell r="C51">
            <v>31056082</v>
          </cell>
          <cell r="D51">
            <v>11407</v>
          </cell>
          <cell r="E51">
            <v>56869237</v>
          </cell>
          <cell r="F51">
            <v>153933</v>
          </cell>
          <cell r="G51">
            <v>16869</v>
          </cell>
          <cell r="H51">
            <v>137064</v>
          </cell>
          <cell r="I51">
            <v>324002</v>
          </cell>
          <cell r="J51">
            <v>90697</v>
          </cell>
          <cell r="K51">
            <v>31920</v>
          </cell>
          <cell r="L51">
            <v>42196</v>
          </cell>
          <cell r="M51">
            <v>16581</v>
          </cell>
          <cell r="N51">
            <v>233305</v>
          </cell>
          <cell r="O51">
            <v>2768</v>
          </cell>
          <cell r="P51">
            <v>0</v>
          </cell>
          <cell r="Q51">
            <v>0</v>
          </cell>
          <cell r="R51">
            <v>713586</v>
          </cell>
          <cell r="S51">
            <v>343834</v>
          </cell>
          <cell r="T51">
            <v>0</v>
          </cell>
          <cell r="U51">
            <v>1057420</v>
          </cell>
          <cell r="V51">
            <v>58407360</v>
          </cell>
          <cell r="W51">
            <v>96981</v>
          </cell>
          <cell r="X51">
            <v>58310379</v>
          </cell>
          <cell r="Y51">
            <v>55552139</v>
          </cell>
          <cell r="Z51">
            <v>2758240</v>
          </cell>
          <cell r="AA51">
            <v>57940010</v>
          </cell>
          <cell r="AB51">
            <v>370369</v>
          </cell>
        </row>
        <row r="52">
          <cell r="A52">
            <v>40179</v>
          </cell>
          <cell r="B52">
            <v>25963826</v>
          </cell>
          <cell r="C52">
            <v>31209994</v>
          </cell>
          <cell r="D52">
            <v>13287</v>
          </cell>
          <cell r="E52">
            <v>57187107</v>
          </cell>
          <cell r="F52">
            <v>380</v>
          </cell>
          <cell r="G52">
            <v>55</v>
          </cell>
          <cell r="H52">
            <v>325</v>
          </cell>
          <cell r="I52">
            <v>309550</v>
          </cell>
          <cell r="J52">
            <v>84912</v>
          </cell>
          <cell r="K52">
            <v>34808</v>
          </cell>
          <cell r="L52">
            <v>35548</v>
          </cell>
          <cell r="M52">
            <v>14556</v>
          </cell>
          <cell r="N52">
            <v>224638</v>
          </cell>
          <cell r="O52">
            <v>2768</v>
          </cell>
          <cell r="P52">
            <v>0</v>
          </cell>
          <cell r="Q52">
            <v>0</v>
          </cell>
          <cell r="R52">
            <v>694676</v>
          </cell>
          <cell r="S52">
            <v>333065</v>
          </cell>
          <cell r="T52">
            <v>0</v>
          </cell>
          <cell r="U52">
            <v>1027741</v>
          </cell>
          <cell r="V52">
            <v>58527546</v>
          </cell>
          <cell r="W52">
            <v>77865</v>
          </cell>
          <cell r="X52">
            <v>58449681</v>
          </cell>
          <cell r="Y52">
            <v>58310379</v>
          </cell>
          <cell r="Z52">
            <v>139302</v>
          </cell>
          <cell r="AA52">
            <v>58224718</v>
          </cell>
          <cell r="AB52">
            <v>224963</v>
          </cell>
        </row>
        <row r="53">
          <cell r="A53">
            <v>40210</v>
          </cell>
          <cell r="B53">
            <v>26113232</v>
          </cell>
          <cell r="C53">
            <v>31363892</v>
          </cell>
          <cell r="D53">
            <v>14783</v>
          </cell>
          <cell r="E53">
            <v>57491907</v>
          </cell>
          <cell r="F53">
            <v>380</v>
          </cell>
          <cell r="G53">
            <v>55</v>
          </cell>
          <cell r="H53">
            <v>325</v>
          </cell>
          <cell r="I53">
            <v>299118</v>
          </cell>
          <cell r="J53">
            <v>84961</v>
          </cell>
          <cell r="K53">
            <v>37978</v>
          </cell>
          <cell r="L53">
            <v>31997</v>
          </cell>
          <cell r="M53">
            <v>14986</v>
          </cell>
          <cell r="N53">
            <v>214157</v>
          </cell>
          <cell r="O53">
            <v>2768</v>
          </cell>
          <cell r="P53">
            <v>0</v>
          </cell>
          <cell r="Q53">
            <v>0</v>
          </cell>
          <cell r="R53">
            <v>675784</v>
          </cell>
          <cell r="S53">
            <v>325783</v>
          </cell>
          <cell r="T53">
            <v>0</v>
          </cell>
          <cell r="U53">
            <v>1001567</v>
          </cell>
          <cell r="V53">
            <v>58795740</v>
          </cell>
          <cell r="W53">
            <v>80558</v>
          </cell>
          <cell r="X53">
            <v>58715182</v>
          </cell>
          <cell r="Y53">
            <v>58310379</v>
          </cell>
          <cell r="Z53">
            <v>404803</v>
          </cell>
          <cell r="AA53">
            <v>58500700</v>
          </cell>
          <cell r="AB53">
            <v>214482</v>
          </cell>
        </row>
        <row r="54">
          <cell r="A54">
            <v>40238</v>
          </cell>
          <cell r="B54">
            <v>26210700</v>
          </cell>
          <cell r="C54">
            <v>31517780</v>
          </cell>
          <cell r="D54">
            <v>15114</v>
          </cell>
          <cell r="E54">
            <v>57743594</v>
          </cell>
          <cell r="F54">
            <v>380</v>
          </cell>
          <cell r="G54">
            <v>55</v>
          </cell>
          <cell r="H54">
            <v>325</v>
          </cell>
          <cell r="I54">
            <v>283063</v>
          </cell>
          <cell r="J54">
            <v>105210</v>
          </cell>
          <cell r="K54">
            <v>36831</v>
          </cell>
          <cell r="L54">
            <v>35136</v>
          </cell>
          <cell r="M54">
            <v>33243</v>
          </cell>
          <cell r="N54">
            <v>177853</v>
          </cell>
          <cell r="O54">
            <v>2768</v>
          </cell>
          <cell r="P54">
            <v>0</v>
          </cell>
          <cell r="Q54">
            <v>0</v>
          </cell>
          <cell r="R54">
            <v>656888</v>
          </cell>
          <cell r="S54">
            <v>332027</v>
          </cell>
          <cell r="T54">
            <v>0</v>
          </cell>
          <cell r="U54">
            <v>988915</v>
          </cell>
          <cell r="V54">
            <v>59018720</v>
          </cell>
          <cell r="W54">
            <v>94910</v>
          </cell>
          <cell r="X54">
            <v>58923810</v>
          </cell>
          <cell r="Y54">
            <v>58310379</v>
          </cell>
          <cell r="Z54">
            <v>613431</v>
          </cell>
          <cell r="AA54">
            <v>58745632</v>
          </cell>
          <cell r="AB54">
            <v>178178</v>
          </cell>
        </row>
        <row r="55">
          <cell r="A55">
            <v>40269</v>
          </cell>
          <cell r="B55">
            <v>26386289</v>
          </cell>
          <cell r="C55">
            <v>31671680</v>
          </cell>
          <cell r="D55">
            <v>15666</v>
          </cell>
          <cell r="E55">
            <v>58073635</v>
          </cell>
          <cell r="F55">
            <v>380</v>
          </cell>
          <cell r="G55">
            <v>55</v>
          </cell>
          <cell r="H55">
            <v>325</v>
          </cell>
          <cell r="I55">
            <v>294063</v>
          </cell>
          <cell r="J55">
            <v>107215</v>
          </cell>
          <cell r="K55">
            <v>43039</v>
          </cell>
          <cell r="L55">
            <v>37190</v>
          </cell>
          <cell r="M55">
            <v>26986</v>
          </cell>
          <cell r="N55">
            <v>186848</v>
          </cell>
          <cell r="O55">
            <v>2768</v>
          </cell>
          <cell r="P55">
            <v>0</v>
          </cell>
          <cell r="Q55">
            <v>0</v>
          </cell>
          <cell r="R55">
            <v>637990</v>
          </cell>
          <cell r="S55">
            <v>325086</v>
          </cell>
          <cell r="T55">
            <v>0</v>
          </cell>
          <cell r="U55">
            <v>963076</v>
          </cell>
          <cell r="V55">
            <v>59333922</v>
          </cell>
          <cell r="W55">
            <v>59552</v>
          </cell>
          <cell r="X55">
            <v>59274370</v>
          </cell>
          <cell r="Y55">
            <v>58310379</v>
          </cell>
          <cell r="Z55">
            <v>963991</v>
          </cell>
          <cell r="AA55">
            <v>59087197</v>
          </cell>
          <cell r="AB55">
            <v>187173</v>
          </cell>
        </row>
        <row r="56">
          <cell r="A56">
            <v>40299</v>
          </cell>
          <cell r="B56">
            <v>26572450</v>
          </cell>
          <cell r="C56">
            <v>31825580</v>
          </cell>
          <cell r="D56">
            <v>23636</v>
          </cell>
          <cell r="E56">
            <v>58421666</v>
          </cell>
          <cell r="F56">
            <v>380</v>
          </cell>
          <cell r="G56">
            <v>55</v>
          </cell>
          <cell r="H56">
            <v>325</v>
          </cell>
          <cell r="I56">
            <v>300105</v>
          </cell>
          <cell r="J56">
            <v>101601</v>
          </cell>
          <cell r="K56">
            <v>41927</v>
          </cell>
          <cell r="L56">
            <v>37282</v>
          </cell>
          <cell r="M56">
            <v>22392</v>
          </cell>
          <cell r="N56">
            <v>198504</v>
          </cell>
          <cell r="O56">
            <v>0</v>
          </cell>
          <cell r="P56">
            <v>0</v>
          </cell>
          <cell r="Q56">
            <v>0</v>
          </cell>
          <cell r="R56">
            <v>619096</v>
          </cell>
          <cell r="S56">
            <v>316819</v>
          </cell>
          <cell r="T56">
            <v>0</v>
          </cell>
          <cell r="U56">
            <v>935915</v>
          </cell>
          <cell r="V56">
            <v>59658066</v>
          </cell>
          <cell r="W56">
            <v>43109</v>
          </cell>
          <cell r="X56">
            <v>59614957</v>
          </cell>
          <cell r="Y56">
            <v>58310379</v>
          </cell>
          <cell r="Z56">
            <v>1304578</v>
          </cell>
          <cell r="AA56">
            <v>59416128</v>
          </cell>
          <cell r="AB56">
            <v>198829</v>
          </cell>
        </row>
        <row r="57">
          <cell r="A57">
            <v>40330</v>
          </cell>
          <cell r="B57">
            <v>26897416</v>
          </cell>
          <cell r="C57">
            <v>31979482</v>
          </cell>
          <cell r="D57">
            <v>18205</v>
          </cell>
          <cell r="E57">
            <v>58895103</v>
          </cell>
          <cell r="F57">
            <v>0</v>
          </cell>
          <cell r="G57">
            <v>0</v>
          </cell>
          <cell r="H57">
            <v>0</v>
          </cell>
          <cell r="I57">
            <v>315997</v>
          </cell>
          <cell r="J57">
            <v>114177</v>
          </cell>
          <cell r="K57">
            <v>40744</v>
          </cell>
          <cell r="L57">
            <v>37966</v>
          </cell>
          <cell r="M57">
            <v>35467</v>
          </cell>
          <cell r="N57">
            <v>201820</v>
          </cell>
          <cell r="O57">
            <v>0</v>
          </cell>
          <cell r="P57">
            <v>0</v>
          </cell>
          <cell r="Q57">
            <v>0</v>
          </cell>
          <cell r="R57">
            <v>600186</v>
          </cell>
          <cell r="S57">
            <v>315059</v>
          </cell>
          <cell r="T57">
            <v>0</v>
          </cell>
          <cell r="U57">
            <v>915245</v>
          </cell>
          <cell r="V57">
            <v>60126345</v>
          </cell>
          <cell r="W57">
            <v>49698</v>
          </cell>
          <cell r="X57">
            <v>60076647</v>
          </cell>
          <cell r="Y57">
            <v>58310379</v>
          </cell>
          <cell r="Z57">
            <v>1766268</v>
          </cell>
          <cell r="AA57">
            <v>59874827</v>
          </cell>
          <cell r="AB57">
            <v>201820</v>
          </cell>
        </row>
        <row r="58">
          <cell r="A58">
            <v>40360</v>
          </cell>
          <cell r="B58">
            <v>27414206</v>
          </cell>
          <cell r="C58">
            <v>32133394</v>
          </cell>
          <cell r="D58">
            <v>17561</v>
          </cell>
          <cell r="E58">
            <v>59565161</v>
          </cell>
          <cell r="F58">
            <v>0</v>
          </cell>
          <cell r="G58">
            <v>0</v>
          </cell>
          <cell r="H58">
            <v>0</v>
          </cell>
          <cell r="I58">
            <v>319153</v>
          </cell>
          <cell r="J58">
            <v>116945</v>
          </cell>
          <cell r="K58">
            <v>41838</v>
          </cell>
          <cell r="L58">
            <v>38384</v>
          </cell>
          <cell r="M58">
            <v>36723</v>
          </cell>
          <cell r="N58">
            <v>202208</v>
          </cell>
          <cell r="O58">
            <v>0</v>
          </cell>
          <cell r="P58">
            <v>0</v>
          </cell>
          <cell r="Q58">
            <v>0</v>
          </cell>
          <cell r="R58">
            <v>581276</v>
          </cell>
          <cell r="S58">
            <v>286690</v>
          </cell>
          <cell r="T58">
            <v>0</v>
          </cell>
          <cell r="U58">
            <v>867966</v>
          </cell>
          <cell r="V58">
            <v>60752280</v>
          </cell>
          <cell r="W58">
            <v>79510</v>
          </cell>
          <cell r="X58">
            <v>60672770</v>
          </cell>
          <cell r="Y58">
            <v>58310379</v>
          </cell>
          <cell r="Z58">
            <v>2362391</v>
          </cell>
          <cell r="AA58">
            <v>60470562</v>
          </cell>
          <cell r="AB58">
            <v>202208</v>
          </cell>
        </row>
        <row r="59">
          <cell r="A59">
            <v>40391</v>
          </cell>
          <cell r="B59">
            <v>27625345</v>
          </cell>
          <cell r="C59">
            <v>32287292</v>
          </cell>
          <cell r="D59">
            <v>17333</v>
          </cell>
          <cell r="E59">
            <v>59929970</v>
          </cell>
          <cell r="F59">
            <v>0</v>
          </cell>
          <cell r="G59">
            <v>0</v>
          </cell>
          <cell r="H59">
            <v>0</v>
          </cell>
          <cell r="I59">
            <v>312767</v>
          </cell>
          <cell r="J59">
            <v>115857</v>
          </cell>
          <cell r="K59">
            <v>43984</v>
          </cell>
          <cell r="L59">
            <v>37507</v>
          </cell>
          <cell r="M59">
            <v>34366</v>
          </cell>
          <cell r="N59">
            <v>196910</v>
          </cell>
          <cell r="O59">
            <v>0</v>
          </cell>
          <cell r="P59">
            <v>0</v>
          </cell>
          <cell r="Q59">
            <v>0</v>
          </cell>
          <cell r="R59">
            <v>562384</v>
          </cell>
          <cell r="S59">
            <v>283722</v>
          </cell>
          <cell r="T59">
            <v>0</v>
          </cell>
          <cell r="U59">
            <v>846106</v>
          </cell>
          <cell r="V59">
            <v>61088843</v>
          </cell>
          <cell r="W59">
            <v>83937</v>
          </cell>
          <cell r="X59">
            <v>61004906</v>
          </cell>
          <cell r="Y59">
            <v>58310379</v>
          </cell>
          <cell r="Z59">
            <v>2694527</v>
          </cell>
          <cell r="AA59">
            <v>60807996</v>
          </cell>
          <cell r="AB59">
            <v>196910</v>
          </cell>
        </row>
        <row r="60">
          <cell r="A60">
            <v>40422</v>
          </cell>
          <cell r="B60">
            <v>27890170</v>
          </cell>
          <cell r="C60">
            <v>32397204</v>
          </cell>
          <cell r="D60">
            <v>19015</v>
          </cell>
          <cell r="E60">
            <v>60306389</v>
          </cell>
          <cell r="F60">
            <v>0</v>
          </cell>
          <cell r="G60">
            <v>0</v>
          </cell>
          <cell r="H60">
            <v>0</v>
          </cell>
          <cell r="I60">
            <v>313781</v>
          </cell>
          <cell r="J60">
            <v>123366</v>
          </cell>
          <cell r="K60">
            <v>51481</v>
          </cell>
          <cell r="L60">
            <v>37483</v>
          </cell>
          <cell r="M60">
            <v>34402</v>
          </cell>
          <cell r="N60">
            <v>190415</v>
          </cell>
          <cell r="O60">
            <v>0</v>
          </cell>
          <cell r="P60">
            <v>0</v>
          </cell>
          <cell r="Q60">
            <v>0</v>
          </cell>
          <cell r="R60">
            <v>543464</v>
          </cell>
          <cell r="S60">
            <v>273944</v>
          </cell>
          <cell r="T60">
            <v>0</v>
          </cell>
          <cell r="U60">
            <v>817408</v>
          </cell>
          <cell r="V60">
            <v>61437578</v>
          </cell>
          <cell r="W60">
            <v>91639</v>
          </cell>
          <cell r="X60">
            <v>61345939</v>
          </cell>
          <cell r="Y60">
            <v>58310379</v>
          </cell>
          <cell r="Z60">
            <v>3035560</v>
          </cell>
          <cell r="AA60">
            <v>61155524</v>
          </cell>
          <cell r="AB60">
            <v>190415</v>
          </cell>
        </row>
      </sheetData>
      <sheetData sheetId="17" refreshError="1">
        <row r="1">
          <cell r="A1" t="str">
            <v>DBF  RESERVE</v>
          </cell>
        </row>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cell r="AA2">
            <v>27</v>
          </cell>
          <cell r="AB2">
            <v>28</v>
          </cell>
        </row>
        <row r="3">
          <cell r="A3" t="str">
            <v>DATE</v>
          </cell>
          <cell r="B3" t="str">
            <v>INF</v>
          </cell>
          <cell r="C3" t="str">
            <v>RPU</v>
          </cell>
          <cell r="D3" t="str">
            <v>ETI</v>
          </cell>
          <cell r="E3" t="str">
            <v>Ordinary Insurance (for Basic policy)</v>
          </cell>
          <cell r="F3" t="str">
            <v xml:space="preserve">Group Insurance </v>
          </cell>
          <cell r="G3" t="str">
            <v>Group Insurance Life+ Other</v>
          </cell>
          <cell r="H3" t="str">
            <v>Group Health</v>
          </cell>
          <cell r="I3" t="str">
            <v>Riders</v>
          </cell>
          <cell r="J3" t="str">
            <v>Riders Life&amp; Other</v>
          </cell>
          <cell r="K3" t="str">
            <v>Riders Long Term</v>
          </cell>
          <cell r="L3" t="str">
            <v>Riders Accident</v>
          </cell>
          <cell r="M3" t="str">
            <v>Riders Other</v>
          </cell>
          <cell r="N3" t="str">
            <v>Riders Health</v>
          </cell>
          <cell r="O3" t="str">
            <v>PA</v>
          </cell>
          <cell r="P3" t="str">
            <v>Reinsurance</v>
          </cell>
          <cell r="Q3" t="str">
            <v>Outstanding Claim</v>
          </cell>
          <cell r="R3" t="str">
            <v>Matching</v>
          </cell>
          <cell r="S3" t="str">
            <v>Non Guarantee dividend</v>
          </cell>
          <cell r="T3" t="str">
            <v>BONUS</v>
          </cell>
          <cell r="U3" t="str">
            <v>Others</v>
          </cell>
          <cell r="V3" t="str">
            <v>TOTAL</v>
          </cell>
          <cell r="W3" t="str">
            <v>DEFER</v>
          </cell>
          <cell r="X3" t="str">
            <v>NET RESERVE</v>
          </cell>
          <cell r="Y3" t="str">
            <v>NET RESERVE AS OF LAST YEAR</v>
          </cell>
          <cell r="Z3" t="str">
            <v>NET RESERVE INCREASED</v>
          </cell>
          <cell r="AA3" t="str">
            <v>total Reserve life</v>
          </cell>
          <cell r="AB3" t="str">
            <v>total Reserve health</v>
          </cell>
        </row>
        <row r="4">
          <cell r="A4">
            <v>38718</v>
          </cell>
          <cell r="E4">
            <v>0</v>
          </cell>
          <cell r="U4">
            <v>0</v>
          </cell>
          <cell r="V4">
            <v>0</v>
          </cell>
          <cell r="X4">
            <v>0</v>
          </cell>
          <cell r="Z4">
            <v>0</v>
          </cell>
          <cell r="AA4">
            <v>0</v>
          </cell>
          <cell r="AB4">
            <v>0</v>
          </cell>
        </row>
        <row r="5">
          <cell r="A5">
            <v>38749</v>
          </cell>
          <cell r="E5">
            <v>0</v>
          </cell>
          <cell r="U5">
            <v>0</v>
          </cell>
          <cell r="V5">
            <v>0</v>
          </cell>
          <cell r="X5">
            <v>0</v>
          </cell>
          <cell r="Z5">
            <v>0</v>
          </cell>
          <cell r="AA5">
            <v>0</v>
          </cell>
          <cell r="AB5">
            <v>0</v>
          </cell>
        </row>
        <row r="6">
          <cell r="A6">
            <v>38777</v>
          </cell>
          <cell r="E6">
            <v>0</v>
          </cell>
          <cell r="U6">
            <v>0</v>
          </cell>
          <cell r="V6">
            <v>0</v>
          </cell>
          <cell r="X6">
            <v>0</v>
          </cell>
          <cell r="Z6">
            <v>0</v>
          </cell>
          <cell r="AA6">
            <v>0</v>
          </cell>
          <cell r="AB6">
            <v>0</v>
          </cell>
        </row>
        <row r="7">
          <cell r="A7">
            <v>38808</v>
          </cell>
          <cell r="E7">
            <v>0</v>
          </cell>
          <cell r="U7">
            <v>0</v>
          </cell>
          <cell r="V7">
            <v>0</v>
          </cell>
          <cell r="X7">
            <v>0</v>
          </cell>
          <cell r="Z7">
            <v>0</v>
          </cell>
          <cell r="AA7">
            <v>0</v>
          </cell>
          <cell r="AB7">
            <v>0</v>
          </cell>
        </row>
        <row r="8">
          <cell r="A8">
            <v>38838</v>
          </cell>
          <cell r="E8">
            <v>0</v>
          </cell>
          <cell r="U8">
            <v>0</v>
          </cell>
          <cell r="V8">
            <v>0</v>
          </cell>
          <cell r="X8">
            <v>0</v>
          </cell>
          <cell r="Z8">
            <v>0</v>
          </cell>
          <cell r="AA8">
            <v>0</v>
          </cell>
          <cell r="AB8">
            <v>0</v>
          </cell>
        </row>
        <row r="9">
          <cell r="A9">
            <v>38869</v>
          </cell>
          <cell r="E9">
            <v>0</v>
          </cell>
          <cell r="U9">
            <v>0</v>
          </cell>
          <cell r="V9">
            <v>0</v>
          </cell>
          <cell r="X9">
            <v>0</v>
          </cell>
          <cell r="Z9">
            <v>0</v>
          </cell>
          <cell r="AA9">
            <v>0</v>
          </cell>
          <cell r="AB9">
            <v>0</v>
          </cell>
        </row>
        <row r="10">
          <cell r="A10">
            <v>38899</v>
          </cell>
          <cell r="E10">
            <v>0</v>
          </cell>
          <cell r="U10">
            <v>0</v>
          </cell>
          <cell r="V10">
            <v>0</v>
          </cell>
          <cell r="X10">
            <v>0</v>
          </cell>
          <cell r="Z10">
            <v>0</v>
          </cell>
          <cell r="AA10">
            <v>0</v>
          </cell>
          <cell r="AB10">
            <v>0</v>
          </cell>
        </row>
        <row r="11">
          <cell r="A11">
            <v>38930</v>
          </cell>
          <cell r="E11">
            <v>0</v>
          </cell>
          <cell r="U11">
            <v>0</v>
          </cell>
          <cell r="V11">
            <v>0</v>
          </cell>
          <cell r="X11">
            <v>0</v>
          </cell>
          <cell r="Z11">
            <v>0</v>
          </cell>
          <cell r="AA11">
            <v>0</v>
          </cell>
          <cell r="AB11">
            <v>0</v>
          </cell>
        </row>
        <row r="12">
          <cell r="A12">
            <v>38961</v>
          </cell>
          <cell r="E12">
            <v>0</v>
          </cell>
          <cell r="U12">
            <v>0</v>
          </cell>
          <cell r="V12">
            <v>0</v>
          </cell>
          <cell r="X12">
            <v>0</v>
          </cell>
          <cell r="Z12">
            <v>0</v>
          </cell>
          <cell r="AA12">
            <v>0</v>
          </cell>
          <cell r="AB12">
            <v>0</v>
          </cell>
        </row>
        <row r="13">
          <cell r="A13">
            <v>38991</v>
          </cell>
          <cell r="E13">
            <v>0</v>
          </cell>
          <cell r="U13">
            <v>0</v>
          </cell>
          <cell r="V13">
            <v>0</v>
          </cell>
          <cell r="X13">
            <v>0</v>
          </cell>
          <cell r="Z13">
            <v>0</v>
          </cell>
          <cell r="AA13">
            <v>0</v>
          </cell>
          <cell r="AB13">
            <v>0</v>
          </cell>
        </row>
        <row r="14">
          <cell r="A14">
            <v>39022</v>
          </cell>
          <cell r="E14">
            <v>0</v>
          </cell>
          <cell r="U14">
            <v>0</v>
          </cell>
          <cell r="V14">
            <v>0</v>
          </cell>
          <cell r="X14">
            <v>0</v>
          </cell>
          <cell r="Z14">
            <v>0</v>
          </cell>
          <cell r="AA14">
            <v>0</v>
          </cell>
          <cell r="AB14">
            <v>0</v>
          </cell>
        </row>
        <row r="15">
          <cell r="A15">
            <v>39052</v>
          </cell>
          <cell r="E15">
            <v>0</v>
          </cell>
          <cell r="U15">
            <v>0</v>
          </cell>
          <cell r="V15">
            <v>0</v>
          </cell>
          <cell r="X15">
            <v>0</v>
          </cell>
          <cell r="Z15">
            <v>0</v>
          </cell>
          <cell r="AA15">
            <v>0</v>
          </cell>
          <cell r="AB15">
            <v>0</v>
          </cell>
        </row>
        <row r="16">
          <cell r="A16">
            <v>39083</v>
          </cell>
          <cell r="B16">
            <v>0</v>
          </cell>
          <cell r="C16">
            <v>0</v>
          </cell>
          <cell r="D16">
            <v>0</v>
          </cell>
          <cell r="E16">
            <v>0</v>
          </cell>
          <cell r="F16">
            <v>4143578</v>
          </cell>
          <cell r="G16">
            <v>1194323</v>
          </cell>
          <cell r="H16">
            <v>2949255</v>
          </cell>
          <cell r="I16">
            <v>0</v>
          </cell>
          <cell r="J16">
            <v>0</v>
          </cell>
          <cell r="K16">
            <v>0</v>
          </cell>
          <cell r="L16">
            <v>0</v>
          </cell>
          <cell r="M16">
            <v>0</v>
          </cell>
          <cell r="N16">
            <v>0</v>
          </cell>
          <cell r="O16">
            <v>0</v>
          </cell>
          <cell r="P16">
            <v>0</v>
          </cell>
          <cell r="Q16">
            <v>0</v>
          </cell>
          <cell r="R16">
            <v>0</v>
          </cell>
          <cell r="S16">
            <v>0</v>
          </cell>
          <cell r="T16">
            <v>0</v>
          </cell>
          <cell r="U16">
            <v>0</v>
          </cell>
          <cell r="V16">
            <v>4143578</v>
          </cell>
          <cell r="W16">
            <v>0</v>
          </cell>
          <cell r="X16">
            <v>4143578</v>
          </cell>
          <cell r="Y16">
            <v>0</v>
          </cell>
          <cell r="Z16">
            <v>4143578</v>
          </cell>
          <cell r="AA16">
            <v>1194323</v>
          </cell>
          <cell r="AB16">
            <v>2949255</v>
          </cell>
        </row>
        <row r="17">
          <cell r="A17">
            <v>39114</v>
          </cell>
          <cell r="B17">
            <v>0</v>
          </cell>
          <cell r="C17">
            <v>0</v>
          </cell>
          <cell r="D17">
            <v>0</v>
          </cell>
          <cell r="E17">
            <v>0</v>
          </cell>
          <cell r="F17">
            <v>1950172</v>
          </cell>
          <cell r="G17">
            <v>-3421807</v>
          </cell>
          <cell r="H17">
            <v>5371979</v>
          </cell>
          <cell r="I17">
            <v>0</v>
          </cell>
          <cell r="J17">
            <v>0</v>
          </cell>
          <cell r="K17">
            <v>0</v>
          </cell>
          <cell r="L17">
            <v>0</v>
          </cell>
          <cell r="M17">
            <v>0</v>
          </cell>
          <cell r="N17">
            <v>0</v>
          </cell>
          <cell r="O17">
            <v>0</v>
          </cell>
          <cell r="P17">
            <v>0</v>
          </cell>
          <cell r="Q17">
            <v>0</v>
          </cell>
          <cell r="R17">
            <v>0</v>
          </cell>
          <cell r="S17">
            <v>0</v>
          </cell>
          <cell r="T17">
            <v>0</v>
          </cell>
          <cell r="U17">
            <v>0</v>
          </cell>
          <cell r="V17">
            <v>1950172</v>
          </cell>
          <cell r="W17">
            <v>0</v>
          </cell>
          <cell r="X17">
            <v>1950172</v>
          </cell>
          <cell r="Y17">
            <v>0</v>
          </cell>
          <cell r="Z17">
            <v>1950172</v>
          </cell>
          <cell r="AA17">
            <v>-3421807</v>
          </cell>
          <cell r="AB17">
            <v>5371979</v>
          </cell>
        </row>
        <row r="18">
          <cell r="A18">
            <v>39142</v>
          </cell>
          <cell r="B18">
            <v>0</v>
          </cell>
          <cell r="C18">
            <v>0</v>
          </cell>
          <cell r="D18">
            <v>0</v>
          </cell>
          <cell r="E18">
            <v>0</v>
          </cell>
          <cell r="F18">
            <v>8611007</v>
          </cell>
          <cell r="G18">
            <v>2370198</v>
          </cell>
          <cell r="H18">
            <v>6240809</v>
          </cell>
          <cell r="I18">
            <v>0</v>
          </cell>
          <cell r="J18">
            <v>0</v>
          </cell>
          <cell r="K18">
            <v>0</v>
          </cell>
          <cell r="L18">
            <v>0</v>
          </cell>
          <cell r="M18">
            <v>0</v>
          </cell>
          <cell r="N18">
            <v>0</v>
          </cell>
          <cell r="O18">
            <v>0</v>
          </cell>
          <cell r="P18">
            <v>0</v>
          </cell>
          <cell r="Q18">
            <v>0</v>
          </cell>
          <cell r="R18">
            <v>0</v>
          </cell>
          <cell r="S18">
            <v>0</v>
          </cell>
          <cell r="T18">
            <v>0</v>
          </cell>
          <cell r="U18">
            <v>0</v>
          </cell>
          <cell r="V18">
            <v>8611007</v>
          </cell>
          <cell r="W18">
            <v>0</v>
          </cell>
          <cell r="X18">
            <v>8611007</v>
          </cell>
          <cell r="Y18">
            <v>0</v>
          </cell>
          <cell r="Z18">
            <v>8611007</v>
          </cell>
          <cell r="AA18">
            <v>2370198</v>
          </cell>
          <cell r="AB18">
            <v>6240809</v>
          </cell>
        </row>
        <row r="19">
          <cell r="A19">
            <v>39173</v>
          </cell>
          <cell r="B19">
            <v>0</v>
          </cell>
          <cell r="C19">
            <v>0</v>
          </cell>
          <cell r="D19">
            <v>0</v>
          </cell>
          <cell r="E19">
            <v>0</v>
          </cell>
          <cell r="F19">
            <v>24932320</v>
          </cell>
          <cell r="G19">
            <v>2928483</v>
          </cell>
          <cell r="H19">
            <v>22003837</v>
          </cell>
          <cell r="I19">
            <v>0</v>
          </cell>
          <cell r="J19">
            <v>0</v>
          </cell>
          <cell r="K19">
            <v>0</v>
          </cell>
          <cell r="L19">
            <v>0</v>
          </cell>
          <cell r="M19">
            <v>0</v>
          </cell>
          <cell r="N19">
            <v>0</v>
          </cell>
          <cell r="O19">
            <v>0</v>
          </cell>
          <cell r="P19">
            <v>0</v>
          </cell>
          <cell r="Q19">
            <v>0</v>
          </cell>
          <cell r="R19">
            <v>0</v>
          </cell>
          <cell r="S19">
            <v>0</v>
          </cell>
          <cell r="T19">
            <v>0</v>
          </cell>
          <cell r="U19">
            <v>0</v>
          </cell>
          <cell r="V19">
            <v>24932320</v>
          </cell>
          <cell r="W19">
            <v>0</v>
          </cell>
          <cell r="X19">
            <v>24932320</v>
          </cell>
          <cell r="Y19">
            <v>0</v>
          </cell>
          <cell r="Z19">
            <v>24932320</v>
          </cell>
          <cell r="AA19">
            <v>2928483</v>
          </cell>
          <cell r="AB19">
            <v>22003837</v>
          </cell>
        </row>
        <row r="20">
          <cell r="A20">
            <v>39203</v>
          </cell>
          <cell r="B20">
            <v>0</v>
          </cell>
          <cell r="C20">
            <v>0</v>
          </cell>
          <cell r="D20">
            <v>0</v>
          </cell>
          <cell r="E20">
            <v>0</v>
          </cell>
          <cell r="F20">
            <v>26174941</v>
          </cell>
          <cell r="G20">
            <v>3224285</v>
          </cell>
          <cell r="H20">
            <v>22950656</v>
          </cell>
          <cell r="I20">
            <v>0</v>
          </cell>
          <cell r="J20">
            <v>0</v>
          </cell>
          <cell r="K20">
            <v>0</v>
          </cell>
          <cell r="L20">
            <v>0</v>
          </cell>
          <cell r="M20">
            <v>0</v>
          </cell>
          <cell r="N20">
            <v>0</v>
          </cell>
          <cell r="O20">
            <v>0</v>
          </cell>
          <cell r="P20">
            <v>0</v>
          </cell>
          <cell r="Q20">
            <v>0</v>
          </cell>
          <cell r="R20">
            <v>0</v>
          </cell>
          <cell r="S20">
            <v>0</v>
          </cell>
          <cell r="T20">
            <v>0</v>
          </cell>
          <cell r="U20">
            <v>0</v>
          </cell>
          <cell r="V20">
            <v>26174941</v>
          </cell>
          <cell r="W20">
            <v>0</v>
          </cell>
          <cell r="X20">
            <v>26174941</v>
          </cell>
          <cell r="Y20">
            <v>0</v>
          </cell>
          <cell r="Z20">
            <v>26174941</v>
          </cell>
          <cell r="AA20">
            <v>3224285</v>
          </cell>
          <cell r="AB20">
            <v>22950656</v>
          </cell>
        </row>
        <row r="21">
          <cell r="A21">
            <v>39234</v>
          </cell>
          <cell r="B21">
            <v>0</v>
          </cell>
          <cell r="C21">
            <v>0</v>
          </cell>
          <cell r="D21">
            <v>0</v>
          </cell>
          <cell r="E21">
            <v>0</v>
          </cell>
          <cell r="F21">
            <v>34412754</v>
          </cell>
          <cell r="G21">
            <v>4431466</v>
          </cell>
          <cell r="H21">
            <v>29981288</v>
          </cell>
          <cell r="I21">
            <v>0</v>
          </cell>
          <cell r="J21">
            <v>0</v>
          </cell>
          <cell r="K21">
            <v>0</v>
          </cell>
          <cell r="L21">
            <v>0</v>
          </cell>
          <cell r="M21">
            <v>0</v>
          </cell>
          <cell r="N21">
            <v>0</v>
          </cell>
          <cell r="O21">
            <v>0</v>
          </cell>
          <cell r="P21">
            <v>0</v>
          </cell>
          <cell r="Q21">
            <v>0</v>
          </cell>
          <cell r="R21">
            <v>0</v>
          </cell>
          <cell r="S21">
            <v>0</v>
          </cell>
          <cell r="T21">
            <v>0</v>
          </cell>
          <cell r="U21">
            <v>0</v>
          </cell>
          <cell r="V21">
            <v>34412754</v>
          </cell>
          <cell r="W21">
            <v>0</v>
          </cell>
          <cell r="X21">
            <v>34412754</v>
          </cell>
          <cell r="Y21">
            <v>0</v>
          </cell>
          <cell r="Z21">
            <v>34412754</v>
          </cell>
          <cell r="AA21">
            <v>4431466</v>
          </cell>
          <cell r="AB21">
            <v>29981288</v>
          </cell>
        </row>
        <row r="22">
          <cell r="A22">
            <v>39264</v>
          </cell>
          <cell r="B22">
            <v>0</v>
          </cell>
          <cell r="C22">
            <v>0</v>
          </cell>
          <cell r="D22">
            <v>0</v>
          </cell>
          <cell r="E22">
            <v>0</v>
          </cell>
          <cell r="F22">
            <v>35901696</v>
          </cell>
          <cell r="G22">
            <v>4818426</v>
          </cell>
          <cell r="H22">
            <v>31083270</v>
          </cell>
          <cell r="I22">
            <v>0</v>
          </cell>
          <cell r="J22">
            <v>0</v>
          </cell>
          <cell r="K22">
            <v>0</v>
          </cell>
          <cell r="L22">
            <v>0</v>
          </cell>
          <cell r="M22">
            <v>0</v>
          </cell>
          <cell r="N22">
            <v>0</v>
          </cell>
          <cell r="O22">
            <v>0</v>
          </cell>
          <cell r="P22">
            <v>0</v>
          </cell>
          <cell r="Q22">
            <v>0</v>
          </cell>
          <cell r="R22">
            <v>0</v>
          </cell>
          <cell r="S22">
            <v>0</v>
          </cell>
          <cell r="T22">
            <v>0</v>
          </cell>
          <cell r="U22">
            <v>0</v>
          </cell>
          <cell r="V22">
            <v>35901696</v>
          </cell>
          <cell r="W22">
            <v>0</v>
          </cell>
          <cell r="X22">
            <v>35901696</v>
          </cell>
          <cell r="Y22">
            <v>0</v>
          </cell>
          <cell r="Z22">
            <v>35901696</v>
          </cell>
          <cell r="AA22">
            <v>4818426</v>
          </cell>
          <cell r="AB22">
            <v>31083270</v>
          </cell>
        </row>
        <row r="23">
          <cell r="A23">
            <v>39295</v>
          </cell>
          <cell r="B23">
            <v>0</v>
          </cell>
          <cell r="C23">
            <v>0</v>
          </cell>
          <cell r="D23">
            <v>0</v>
          </cell>
          <cell r="E23">
            <v>0</v>
          </cell>
          <cell r="F23">
            <v>40237009</v>
          </cell>
          <cell r="G23">
            <v>8643965</v>
          </cell>
          <cell r="H23">
            <v>31593044</v>
          </cell>
          <cell r="I23">
            <v>0</v>
          </cell>
          <cell r="J23">
            <v>0</v>
          </cell>
          <cell r="K23">
            <v>0</v>
          </cell>
          <cell r="L23">
            <v>0</v>
          </cell>
          <cell r="M23">
            <v>0</v>
          </cell>
          <cell r="N23">
            <v>0</v>
          </cell>
          <cell r="O23">
            <v>0</v>
          </cell>
          <cell r="P23">
            <v>0</v>
          </cell>
          <cell r="Q23">
            <v>0</v>
          </cell>
          <cell r="R23">
            <v>0</v>
          </cell>
          <cell r="S23">
            <v>0</v>
          </cell>
          <cell r="T23">
            <v>0</v>
          </cell>
          <cell r="U23">
            <v>0</v>
          </cell>
          <cell r="V23">
            <v>40237009</v>
          </cell>
          <cell r="W23">
            <v>0</v>
          </cell>
          <cell r="X23">
            <v>40237009</v>
          </cell>
          <cell r="Y23">
            <v>0</v>
          </cell>
          <cell r="Z23">
            <v>40237009</v>
          </cell>
          <cell r="AA23">
            <v>8643965</v>
          </cell>
          <cell r="AB23">
            <v>31593044</v>
          </cell>
        </row>
        <row r="24">
          <cell r="A24">
            <v>39326</v>
          </cell>
          <cell r="B24">
            <v>0</v>
          </cell>
          <cell r="C24">
            <v>0</v>
          </cell>
          <cell r="D24">
            <v>0</v>
          </cell>
          <cell r="E24">
            <v>0</v>
          </cell>
          <cell r="F24">
            <v>43711164</v>
          </cell>
          <cell r="G24">
            <v>9149233</v>
          </cell>
          <cell r="H24">
            <v>34561931</v>
          </cell>
          <cell r="I24">
            <v>0</v>
          </cell>
          <cell r="J24">
            <v>0</v>
          </cell>
          <cell r="K24">
            <v>0</v>
          </cell>
          <cell r="L24">
            <v>0</v>
          </cell>
          <cell r="M24">
            <v>0</v>
          </cell>
          <cell r="N24">
            <v>0</v>
          </cell>
          <cell r="O24">
            <v>0</v>
          </cell>
          <cell r="P24">
            <v>0</v>
          </cell>
          <cell r="Q24">
            <v>0</v>
          </cell>
          <cell r="R24">
            <v>0</v>
          </cell>
          <cell r="S24">
            <v>0</v>
          </cell>
          <cell r="T24">
            <v>0</v>
          </cell>
          <cell r="U24">
            <v>0</v>
          </cell>
          <cell r="V24">
            <v>43711164</v>
          </cell>
          <cell r="W24">
            <v>0</v>
          </cell>
          <cell r="X24">
            <v>43711164</v>
          </cell>
          <cell r="Y24">
            <v>0</v>
          </cell>
          <cell r="Z24">
            <v>43711164</v>
          </cell>
          <cell r="AA24">
            <v>9149233</v>
          </cell>
          <cell r="AB24">
            <v>34561931</v>
          </cell>
        </row>
        <row r="25">
          <cell r="A25">
            <v>39356</v>
          </cell>
          <cell r="B25">
            <v>0</v>
          </cell>
          <cell r="C25">
            <v>0</v>
          </cell>
          <cell r="D25">
            <v>0</v>
          </cell>
          <cell r="E25">
            <v>0</v>
          </cell>
          <cell r="F25">
            <v>64435011</v>
          </cell>
          <cell r="G25">
            <v>27772233</v>
          </cell>
          <cell r="H25">
            <v>36662778</v>
          </cell>
          <cell r="I25">
            <v>0</v>
          </cell>
          <cell r="J25">
            <v>0</v>
          </cell>
          <cell r="K25">
            <v>0</v>
          </cell>
          <cell r="L25">
            <v>0</v>
          </cell>
          <cell r="M25">
            <v>0</v>
          </cell>
          <cell r="N25">
            <v>0</v>
          </cell>
          <cell r="O25">
            <v>0</v>
          </cell>
          <cell r="P25">
            <v>0</v>
          </cell>
          <cell r="Q25">
            <v>0</v>
          </cell>
          <cell r="R25">
            <v>0</v>
          </cell>
          <cell r="S25">
            <v>0</v>
          </cell>
          <cell r="T25">
            <v>0</v>
          </cell>
          <cell r="U25">
            <v>0</v>
          </cell>
          <cell r="V25">
            <v>64435011</v>
          </cell>
          <cell r="W25">
            <v>0</v>
          </cell>
          <cell r="X25">
            <v>64435011</v>
          </cell>
          <cell r="Y25">
            <v>0</v>
          </cell>
          <cell r="Z25">
            <v>64435011</v>
          </cell>
          <cell r="AA25">
            <v>27772233</v>
          </cell>
          <cell r="AB25">
            <v>36662778</v>
          </cell>
        </row>
        <row r="26">
          <cell r="A26">
            <v>39387</v>
          </cell>
          <cell r="B26">
            <v>0</v>
          </cell>
          <cell r="C26">
            <v>0</v>
          </cell>
          <cell r="D26">
            <v>0</v>
          </cell>
          <cell r="E26">
            <v>0</v>
          </cell>
          <cell r="F26">
            <v>67641363</v>
          </cell>
          <cell r="G26">
            <v>28059514</v>
          </cell>
          <cell r="H26">
            <v>39581849</v>
          </cell>
          <cell r="I26">
            <v>0</v>
          </cell>
          <cell r="J26">
            <v>0</v>
          </cell>
          <cell r="K26">
            <v>0</v>
          </cell>
          <cell r="L26">
            <v>0</v>
          </cell>
          <cell r="M26">
            <v>0</v>
          </cell>
          <cell r="N26">
            <v>0</v>
          </cell>
          <cell r="O26">
            <v>0</v>
          </cell>
          <cell r="P26">
            <v>0</v>
          </cell>
          <cell r="Q26">
            <v>0</v>
          </cell>
          <cell r="R26">
            <v>0</v>
          </cell>
          <cell r="S26">
            <v>0</v>
          </cell>
          <cell r="T26">
            <v>0</v>
          </cell>
          <cell r="U26">
            <v>0</v>
          </cell>
          <cell r="V26">
            <v>67641363</v>
          </cell>
          <cell r="W26">
            <v>0</v>
          </cell>
          <cell r="X26">
            <v>67641363</v>
          </cell>
          <cell r="Y26">
            <v>0</v>
          </cell>
          <cell r="Z26">
            <v>67641363</v>
          </cell>
          <cell r="AA26">
            <v>28059514</v>
          </cell>
          <cell r="AB26">
            <v>39581849</v>
          </cell>
        </row>
        <row r="27">
          <cell r="A27">
            <v>39417</v>
          </cell>
          <cell r="B27">
            <v>0</v>
          </cell>
          <cell r="C27">
            <v>0</v>
          </cell>
          <cell r="D27">
            <v>0</v>
          </cell>
          <cell r="E27">
            <v>0</v>
          </cell>
          <cell r="F27">
            <v>70149694</v>
          </cell>
          <cell r="G27">
            <v>28703396</v>
          </cell>
          <cell r="H27">
            <v>41446298</v>
          </cell>
          <cell r="I27">
            <v>0</v>
          </cell>
          <cell r="J27">
            <v>0</v>
          </cell>
          <cell r="K27">
            <v>0</v>
          </cell>
          <cell r="L27">
            <v>0</v>
          </cell>
          <cell r="M27">
            <v>0</v>
          </cell>
          <cell r="N27">
            <v>0</v>
          </cell>
          <cell r="O27">
            <v>0</v>
          </cell>
          <cell r="P27">
            <v>0</v>
          </cell>
          <cell r="Q27">
            <v>0</v>
          </cell>
          <cell r="R27">
            <v>0</v>
          </cell>
          <cell r="S27">
            <v>0</v>
          </cell>
          <cell r="T27">
            <v>0</v>
          </cell>
          <cell r="U27">
            <v>0</v>
          </cell>
          <cell r="V27">
            <v>70149694</v>
          </cell>
          <cell r="W27">
            <v>0</v>
          </cell>
          <cell r="X27">
            <v>70149694</v>
          </cell>
          <cell r="Y27">
            <v>0</v>
          </cell>
          <cell r="Z27">
            <v>70149694</v>
          </cell>
          <cell r="AA27">
            <v>28703396</v>
          </cell>
          <cell r="AB27">
            <v>41446298</v>
          </cell>
        </row>
        <row r="28">
          <cell r="A28">
            <v>39448</v>
          </cell>
          <cell r="B28">
            <v>0</v>
          </cell>
          <cell r="C28">
            <v>0</v>
          </cell>
          <cell r="D28">
            <v>0</v>
          </cell>
          <cell r="E28">
            <v>0</v>
          </cell>
          <cell r="F28">
            <v>80906539</v>
          </cell>
          <cell r="G28">
            <v>30448275</v>
          </cell>
          <cell r="H28">
            <v>50458264</v>
          </cell>
          <cell r="I28">
            <v>0</v>
          </cell>
          <cell r="J28">
            <v>0</v>
          </cell>
          <cell r="K28">
            <v>0</v>
          </cell>
          <cell r="L28">
            <v>0</v>
          </cell>
          <cell r="M28">
            <v>0</v>
          </cell>
          <cell r="N28">
            <v>0</v>
          </cell>
          <cell r="O28">
            <v>0</v>
          </cell>
          <cell r="P28">
            <v>0</v>
          </cell>
          <cell r="Q28">
            <v>0</v>
          </cell>
          <cell r="R28">
            <v>0</v>
          </cell>
          <cell r="S28">
            <v>0</v>
          </cell>
          <cell r="T28">
            <v>0</v>
          </cell>
          <cell r="U28">
            <v>0</v>
          </cell>
          <cell r="V28">
            <v>80906539</v>
          </cell>
          <cell r="W28">
            <v>0</v>
          </cell>
          <cell r="X28">
            <v>80906539</v>
          </cell>
          <cell r="Y28">
            <v>70149694</v>
          </cell>
          <cell r="Z28">
            <v>10756845</v>
          </cell>
          <cell r="AA28">
            <v>30448275</v>
          </cell>
          <cell r="AB28">
            <v>50458264</v>
          </cell>
        </row>
        <row r="29">
          <cell r="A29">
            <v>39479</v>
          </cell>
          <cell r="B29">
            <v>0</v>
          </cell>
          <cell r="C29">
            <v>0</v>
          </cell>
          <cell r="D29">
            <v>0</v>
          </cell>
          <cell r="E29">
            <v>0</v>
          </cell>
          <cell r="F29">
            <v>91949057</v>
          </cell>
          <cell r="G29">
            <v>35470127</v>
          </cell>
          <cell r="H29">
            <v>56478930</v>
          </cell>
          <cell r="I29">
            <v>0</v>
          </cell>
          <cell r="J29">
            <v>0</v>
          </cell>
          <cell r="K29">
            <v>0</v>
          </cell>
          <cell r="L29">
            <v>0</v>
          </cell>
          <cell r="M29">
            <v>0</v>
          </cell>
          <cell r="N29">
            <v>0</v>
          </cell>
          <cell r="O29">
            <v>0</v>
          </cell>
          <cell r="P29">
            <v>0</v>
          </cell>
          <cell r="Q29">
            <v>0</v>
          </cell>
          <cell r="R29">
            <v>0</v>
          </cell>
          <cell r="S29">
            <v>0</v>
          </cell>
          <cell r="T29">
            <v>0</v>
          </cell>
          <cell r="U29">
            <v>0</v>
          </cell>
          <cell r="V29">
            <v>91949057</v>
          </cell>
          <cell r="W29">
            <v>0</v>
          </cell>
          <cell r="X29">
            <v>91949057</v>
          </cell>
          <cell r="Y29">
            <v>70149694</v>
          </cell>
          <cell r="Z29">
            <v>21799363</v>
          </cell>
          <cell r="AA29">
            <v>35470127</v>
          </cell>
          <cell r="AB29">
            <v>56478930</v>
          </cell>
        </row>
        <row r="30">
          <cell r="A30">
            <v>39508</v>
          </cell>
          <cell r="B30">
            <v>0</v>
          </cell>
          <cell r="C30">
            <v>0</v>
          </cell>
          <cell r="D30">
            <v>0</v>
          </cell>
          <cell r="E30">
            <v>0</v>
          </cell>
          <cell r="F30">
            <v>92650531</v>
          </cell>
          <cell r="G30">
            <v>30392236</v>
          </cell>
          <cell r="H30">
            <v>62258295</v>
          </cell>
          <cell r="I30">
            <v>0</v>
          </cell>
          <cell r="J30">
            <v>0</v>
          </cell>
          <cell r="K30">
            <v>0</v>
          </cell>
          <cell r="L30">
            <v>0</v>
          </cell>
          <cell r="M30">
            <v>0</v>
          </cell>
          <cell r="N30">
            <v>0</v>
          </cell>
          <cell r="O30">
            <v>0</v>
          </cell>
          <cell r="P30">
            <v>0</v>
          </cell>
          <cell r="Q30">
            <v>0</v>
          </cell>
          <cell r="R30">
            <v>0</v>
          </cell>
          <cell r="S30">
            <v>0</v>
          </cell>
          <cell r="T30">
            <v>0</v>
          </cell>
          <cell r="U30">
            <v>0</v>
          </cell>
          <cell r="V30">
            <v>92650531</v>
          </cell>
          <cell r="W30">
            <v>0</v>
          </cell>
          <cell r="X30">
            <v>92650531</v>
          </cell>
          <cell r="Y30">
            <v>70149694</v>
          </cell>
          <cell r="Z30">
            <v>22500837</v>
          </cell>
          <cell r="AA30">
            <v>30392236</v>
          </cell>
          <cell r="AB30">
            <v>62258295</v>
          </cell>
        </row>
        <row r="31">
          <cell r="A31">
            <v>39539</v>
          </cell>
          <cell r="B31">
            <v>0</v>
          </cell>
          <cell r="C31">
            <v>0</v>
          </cell>
          <cell r="D31">
            <v>0</v>
          </cell>
          <cell r="E31">
            <v>0</v>
          </cell>
          <cell r="F31">
            <v>79736725</v>
          </cell>
          <cell r="G31">
            <v>30569946</v>
          </cell>
          <cell r="H31">
            <v>49166779</v>
          </cell>
          <cell r="I31">
            <v>0</v>
          </cell>
          <cell r="J31">
            <v>0</v>
          </cell>
          <cell r="K31">
            <v>0</v>
          </cell>
          <cell r="L31">
            <v>0</v>
          </cell>
          <cell r="M31">
            <v>0</v>
          </cell>
          <cell r="N31">
            <v>0</v>
          </cell>
          <cell r="O31">
            <v>0</v>
          </cell>
          <cell r="P31">
            <v>0</v>
          </cell>
          <cell r="Q31">
            <v>0</v>
          </cell>
          <cell r="R31">
            <v>0</v>
          </cell>
          <cell r="S31">
            <v>0</v>
          </cell>
          <cell r="T31">
            <v>0</v>
          </cell>
          <cell r="U31">
            <v>0</v>
          </cell>
          <cell r="V31">
            <v>79736725</v>
          </cell>
          <cell r="W31">
            <v>0</v>
          </cell>
          <cell r="X31">
            <v>79736725</v>
          </cell>
          <cell r="Y31">
            <v>70149694</v>
          </cell>
          <cell r="Z31">
            <v>9587031</v>
          </cell>
          <cell r="AA31">
            <v>30569946</v>
          </cell>
          <cell r="AB31">
            <v>49166779</v>
          </cell>
        </row>
        <row r="32">
          <cell r="A32">
            <v>39569</v>
          </cell>
          <cell r="B32">
            <v>0</v>
          </cell>
          <cell r="C32">
            <v>0</v>
          </cell>
          <cell r="D32">
            <v>0</v>
          </cell>
          <cell r="E32">
            <v>0</v>
          </cell>
          <cell r="F32">
            <v>97816360</v>
          </cell>
          <cell r="G32">
            <v>30882873</v>
          </cell>
          <cell r="H32">
            <v>66933487</v>
          </cell>
          <cell r="I32">
            <v>0</v>
          </cell>
          <cell r="J32">
            <v>0</v>
          </cell>
          <cell r="K32">
            <v>0</v>
          </cell>
          <cell r="L32">
            <v>0</v>
          </cell>
          <cell r="M32">
            <v>0</v>
          </cell>
          <cell r="N32">
            <v>0</v>
          </cell>
          <cell r="O32">
            <v>0</v>
          </cell>
          <cell r="P32">
            <v>0</v>
          </cell>
          <cell r="Q32">
            <v>0</v>
          </cell>
          <cell r="R32">
            <v>0</v>
          </cell>
          <cell r="S32">
            <v>0</v>
          </cell>
          <cell r="T32">
            <v>0</v>
          </cell>
          <cell r="U32">
            <v>0</v>
          </cell>
          <cell r="V32">
            <v>97816360</v>
          </cell>
          <cell r="W32">
            <v>0</v>
          </cell>
          <cell r="X32">
            <v>97816360</v>
          </cell>
          <cell r="Y32">
            <v>70149694</v>
          </cell>
          <cell r="Z32">
            <v>27666666</v>
          </cell>
          <cell r="AA32">
            <v>30882873</v>
          </cell>
          <cell r="AB32">
            <v>66933487</v>
          </cell>
        </row>
        <row r="33">
          <cell r="A33">
            <v>39600</v>
          </cell>
          <cell r="B33">
            <v>0</v>
          </cell>
          <cell r="C33">
            <v>0</v>
          </cell>
          <cell r="D33">
            <v>0</v>
          </cell>
          <cell r="E33">
            <v>0</v>
          </cell>
          <cell r="F33">
            <v>100390825</v>
          </cell>
          <cell r="G33">
            <v>32907607</v>
          </cell>
          <cell r="H33">
            <v>67483218</v>
          </cell>
          <cell r="I33">
            <v>0</v>
          </cell>
          <cell r="J33">
            <v>0</v>
          </cell>
          <cell r="K33">
            <v>0</v>
          </cell>
          <cell r="L33">
            <v>0</v>
          </cell>
          <cell r="M33">
            <v>0</v>
          </cell>
          <cell r="N33">
            <v>0</v>
          </cell>
          <cell r="O33">
            <v>0</v>
          </cell>
          <cell r="P33">
            <v>0</v>
          </cell>
          <cell r="Q33">
            <v>0</v>
          </cell>
          <cell r="R33">
            <v>0</v>
          </cell>
          <cell r="S33">
            <v>0</v>
          </cell>
          <cell r="T33">
            <v>0</v>
          </cell>
          <cell r="U33">
            <v>0</v>
          </cell>
          <cell r="V33">
            <v>100390825</v>
          </cell>
          <cell r="W33">
            <v>0</v>
          </cell>
          <cell r="X33">
            <v>100390825</v>
          </cell>
          <cell r="Y33">
            <v>70149694</v>
          </cell>
          <cell r="Z33">
            <v>30241131</v>
          </cell>
          <cell r="AA33">
            <v>32907607</v>
          </cell>
          <cell r="AB33">
            <v>67483218</v>
          </cell>
        </row>
        <row r="34">
          <cell r="A34">
            <v>39630</v>
          </cell>
          <cell r="B34">
            <v>0</v>
          </cell>
          <cell r="C34">
            <v>0</v>
          </cell>
          <cell r="D34">
            <v>0</v>
          </cell>
          <cell r="E34">
            <v>0</v>
          </cell>
          <cell r="F34">
            <v>102324807</v>
          </cell>
          <cell r="G34">
            <v>33740685</v>
          </cell>
          <cell r="H34">
            <v>68584122</v>
          </cell>
          <cell r="I34">
            <v>0</v>
          </cell>
          <cell r="J34">
            <v>0</v>
          </cell>
          <cell r="K34">
            <v>0</v>
          </cell>
          <cell r="L34">
            <v>0</v>
          </cell>
          <cell r="M34">
            <v>0</v>
          </cell>
          <cell r="N34">
            <v>0</v>
          </cell>
          <cell r="O34">
            <v>0</v>
          </cell>
          <cell r="P34">
            <v>0</v>
          </cell>
          <cell r="Q34">
            <v>0</v>
          </cell>
          <cell r="R34">
            <v>0</v>
          </cell>
          <cell r="S34">
            <v>0</v>
          </cell>
          <cell r="T34">
            <v>0</v>
          </cell>
          <cell r="U34">
            <v>0</v>
          </cell>
          <cell r="V34">
            <v>102324807</v>
          </cell>
          <cell r="W34">
            <v>0</v>
          </cell>
          <cell r="X34">
            <v>102324807</v>
          </cell>
          <cell r="Y34">
            <v>70149694</v>
          </cell>
          <cell r="Z34">
            <v>32175113</v>
          </cell>
          <cell r="AA34">
            <v>33740685</v>
          </cell>
          <cell r="AB34">
            <v>68584122</v>
          </cell>
        </row>
        <row r="35">
          <cell r="A35">
            <v>39661</v>
          </cell>
          <cell r="B35">
            <v>0</v>
          </cell>
          <cell r="C35">
            <v>0</v>
          </cell>
          <cell r="D35">
            <v>0</v>
          </cell>
          <cell r="E35">
            <v>0</v>
          </cell>
          <cell r="F35">
            <v>103808570</v>
          </cell>
          <cell r="G35">
            <v>33662398</v>
          </cell>
          <cell r="H35">
            <v>70146172</v>
          </cell>
          <cell r="I35">
            <v>0</v>
          </cell>
          <cell r="J35">
            <v>0</v>
          </cell>
          <cell r="K35">
            <v>0</v>
          </cell>
          <cell r="L35">
            <v>0</v>
          </cell>
          <cell r="M35">
            <v>0</v>
          </cell>
          <cell r="N35">
            <v>0</v>
          </cell>
          <cell r="O35">
            <v>0</v>
          </cell>
          <cell r="P35">
            <v>0</v>
          </cell>
          <cell r="Q35">
            <v>0</v>
          </cell>
          <cell r="R35">
            <v>0</v>
          </cell>
          <cell r="S35">
            <v>0</v>
          </cell>
          <cell r="T35">
            <v>0</v>
          </cell>
          <cell r="U35">
            <v>0</v>
          </cell>
          <cell r="V35">
            <v>103808570</v>
          </cell>
          <cell r="W35">
            <v>0</v>
          </cell>
          <cell r="X35">
            <v>103808570</v>
          </cell>
          <cell r="Y35">
            <v>70149694</v>
          </cell>
          <cell r="Z35">
            <v>33658876</v>
          </cell>
          <cell r="AA35">
            <v>33662398</v>
          </cell>
          <cell r="AB35">
            <v>70146172</v>
          </cell>
        </row>
        <row r="36">
          <cell r="A36">
            <v>39692</v>
          </cell>
          <cell r="B36">
            <v>0</v>
          </cell>
          <cell r="C36">
            <v>0</v>
          </cell>
          <cell r="D36">
            <v>0</v>
          </cell>
          <cell r="E36">
            <v>0</v>
          </cell>
          <cell r="F36">
            <v>124365424</v>
          </cell>
          <cell r="G36">
            <v>51136554</v>
          </cell>
          <cell r="H36">
            <v>73228870</v>
          </cell>
          <cell r="I36">
            <v>0</v>
          </cell>
          <cell r="J36">
            <v>0</v>
          </cell>
          <cell r="K36">
            <v>0</v>
          </cell>
          <cell r="L36">
            <v>0</v>
          </cell>
          <cell r="M36">
            <v>0</v>
          </cell>
          <cell r="N36">
            <v>0</v>
          </cell>
          <cell r="O36">
            <v>0</v>
          </cell>
          <cell r="P36">
            <v>0</v>
          </cell>
          <cell r="Q36">
            <v>0</v>
          </cell>
          <cell r="R36">
            <v>0</v>
          </cell>
          <cell r="S36">
            <v>0</v>
          </cell>
          <cell r="T36">
            <v>0</v>
          </cell>
          <cell r="U36">
            <v>0</v>
          </cell>
          <cell r="V36">
            <v>124365424</v>
          </cell>
          <cell r="W36">
            <v>0</v>
          </cell>
          <cell r="X36">
            <v>124365424</v>
          </cell>
          <cell r="Y36">
            <v>70149694</v>
          </cell>
          <cell r="Z36">
            <v>54215730</v>
          </cell>
          <cell r="AA36">
            <v>51136554</v>
          </cell>
          <cell r="AB36">
            <v>73228870</v>
          </cell>
        </row>
        <row r="37">
          <cell r="A37">
            <v>39722</v>
          </cell>
          <cell r="B37">
            <v>0</v>
          </cell>
          <cell r="C37">
            <v>0</v>
          </cell>
          <cell r="D37">
            <v>0</v>
          </cell>
          <cell r="E37">
            <v>0</v>
          </cell>
          <cell r="F37">
            <v>106394288</v>
          </cell>
          <cell r="G37">
            <v>33529535</v>
          </cell>
          <cell r="H37">
            <v>72864753</v>
          </cell>
          <cell r="I37">
            <v>0</v>
          </cell>
          <cell r="J37">
            <v>0</v>
          </cell>
          <cell r="K37">
            <v>0</v>
          </cell>
          <cell r="L37">
            <v>0</v>
          </cell>
          <cell r="M37">
            <v>0</v>
          </cell>
          <cell r="N37">
            <v>0</v>
          </cell>
          <cell r="O37">
            <v>0</v>
          </cell>
          <cell r="P37">
            <v>0</v>
          </cell>
          <cell r="Q37">
            <v>0</v>
          </cell>
          <cell r="R37">
            <v>0</v>
          </cell>
          <cell r="S37">
            <v>0</v>
          </cell>
          <cell r="T37">
            <v>0</v>
          </cell>
          <cell r="U37">
            <v>0</v>
          </cell>
          <cell r="V37">
            <v>106394288</v>
          </cell>
          <cell r="W37">
            <v>0</v>
          </cell>
          <cell r="X37">
            <v>106394288</v>
          </cell>
          <cell r="Y37">
            <v>70149694</v>
          </cell>
          <cell r="Z37">
            <v>36244594</v>
          </cell>
          <cell r="AA37">
            <v>33529535</v>
          </cell>
          <cell r="AB37">
            <v>72864753</v>
          </cell>
        </row>
        <row r="38">
          <cell r="A38">
            <v>39753</v>
          </cell>
          <cell r="B38">
            <v>0</v>
          </cell>
          <cell r="C38">
            <v>0</v>
          </cell>
          <cell r="D38">
            <v>0</v>
          </cell>
          <cell r="E38">
            <v>0</v>
          </cell>
          <cell r="F38">
            <v>106256477</v>
          </cell>
          <cell r="G38">
            <v>33820798</v>
          </cell>
          <cell r="H38">
            <v>72435679</v>
          </cell>
          <cell r="I38">
            <v>0</v>
          </cell>
          <cell r="J38">
            <v>0</v>
          </cell>
          <cell r="K38">
            <v>0</v>
          </cell>
          <cell r="L38">
            <v>0</v>
          </cell>
          <cell r="M38">
            <v>0</v>
          </cell>
          <cell r="N38">
            <v>0</v>
          </cell>
          <cell r="O38">
            <v>0</v>
          </cell>
          <cell r="P38">
            <v>0</v>
          </cell>
          <cell r="Q38">
            <v>0</v>
          </cell>
          <cell r="R38">
            <v>0</v>
          </cell>
          <cell r="S38">
            <v>0</v>
          </cell>
          <cell r="T38">
            <v>0</v>
          </cell>
          <cell r="U38">
            <v>0</v>
          </cell>
          <cell r="V38">
            <v>106256477</v>
          </cell>
          <cell r="W38">
            <v>0</v>
          </cell>
          <cell r="X38">
            <v>106256477</v>
          </cell>
          <cell r="Y38">
            <v>70149694</v>
          </cell>
          <cell r="Z38">
            <v>36106783</v>
          </cell>
          <cell r="AA38">
            <v>33820798</v>
          </cell>
          <cell r="AB38">
            <v>72435679</v>
          </cell>
        </row>
        <row r="39">
          <cell r="A39">
            <v>39783</v>
          </cell>
          <cell r="B39">
            <v>0</v>
          </cell>
          <cell r="C39">
            <v>0</v>
          </cell>
          <cell r="D39">
            <v>0</v>
          </cell>
          <cell r="E39">
            <v>0</v>
          </cell>
          <cell r="F39">
            <v>106161547</v>
          </cell>
          <cell r="G39">
            <v>33974265</v>
          </cell>
          <cell r="H39">
            <v>72187282</v>
          </cell>
          <cell r="I39">
            <v>0</v>
          </cell>
          <cell r="J39">
            <v>0</v>
          </cell>
          <cell r="K39">
            <v>0</v>
          </cell>
          <cell r="L39">
            <v>0</v>
          </cell>
          <cell r="M39">
            <v>0</v>
          </cell>
          <cell r="N39">
            <v>0</v>
          </cell>
          <cell r="O39">
            <v>0</v>
          </cell>
          <cell r="P39">
            <v>0</v>
          </cell>
          <cell r="Q39">
            <v>0</v>
          </cell>
          <cell r="R39">
            <v>0</v>
          </cell>
          <cell r="S39">
            <v>0</v>
          </cell>
          <cell r="T39">
            <v>0</v>
          </cell>
          <cell r="U39">
            <v>0</v>
          </cell>
          <cell r="V39">
            <v>106161547</v>
          </cell>
          <cell r="W39">
            <v>0</v>
          </cell>
          <cell r="X39">
            <v>106161547</v>
          </cell>
          <cell r="Y39">
            <v>70149694</v>
          </cell>
          <cell r="Z39">
            <v>36011853</v>
          </cell>
          <cell r="AA39">
            <v>33974265</v>
          </cell>
          <cell r="AB39">
            <v>72187282</v>
          </cell>
        </row>
        <row r="40">
          <cell r="A40">
            <v>39814</v>
          </cell>
          <cell r="B40">
            <v>0</v>
          </cell>
          <cell r="C40">
            <v>0</v>
          </cell>
          <cell r="D40">
            <v>0</v>
          </cell>
          <cell r="E40">
            <v>0</v>
          </cell>
          <cell r="F40">
            <v>106426297</v>
          </cell>
          <cell r="G40">
            <v>33041094</v>
          </cell>
          <cell r="H40">
            <v>73385203</v>
          </cell>
          <cell r="I40">
            <v>0</v>
          </cell>
          <cell r="J40">
            <v>0</v>
          </cell>
          <cell r="K40">
            <v>0</v>
          </cell>
          <cell r="L40">
            <v>0</v>
          </cell>
          <cell r="M40">
            <v>0</v>
          </cell>
          <cell r="N40">
            <v>0</v>
          </cell>
          <cell r="O40">
            <v>0</v>
          </cell>
          <cell r="P40">
            <v>0</v>
          </cell>
          <cell r="Q40">
            <v>0</v>
          </cell>
          <cell r="R40">
            <v>0</v>
          </cell>
          <cell r="S40">
            <v>0</v>
          </cell>
          <cell r="T40">
            <v>0</v>
          </cell>
          <cell r="U40">
            <v>0</v>
          </cell>
          <cell r="V40">
            <v>106426297</v>
          </cell>
          <cell r="W40">
            <v>0</v>
          </cell>
          <cell r="X40">
            <v>106426297</v>
          </cell>
          <cell r="Y40">
            <v>106161547</v>
          </cell>
          <cell r="Z40">
            <v>264750</v>
          </cell>
          <cell r="AA40">
            <v>33041094</v>
          </cell>
          <cell r="AB40">
            <v>73385203</v>
          </cell>
        </row>
        <row r="41">
          <cell r="A41">
            <v>39845</v>
          </cell>
          <cell r="B41">
            <v>0</v>
          </cell>
          <cell r="C41">
            <v>0</v>
          </cell>
          <cell r="D41">
            <v>0</v>
          </cell>
          <cell r="E41">
            <v>0</v>
          </cell>
          <cell r="F41">
            <v>99925307</v>
          </cell>
          <cell r="G41">
            <v>33566193</v>
          </cell>
          <cell r="H41">
            <v>66359114</v>
          </cell>
          <cell r="I41">
            <v>0</v>
          </cell>
          <cell r="J41">
            <v>0</v>
          </cell>
          <cell r="K41">
            <v>0</v>
          </cell>
          <cell r="L41">
            <v>0</v>
          </cell>
          <cell r="M41">
            <v>0</v>
          </cell>
          <cell r="N41">
            <v>0</v>
          </cell>
          <cell r="O41">
            <v>0</v>
          </cell>
          <cell r="P41">
            <v>0</v>
          </cell>
          <cell r="Q41">
            <v>0</v>
          </cell>
          <cell r="R41">
            <v>0</v>
          </cell>
          <cell r="S41">
            <v>0</v>
          </cell>
          <cell r="T41">
            <v>0</v>
          </cell>
          <cell r="U41">
            <v>0</v>
          </cell>
          <cell r="V41">
            <v>99925307</v>
          </cell>
          <cell r="W41">
            <v>0</v>
          </cell>
          <cell r="X41">
            <v>99925307</v>
          </cell>
          <cell r="Y41">
            <v>106161547</v>
          </cell>
          <cell r="Z41">
            <v>-6236240</v>
          </cell>
          <cell r="AA41">
            <v>33566193</v>
          </cell>
          <cell r="AB41">
            <v>66359114</v>
          </cell>
        </row>
        <row r="42">
          <cell r="A42">
            <v>39873</v>
          </cell>
          <cell r="B42">
            <v>0</v>
          </cell>
          <cell r="C42">
            <v>0</v>
          </cell>
          <cell r="D42">
            <v>0</v>
          </cell>
          <cell r="E42">
            <v>0</v>
          </cell>
          <cell r="F42">
            <v>100146180</v>
          </cell>
          <cell r="G42">
            <v>33433878</v>
          </cell>
          <cell r="H42">
            <v>66712302</v>
          </cell>
          <cell r="I42">
            <v>0</v>
          </cell>
          <cell r="J42">
            <v>0</v>
          </cell>
          <cell r="K42">
            <v>0</v>
          </cell>
          <cell r="L42">
            <v>0</v>
          </cell>
          <cell r="M42">
            <v>0</v>
          </cell>
          <cell r="N42">
            <v>0</v>
          </cell>
          <cell r="O42">
            <v>0</v>
          </cell>
          <cell r="P42">
            <v>0</v>
          </cell>
          <cell r="Q42">
            <v>0</v>
          </cell>
          <cell r="R42">
            <v>0</v>
          </cell>
          <cell r="S42">
            <v>0</v>
          </cell>
          <cell r="T42">
            <v>0</v>
          </cell>
          <cell r="U42">
            <v>0</v>
          </cell>
          <cell r="V42">
            <v>100146180</v>
          </cell>
          <cell r="W42">
            <v>0</v>
          </cell>
          <cell r="X42">
            <v>100146180</v>
          </cell>
          <cell r="Y42">
            <v>106161547</v>
          </cell>
          <cell r="Z42">
            <v>-6015367</v>
          </cell>
          <cell r="AA42">
            <v>33433878</v>
          </cell>
          <cell r="AB42">
            <v>66712302</v>
          </cell>
        </row>
        <row r="43">
          <cell r="A43">
            <v>39904</v>
          </cell>
          <cell r="B43">
            <v>0</v>
          </cell>
          <cell r="C43">
            <v>0</v>
          </cell>
          <cell r="D43">
            <v>0</v>
          </cell>
          <cell r="E43">
            <v>0</v>
          </cell>
          <cell r="F43">
            <v>120398920</v>
          </cell>
          <cell r="G43">
            <v>33207786</v>
          </cell>
          <cell r="H43">
            <v>87191134</v>
          </cell>
          <cell r="I43">
            <v>0</v>
          </cell>
          <cell r="J43">
            <v>0</v>
          </cell>
          <cell r="K43">
            <v>0</v>
          </cell>
          <cell r="L43">
            <v>0</v>
          </cell>
          <cell r="M43">
            <v>0</v>
          </cell>
          <cell r="N43">
            <v>0</v>
          </cell>
          <cell r="O43">
            <v>0</v>
          </cell>
          <cell r="P43">
            <v>0</v>
          </cell>
          <cell r="Q43">
            <v>0</v>
          </cell>
          <cell r="R43">
            <v>0</v>
          </cell>
          <cell r="S43">
            <v>0</v>
          </cell>
          <cell r="T43">
            <v>0</v>
          </cell>
          <cell r="U43">
            <v>0</v>
          </cell>
          <cell r="V43">
            <v>120398920</v>
          </cell>
          <cell r="W43">
            <v>0</v>
          </cell>
          <cell r="X43">
            <v>120398920</v>
          </cell>
          <cell r="Y43">
            <v>106161547</v>
          </cell>
          <cell r="Z43">
            <v>14237373</v>
          </cell>
          <cell r="AA43">
            <v>33207786</v>
          </cell>
          <cell r="AB43">
            <v>87191134</v>
          </cell>
        </row>
        <row r="44">
          <cell r="A44">
            <v>39934</v>
          </cell>
          <cell r="B44">
            <v>0</v>
          </cell>
          <cell r="C44">
            <v>0</v>
          </cell>
          <cell r="D44">
            <v>0</v>
          </cell>
          <cell r="E44">
            <v>0</v>
          </cell>
          <cell r="F44">
            <v>104940618</v>
          </cell>
          <cell r="G44">
            <v>34201306</v>
          </cell>
          <cell r="H44">
            <v>70739312</v>
          </cell>
          <cell r="I44">
            <v>0</v>
          </cell>
          <cell r="J44">
            <v>0</v>
          </cell>
          <cell r="K44">
            <v>0</v>
          </cell>
          <cell r="L44">
            <v>0</v>
          </cell>
          <cell r="M44">
            <v>0</v>
          </cell>
          <cell r="N44">
            <v>0</v>
          </cell>
          <cell r="O44">
            <v>0</v>
          </cell>
          <cell r="P44">
            <v>0</v>
          </cell>
          <cell r="Q44">
            <v>0</v>
          </cell>
          <cell r="R44">
            <v>0</v>
          </cell>
          <cell r="S44">
            <v>0</v>
          </cell>
          <cell r="T44">
            <v>0</v>
          </cell>
          <cell r="U44">
            <v>0</v>
          </cell>
          <cell r="V44">
            <v>104940618</v>
          </cell>
          <cell r="W44">
            <v>0</v>
          </cell>
          <cell r="X44">
            <v>104940618</v>
          </cell>
          <cell r="Y44">
            <v>106161547</v>
          </cell>
          <cell r="Z44">
            <v>-1220929</v>
          </cell>
          <cell r="AA44">
            <v>34201306</v>
          </cell>
          <cell r="AB44">
            <v>70739312</v>
          </cell>
        </row>
        <row r="45">
          <cell r="A45">
            <v>39965</v>
          </cell>
          <cell r="B45">
            <v>0</v>
          </cell>
          <cell r="C45">
            <v>0</v>
          </cell>
          <cell r="D45">
            <v>0</v>
          </cell>
          <cell r="E45">
            <v>0</v>
          </cell>
          <cell r="F45">
            <v>103671908</v>
          </cell>
          <cell r="G45">
            <v>32857137</v>
          </cell>
          <cell r="H45">
            <v>70814771</v>
          </cell>
          <cell r="I45">
            <v>0</v>
          </cell>
          <cell r="J45">
            <v>0</v>
          </cell>
          <cell r="K45">
            <v>0</v>
          </cell>
          <cell r="L45">
            <v>0</v>
          </cell>
          <cell r="M45">
            <v>0</v>
          </cell>
          <cell r="N45">
            <v>0</v>
          </cell>
          <cell r="O45">
            <v>0</v>
          </cell>
          <cell r="P45">
            <v>0</v>
          </cell>
          <cell r="Q45">
            <v>0</v>
          </cell>
          <cell r="R45">
            <v>0</v>
          </cell>
          <cell r="S45">
            <v>0</v>
          </cell>
          <cell r="T45">
            <v>0</v>
          </cell>
          <cell r="U45">
            <v>0</v>
          </cell>
          <cell r="V45">
            <v>103671908</v>
          </cell>
          <cell r="W45">
            <v>0</v>
          </cell>
          <cell r="X45">
            <v>103671908</v>
          </cell>
          <cell r="Y45">
            <v>106161547</v>
          </cell>
          <cell r="Z45">
            <v>-2489639</v>
          </cell>
          <cell r="AA45">
            <v>32857137</v>
          </cell>
          <cell r="AB45">
            <v>70814771</v>
          </cell>
        </row>
        <row r="46">
          <cell r="A46">
            <v>39995</v>
          </cell>
          <cell r="B46">
            <v>0</v>
          </cell>
          <cell r="C46">
            <v>0</v>
          </cell>
          <cell r="D46">
            <v>0</v>
          </cell>
          <cell r="E46">
            <v>0</v>
          </cell>
          <cell r="F46">
            <v>104455915</v>
          </cell>
          <cell r="G46">
            <v>32741118</v>
          </cell>
          <cell r="H46">
            <v>71714797</v>
          </cell>
          <cell r="I46">
            <v>0</v>
          </cell>
          <cell r="J46">
            <v>0</v>
          </cell>
          <cell r="K46">
            <v>0</v>
          </cell>
          <cell r="L46">
            <v>0</v>
          </cell>
          <cell r="M46">
            <v>0</v>
          </cell>
          <cell r="N46">
            <v>0</v>
          </cell>
          <cell r="O46">
            <v>0</v>
          </cell>
          <cell r="P46">
            <v>0</v>
          </cell>
          <cell r="Q46">
            <v>0</v>
          </cell>
          <cell r="R46">
            <v>0</v>
          </cell>
          <cell r="S46">
            <v>0</v>
          </cell>
          <cell r="T46">
            <v>0</v>
          </cell>
          <cell r="U46">
            <v>0</v>
          </cell>
          <cell r="V46">
            <v>104455915</v>
          </cell>
          <cell r="W46">
            <v>0</v>
          </cell>
          <cell r="X46">
            <v>104455915</v>
          </cell>
          <cell r="Y46">
            <v>106161547</v>
          </cell>
          <cell r="Z46">
            <v>-1705632</v>
          </cell>
          <cell r="AA46">
            <v>32741118</v>
          </cell>
          <cell r="AB46">
            <v>71714797</v>
          </cell>
        </row>
        <row r="47">
          <cell r="A47">
            <v>40026</v>
          </cell>
          <cell r="B47">
            <v>0</v>
          </cell>
          <cell r="C47">
            <v>0</v>
          </cell>
          <cell r="D47">
            <v>0</v>
          </cell>
          <cell r="E47">
            <v>0</v>
          </cell>
          <cell r="F47">
            <v>126626283</v>
          </cell>
          <cell r="G47">
            <v>52239932</v>
          </cell>
          <cell r="H47">
            <v>74386351</v>
          </cell>
          <cell r="I47">
            <v>0</v>
          </cell>
          <cell r="J47">
            <v>0</v>
          </cell>
          <cell r="K47">
            <v>0</v>
          </cell>
          <cell r="L47">
            <v>0</v>
          </cell>
          <cell r="M47">
            <v>0</v>
          </cell>
          <cell r="N47">
            <v>0</v>
          </cell>
          <cell r="O47">
            <v>0</v>
          </cell>
          <cell r="P47">
            <v>0</v>
          </cell>
          <cell r="Q47">
            <v>0</v>
          </cell>
          <cell r="R47">
            <v>0</v>
          </cell>
          <cell r="S47">
            <v>0</v>
          </cell>
          <cell r="T47">
            <v>0</v>
          </cell>
          <cell r="U47">
            <v>0</v>
          </cell>
          <cell r="V47">
            <v>126626283</v>
          </cell>
          <cell r="W47">
            <v>0</v>
          </cell>
          <cell r="X47">
            <v>126626283</v>
          </cell>
          <cell r="Y47">
            <v>106161547</v>
          </cell>
          <cell r="Z47">
            <v>20464736</v>
          </cell>
          <cell r="AA47">
            <v>52239932</v>
          </cell>
          <cell r="AB47">
            <v>74386351</v>
          </cell>
        </row>
        <row r="48">
          <cell r="A48">
            <v>40057</v>
          </cell>
          <cell r="B48">
            <v>0</v>
          </cell>
          <cell r="C48">
            <v>0</v>
          </cell>
          <cell r="D48">
            <v>0</v>
          </cell>
          <cell r="E48">
            <v>0</v>
          </cell>
          <cell r="F48">
            <v>112396023</v>
          </cell>
          <cell r="G48">
            <v>34780315</v>
          </cell>
          <cell r="H48">
            <v>77615708</v>
          </cell>
          <cell r="I48">
            <v>0</v>
          </cell>
          <cell r="J48">
            <v>0</v>
          </cell>
          <cell r="K48">
            <v>0</v>
          </cell>
          <cell r="L48">
            <v>0</v>
          </cell>
          <cell r="M48">
            <v>0</v>
          </cell>
          <cell r="N48">
            <v>0</v>
          </cell>
          <cell r="O48">
            <v>0</v>
          </cell>
          <cell r="P48">
            <v>0</v>
          </cell>
          <cell r="Q48">
            <v>0</v>
          </cell>
          <cell r="R48">
            <v>0</v>
          </cell>
          <cell r="S48">
            <v>0</v>
          </cell>
          <cell r="T48">
            <v>0</v>
          </cell>
          <cell r="U48">
            <v>0</v>
          </cell>
          <cell r="V48">
            <v>112396023</v>
          </cell>
          <cell r="W48">
            <v>0</v>
          </cell>
          <cell r="X48">
            <v>112396023</v>
          </cell>
          <cell r="Y48">
            <v>106161547</v>
          </cell>
          <cell r="Z48">
            <v>6234476</v>
          </cell>
          <cell r="AA48">
            <v>34780315</v>
          </cell>
          <cell r="AB48">
            <v>77615708</v>
          </cell>
        </row>
        <row r="49">
          <cell r="A49">
            <v>40087</v>
          </cell>
          <cell r="B49">
            <v>0</v>
          </cell>
          <cell r="C49">
            <v>0</v>
          </cell>
          <cell r="D49">
            <v>0</v>
          </cell>
          <cell r="E49">
            <v>0</v>
          </cell>
          <cell r="F49">
            <v>113896417</v>
          </cell>
          <cell r="G49">
            <v>34480395</v>
          </cell>
          <cell r="H49">
            <v>79416022</v>
          </cell>
          <cell r="I49">
            <v>0</v>
          </cell>
          <cell r="J49">
            <v>0</v>
          </cell>
          <cell r="K49">
            <v>0</v>
          </cell>
          <cell r="L49">
            <v>0</v>
          </cell>
          <cell r="M49">
            <v>0</v>
          </cell>
          <cell r="N49">
            <v>0</v>
          </cell>
          <cell r="O49">
            <v>0</v>
          </cell>
          <cell r="P49">
            <v>0</v>
          </cell>
          <cell r="Q49">
            <v>0</v>
          </cell>
          <cell r="R49">
            <v>0</v>
          </cell>
          <cell r="S49">
            <v>0</v>
          </cell>
          <cell r="T49">
            <v>0</v>
          </cell>
          <cell r="U49">
            <v>0</v>
          </cell>
          <cell r="V49">
            <v>113896417</v>
          </cell>
          <cell r="W49">
            <v>0</v>
          </cell>
          <cell r="X49">
            <v>113896417</v>
          </cell>
          <cell r="Y49">
            <v>106161547</v>
          </cell>
          <cell r="Z49">
            <v>7734870</v>
          </cell>
          <cell r="AA49">
            <v>34480395</v>
          </cell>
          <cell r="AB49">
            <v>79416022</v>
          </cell>
        </row>
        <row r="50">
          <cell r="A50">
            <v>40118</v>
          </cell>
          <cell r="B50">
            <v>0</v>
          </cell>
          <cell r="C50">
            <v>0</v>
          </cell>
          <cell r="D50">
            <v>0</v>
          </cell>
          <cell r="E50">
            <v>0</v>
          </cell>
          <cell r="F50">
            <v>113412814</v>
          </cell>
          <cell r="G50">
            <v>34394641</v>
          </cell>
          <cell r="H50">
            <v>79018173</v>
          </cell>
          <cell r="I50">
            <v>0</v>
          </cell>
          <cell r="J50">
            <v>0</v>
          </cell>
          <cell r="K50">
            <v>0</v>
          </cell>
          <cell r="L50">
            <v>0</v>
          </cell>
          <cell r="M50">
            <v>0</v>
          </cell>
          <cell r="N50">
            <v>0</v>
          </cell>
          <cell r="O50">
            <v>0</v>
          </cell>
          <cell r="P50">
            <v>0</v>
          </cell>
          <cell r="Q50">
            <v>0</v>
          </cell>
          <cell r="R50">
            <v>0</v>
          </cell>
          <cell r="S50">
            <v>0</v>
          </cell>
          <cell r="T50">
            <v>0</v>
          </cell>
          <cell r="U50">
            <v>0</v>
          </cell>
          <cell r="V50">
            <v>113412814</v>
          </cell>
          <cell r="W50">
            <v>0</v>
          </cell>
          <cell r="X50">
            <v>113412814</v>
          </cell>
          <cell r="Y50">
            <v>106161547</v>
          </cell>
          <cell r="Z50">
            <v>7251267</v>
          </cell>
          <cell r="AA50">
            <v>34394641</v>
          </cell>
          <cell r="AB50">
            <v>79018173</v>
          </cell>
        </row>
        <row r="51">
          <cell r="A51">
            <v>40148</v>
          </cell>
          <cell r="B51">
            <v>0</v>
          </cell>
          <cell r="C51">
            <v>0</v>
          </cell>
          <cell r="D51">
            <v>0</v>
          </cell>
          <cell r="E51">
            <v>0</v>
          </cell>
          <cell r="F51">
            <v>112824195</v>
          </cell>
          <cell r="G51">
            <v>33872135</v>
          </cell>
          <cell r="H51">
            <v>78952060</v>
          </cell>
          <cell r="I51">
            <v>0</v>
          </cell>
          <cell r="J51">
            <v>0</v>
          </cell>
          <cell r="K51">
            <v>0</v>
          </cell>
          <cell r="L51">
            <v>0</v>
          </cell>
          <cell r="M51">
            <v>0</v>
          </cell>
          <cell r="N51">
            <v>0</v>
          </cell>
          <cell r="O51">
            <v>0</v>
          </cell>
          <cell r="P51">
            <v>0</v>
          </cell>
          <cell r="Q51">
            <v>0</v>
          </cell>
          <cell r="R51">
            <v>0</v>
          </cell>
          <cell r="S51">
            <v>0</v>
          </cell>
          <cell r="T51">
            <v>0</v>
          </cell>
          <cell r="U51">
            <v>0</v>
          </cell>
          <cell r="V51">
            <v>112824195</v>
          </cell>
          <cell r="W51">
            <v>0</v>
          </cell>
          <cell r="X51">
            <v>112824195</v>
          </cell>
          <cell r="Y51">
            <v>106161547</v>
          </cell>
          <cell r="Z51">
            <v>6662648</v>
          </cell>
          <cell r="AA51">
            <v>33872135</v>
          </cell>
          <cell r="AB51">
            <v>78952060</v>
          </cell>
        </row>
        <row r="52">
          <cell r="A52">
            <v>40179</v>
          </cell>
          <cell r="B52">
            <v>0</v>
          </cell>
          <cell r="C52">
            <v>0</v>
          </cell>
          <cell r="D52">
            <v>0</v>
          </cell>
          <cell r="E52">
            <v>0</v>
          </cell>
          <cell r="F52">
            <v>129902744</v>
          </cell>
          <cell r="G52">
            <v>36494700</v>
          </cell>
          <cell r="H52">
            <v>93408044</v>
          </cell>
          <cell r="I52">
            <v>0</v>
          </cell>
          <cell r="J52">
            <v>0</v>
          </cell>
          <cell r="K52">
            <v>0</v>
          </cell>
          <cell r="L52">
            <v>0</v>
          </cell>
          <cell r="M52">
            <v>0</v>
          </cell>
          <cell r="N52">
            <v>0</v>
          </cell>
          <cell r="O52">
            <v>0</v>
          </cell>
          <cell r="P52">
            <v>0</v>
          </cell>
          <cell r="Q52">
            <v>0</v>
          </cell>
          <cell r="R52">
            <v>0</v>
          </cell>
          <cell r="S52">
            <v>0</v>
          </cell>
          <cell r="T52">
            <v>0</v>
          </cell>
          <cell r="U52">
            <v>0</v>
          </cell>
          <cell r="V52">
            <v>129902744</v>
          </cell>
          <cell r="W52">
            <v>0</v>
          </cell>
          <cell r="X52">
            <v>129902744</v>
          </cell>
          <cell r="Y52">
            <v>112824195</v>
          </cell>
          <cell r="Z52">
            <v>17078549</v>
          </cell>
          <cell r="AA52">
            <v>36494700</v>
          </cell>
          <cell r="AB52">
            <v>93408044</v>
          </cell>
        </row>
        <row r="53">
          <cell r="A53">
            <v>40210</v>
          </cell>
          <cell r="B53">
            <v>0</v>
          </cell>
          <cell r="C53">
            <v>0</v>
          </cell>
          <cell r="D53">
            <v>0</v>
          </cell>
          <cell r="E53">
            <v>0</v>
          </cell>
          <cell r="F53">
            <v>130917996</v>
          </cell>
          <cell r="G53">
            <v>36454181</v>
          </cell>
          <cell r="H53">
            <v>94463815</v>
          </cell>
          <cell r="I53">
            <v>0</v>
          </cell>
          <cell r="J53">
            <v>0</v>
          </cell>
          <cell r="K53">
            <v>0</v>
          </cell>
          <cell r="L53">
            <v>0</v>
          </cell>
          <cell r="M53">
            <v>0</v>
          </cell>
          <cell r="N53">
            <v>0</v>
          </cell>
          <cell r="O53">
            <v>0</v>
          </cell>
          <cell r="P53">
            <v>0</v>
          </cell>
          <cell r="Q53">
            <v>0</v>
          </cell>
          <cell r="R53">
            <v>0</v>
          </cell>
          <cell r="S53">
            <v>0</v>
          </cell>
          <cell r="T53">
            <v>0</v>
          </cell>
          <cell r="U53">
            <v>0</v>
          </cell>
          <cell r="V53">
            <v>130917996</v>
          </cell>
          <cell r="W53">
            <v>0</v>
          </cell>
          <cell r="X53">
            <v>130917996</v>
          </cell>
          <cell r="Y53">
            <v>112824195</v>
          </cell>
          <cell r="Z53">
            <v>18093801</v>
          </cell>
          <cell r="AA53">
            <v>36454181</v>
          </cell>
          <cell r="AB53">
            <v>94463815</v>
          </cell>
        </row>
        <row r="54">
          <cell r="A54">
            <v>40238</v>
          </cell>
          <cell r="B54">
            <v>0</v>
          </cell>
          <cell r="C54">
            <v>0</v>
          </cell>
          <cell r="D54">
            <v>0</v>
          </cell>
          <cell r="E54">
            <v>0</v>
          </cell>
          <cell r="F54">
            <v>134904534</v>
          </cell>
          <cell r="G54">
            <v>36722570</v>
          </cell>
          <cell r="H54">
            <v>98181964</v>
          </cell>
          <cell r="I54">
            <v>0</v>
          </cell>
          <cell r="J54">
            <v>0</v>
          </cell>
          <cell r="K54">
            <v>0</v>
          </cell>
          <cell r="L54">
            <v>0</v>
          </cell>
          <cell r="M54">
            <v>0</v>
          </cell>
          <cell r="N54">
            <v>0</v>
          </cell>
          <cell r="O54">
            <v>0</v>
          </cell>
          <cell r="P54">
            <v>0</v>
          </cell>
          <cell r="Q54">
            <v>0</v>
          </cell>
          <cell r="R54">
            <v>0</v>
          </cell>
          <cell r="S54">
            <v>0</v>
          </cell>
          <cell r="T54">
            <v>0</v>
          </cell>
          <cell r="U54">
            <v>0</v>
          </cell>
          <cell r="V54">
            <v>134904534</v>
          </cell>
          <cell r="W54">
            <v>0</v>
          </cell>
          <cell r="X54">
            <v>134904534</v>
          </cell>
          <cell r="Y54">
            <v>112824195</v>
          </cell>
          <cell r="Z54">
            <v>22080339</v>
          </cell>
          <cell r="AA54">
            <v>36722570</v>
          </cell>
          <cell r="AB54">
            <v>98181964</v>
          </cell>
        </row>
        <row r="55">
          <cell r="A55">
            <v>40269</v>
          </cell>
          <cell r="B55">
            <v>0</v>
          </cell>
          <cell r="C55">
            <v>0</v>
          </cell>
          <cell r="D55">
            <v>0</v>
          </cell>
          <cell r="E55">
            <v>0</v>
          </cell>
          <cell r="F55">
            <v>142125097</v>
          </cell>
          <cell r="G55">
            <v>36918895</v>
          </cell>
          <cell r="H55">
            <v>105206202</v>
          </cell>
          <cell r="I55">
            <v>0</v>
          </cell>
          <cell r="J55">
            <v>0</v>
          </cell>
          <cell r="K55">
            <v>0</v>
          </cell>
          <cell r="L55">
            <v>0</v>
          </cell>
          <cell r="M55">
            <v>0</v>
          </cell>
          <cell r="N55">
            <v>0</v>
          </cell>
          <cell r="O55">
            <v>0</v>
          </cell>
          <cell r="P55">
            <v>0</v>
          </cell>
          <cell r="Q55">
            <v>0</v>
          </cell>
          <cell r="R55">
            <v>0</v>
          </cell>
          <cell r="S55">
            <v>0</v>
          </cell>
          <cell r="T55">
            <v>0</v>
          </cell>
          <cell r="U55">
            <v>0</v>
          </cell>
          <cell r="V55">
            <v>142125097</v>
          </cell>
          <cell r="W55">
            <v>0</v>
          </cell>
          <cell r="X55">
            <v>142125097</v>
          </cell>
          <cell r="Y55">
            <v>112824195</v>
          </cell>
          <cell r="Z55">
            <v>29300902</v>
          </cell>
          <cell r="AA55">
            <v>36918895</v>
          </cell>
          <cell r="AB55">
            <v>105206202</v>
          </cell>
        </row>
        <row r="56">
          <cell r="A56">
            <v>40299</v>
          </cell>
          <cell r="B56">
            <v>0</v>
          </cell>
          <cell r="C56">
            <v>0</v>
          </cell>
          <cell r="D56">
            <v>0</v>
          </cell>
          <cell r="E56">
            <v>0</v>
          </cell>
          <cell r="F56">
            <v>142151006</v>
          </cell>
          <cell r="G56">
            <v>37741023</v>
          </cell>
          <cell r="H56">
            <v>104409983</v>
          </cell>
          <cell r="I56">
            <v>0</v>
          </cell>
          <cell r="J56">
            <v>0</v>
          </cell>
          <cell r="K56">
            <v>0</v>
          </cell>
          <cell r="L56">
            <v>0</v>
          </cell>
          <cell r="M56">
            <v>0</v>
          </cell>
          <cell r="N56">
            <v>0</v>
          </cell>
          <cell r="O56">
            <v>0</v>
          </cell>
          <cell r="P56">
            <v>0</v>
          </cell>
          <cell r="Q56">
            <v>0</v>
          </cell>
          <cell r="R56">
            <v>0</v>
          </cell>
          <cell r="S56">
            <v>0</v>
          </cell>
          <cell r="T56">
            <v>0</v>
          </cell>
          <cell r="U56">
            <v>0</v>
          </cell>
          <cell r="V56">
            <v>142151006</v>
          </cell>
          <cell r="W56">
            <v>0</v>
          </cell>
          <cell r="X56">
            <v>142151006</v>
          </cell>
          <cell r="Y56">
            <v>112824195</v>
          </cell>
          <cell r="Z56">
            <v>29326811</v>
          </cell>
          <cell r="AA56">
            <v>37741023</v>
          </cell>
          <cell r="AB56">
            <v>104409983</v>
          </cell>
        </row>
        <row r="57">
          <cell r="A57">
            <v>40330</v>
          </cell>
          <cell r="B57">
            <v>0</v>
          </cell>
          <cell r="C57">
            <v>0</v>
          </cell>
          <cell r="D57">
            <v>0</v>
          </cell>
          <cell r="E57">
            <v>0</v>
          </cell>
          <cell r="F57">
            <v>149198257</v>
          </cell>
          <cell r="G57">
            <v>36985759</v>
          </cell>
          <cell r="H57">
            <v>112212498</v>
          </cell>
          <cell r="I57">
            <v>0</v>
          </cell>
          <cell r="J57">
            <v>0</v>
          </cell>
          <cell r="K57">
            <v>0</v>
          </cell>
          <cell r="L57">
            <v>0</v>
          </cell>
          <cell r="M57">
            <v>0</v>
          </cell>
          <cell r="N57">
            <v>0</v>
          </cell>
          <cell r="O57">
            <v>0</v>
          </cell>
          <cell r="P57">
            <v>0</v>
          </cell>
          <cell r="Q57">
            <v>0</v>
          </cell>
          <cell r="R57">
            <v>0</v>
          </cell>
          <cell r="S57">
            <v>0</v>
          </cell>
          <cell r="T57">
            <v>0</v>
          </cell>
          <cell r="U57">
            <v>0</v>
          </cell>
          <cell r="V57">
            <v>149198257</v>
          </cell>
          <cell r="W57">
            <v>0</v>
          </cell>
          <cell r="X57">
            <v>149198257</v>
          </cell>
          <cell r="Y57">
            <v>112824195</v>
          </cell>
          <cell r="Z57">
            <v>36374062</v>
          </cell>
          <cell r="AA57">
            <v>36985759</v>
          </cell>
          <cell r="AB57">
            <v>112212498</v>
          </cell>
        </row>
        <row r="58">
          <cell r="A58">
            <v>40360</v>
          </cell>
          <cell r="B58">
            <v>0</v>
          </cell>
          <cell r="C58">
            <v>0</v>
          </cell>
          <cell r="D58">
            <v>0</v>
          </cell>
          <cell r="E58">
            <v>0</v>
          </cell>
          <cell r="F58">
            <v>152184575</v>
          </cell>
          <cell r="G58">
            <v>37414942</v>
          </cell>
          <cell r="H58">
            <v>114769633</v>
          </cell>
          <cell r="I58">
            <v>0</v>
          </cell>
          <cell r="J58">
            <v>0</v>
          </cell>
          <cell r="K58">
            <v>0</v>
          </cell>
          <cell r="L58">
            <v>0</v>
          </cell>
          <cell r="M58">
            <v>0</v>
          </cell>
          <cell r="N58">
            <v>0</v>
          </cell>
          <cell r="O58">
            <v>0</v>
          </cell>
          <cell r="P58">
            <v>0</v>
          </cell>
          <cell r="Q58">
            <v>0</v>
          </cell>
          <cell r="R58">
            <v>0</v>
          </cell>
          <cell r="S58">
            <v>0</v>
          </cell>
          <cell r="T58">
            <v>0</v>
          </cell>
          <cell r="U58">
            <v>0</v>
          </cell>
          <cell r="V58">
            <v>152184575</v>
          </cell>
          <cell r="W58">
            <v>0</v>
          </cell>
          <cell r="X58">
            <v>152184575</v>
          </cell>
          <cell r="Y58">
            <v>112824195</v>
          </cell>
          <cell r="Z58">
            <v>39360380</v>
          </cell>
          <cell r="AA58">
            <v>37414942</v>
          </cell>
          <cell r="AB58">
            <v>114769633</v>
          </cell>
        </row>
        <row r="59">
          <cell r="A59">
            <v>40391</v>
          </cell>
          <cell r="B59">
            <v>0</v>
          </cell>
          <cell r="C59">
            <v>0</v>
          </cell>
          <cell r="D59">
            <v>0</v>
          </cell>
          <cell r="E59">
            <v>0</v>
          </cell>
          <cell r="F59">
            <v>139665564</v>
          </cell>
          <cell r="G59">
            <v>24367352</v>
          </cell>
          <cell r="H59">
            <v>115298212</v>
          </cell>
          <cell r="I59">
            <v>0</v>
          </cell>
          <cell r="J59">
            <v>0</v>
          </cell>
          <cell r="K59">
            <v>0</v>
          </cell>
          <cell r="L59">
            <v>0</v>
          </cell>
          <cell r="M59">
            <v>0</v>
          </cell>
          <cell r="N59">
            <v>0</v>
          </cell>
          <cell r="O59">
            <v>0</v>
          </cell>
          <cell r="P59">
            <v>0</v>
          </cell>
          <cell r="Q59">
            <v>0</v>
          </cell>
          <cell r="R59">
            <v>0</v>
          </cell>
          <cell r="S59">
            <v>0</v>
          </cell>
          <cell r="T59">
            <v>0</v>
          </cell>
          <cell r="U59">
            <v>0</v>
          </cell>
          <cell r="V59">
            <v>139665564</v>
          </cell>
          <cell r="W59">
            <v>0</v>
          </cell>
          <cell r="X59">
            <v>139665564</v>
          </cell>
          <cell r="Y59">
            <v>112824195</v>
          </cell>
          <cell r="Z59">
            <v>26841369</v>
          </cell>
          <cell r="AA59">
            <v>24367352</v>
          </cell>
          <cell r="AB59">
            <v>115298212</v>
          </cell>
        </row>
        <row r="60">
          <cell r="A60">
            <v>40422</v>
          </cell>
          <cell r="B60">
            <v>0</v>
          </cell>
          <cell r="C60">
            <v>0</v>
          </cell>
          <cell r="D60">
            <v>0</v>
          </cell>
          <cell r="E60">
            <v>0</v>
          </cell>
          <cell r="F60">
            <v>161285105</v>
          </cell>
          <cell r="G60">
            <v>37845303</v>
          </cell>
          <cell r="H60">
            <v>123439802</v>
          </cell>
          <cell r="I60">
            <v>0</v>
          </cell>
          <cell r="J60">
            <v>0</v>
          </cell>
          <cell r="K60">
            <v>0</v>
          </cell>
          <cell r="L60">
            <v>0</v>
          </cell>
          <cell r="M60">
            <v>0</v>
          </cell>
          <cell r="N60">
            <v>0</v>
          </cell>
          <cell r="O60">
            <v>0</v>
          </cell>
          <cell r="P60">
            <v>0</v>
          </cell>
          <cell r="Q60">
            <v>0</v>
          </cell>
          <cell r="R60">
            <v>0</v>
          </cell>
          <cell r="S60">
            <v>0</v>
          </cell>
          <cell r="T60">
            <v>0</v>
          </cell>
          <cell r="U60">
            <v>0</v>
          </cell>
          <cell r="V60">
            <v>161285105</v>
          </cell>
          <cell r="W60">
            <v>0</v>
          </cell>
          <cell r="X60">
            <v>161285105</v>
          </cell>
          <cell r="Y60">
            <v>112824195</v>
          </cell>
          <cell r="Z60">
            <v>48460910</v>
          </cell>
          <cell r="AA60">
            <v>37845303</v>
          </cell>
          <cell r="AB60">
            <v>123439802</v>
          </cell>
        </row>
      </sheetData>
      <sheetData sheetId="18"/>
      <sheetData sheetId="19"/>
      <sheetData sheetId="20"/>
      <sheetData sheetId="21"/>
      <sheetData sheetId="22"/>
      <sheetData sheetId="23"/>
      <sheetData sheetId="24"/>
      <sheetData sheetId="25" refreshError="1">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row>
        <row r="4">
          <cell r="A4" t="str">
            <v>Date</v>
          </cell>
          <cell r="B4" t="str">
            <v>Education Products</v>
          </cell>
        </row>
        <row r="5">
          <cell r="B5" t="str">
            <v>Agency</v>
          </cell>
          <cell r="C5" t="str">
            <v>Worksite</v>
          </cell>
          <cell r="D5" t="str">
            <v>Ban-BAY</v>
          </cell>
          <cell r="E5" t="str">
            <v>Ban-CIMB</v>
          </cell>
          <cell r="F5" t="str">
            <v>Ban-Others</v>
          </cell>
          <cell r="G5" t="str">
            <v>DM-AEON</v>
          </cell>
          <cell r="H5" t="str">
            <v>DM-CIMB</v>
          </cell>
          <cell r="I5" t="str">
            <v>DM-CITI</v>
          </cell>
          <cell r="J5" t="str">
            <v>DM-GE</v>
          </cell>
          <cell r="K5" t="str">
            <v>DM-Others</v>
          </cell>
          <cell r="L5" t="str">
            <v>BROKER</v>
          </cell>
          <cell r="M5" t="str">
            <v>Other</v>
          </cell>
          <cell r="N5" t="str">
            <v>General Agency</v>
          </cell>
          <cell r="O5" t="str">
            <v>Group Direct</v>
          </cell>
          <cell r="P5" t="str">
            <v>Total</v>
          </cell>
        </row>
        <row r="6">
          <cell r="A6">
            <v>38777</v>
          </cell>
          <cell r="P6">
            <v>0</v>
          </cell>
        </row>
        <row r="7">
          <cell r="A7">
            <v>38808</v>
          </cell>
          <cell r="P7">
            <v>0</v>
          </cell>
        </row>
        <row r="8">
          <cell r="A8">
            <v>38838</v>
          </cell>
          <cell r="B8">
            <v>45613869</v>
          </cell>
          <cell r="C8">
            <v>10372</v>
          </cell>
          <cell r="L8">
            <v>0</v>
          </cell>
          <cell r="M8">
            <v>0</v>
          </cell>
          <cell r="N8">
            <v>0</v>
          </cell>
          <cell r="P8">
            <v>45624241</v>
          </cell>
        </row>
        <row r="9">
          <cell r="A9">
            <v>38869</v>
          </cell>
          <cell r="B9">
            <v>106243205</v>
          </cell>
          <cell r="C9">
            <v>25683</v>
          </cell>
          <cell r="L9">
            <v>0</v>
          </cell>
          <cell r="M9">
            <v>0</v>
          </cell>
          <cell r="N9">
            <v>0</v>
          </cell>
          <cell r="P9">
            <v>106268888</v>
          </cell>
        </row>
        <row r="10">
          <cell r="A10">
            <v>38899</v>
          </cell>
          <cell r="B10">
            <v>148338455</v>
          </cell>
          <cell r="C10">
            <v>60750</v>
          </cell>
          <cell r="L10">
            <v>0</v>
          </cell>
          <cell r="M10">
            <v>0</v>
          </cell>
          <cell r="N10">
            <v>0</v>
          </cell>
          <cell r="P10">
            <v>148399205</v>
          </cell>
        </row>
        <row r="11">
          <cell r="A11">
            <v>38930</v>
          </cell>
          <cell r="B11">
            <v>193226364</v>
          </cell>
          <cell r="C11">
            <v>331407</v>
          </cell>
          <cell r="L11">
            <v>0</v>
          </cell>
          <cell r="M11">
            <v>0</v>
          </cell>
          <cell r="N11">
            <v>0</v>
          </cell>
          <cell r="P11">
            <v>193557771</v>
          </cell>
        </row>
        <row r="12">
          <cell r="A12">
            <v>38961</v>
          </cell>
          <cell r="B12">
            <v>122263409</v>
          </cell>
          <cell r="C12">
            <v>484763</v>
          </cell>
          <cell r="L12">
            <v>0</v>
          </cell>
          <cell r="M12">
            <v>0</v>
          </cell>
          <cell r="N12">
            <v>0</v>
          </cell>
          <cell r="P12">
            <v>122748172</v>
          </cell>
        </row>
        <row r="13">
          <cell r="A13">
            <v>38991</v>
          </cell>
          <cell r="B13">
            <v>93001175</v>
          </cell>
          <cell r="C13">
            <v>777399</v>
          </cell>
          <cell r="L13">
            <v>0</v>
          </cell>
          <cell r="M13">
            <v>0</v>
          </cell>
          <cell r="N13">
            <v>0</v>
          </cell>
          <cell r="P13">
            <v>93778574</v>
          </cell>
        </row>
        <row r="14">
          <cell r="A14">
            <v>39022</v>
          </cell>
          <cell r="B14">
            <v>130936074</v>
          </cell>
          <cell r="C14">
            <v>1210549</v>
          </cell>
          <cell r="L14">
            <v>0</v>
          </cell>
          <cell r="M14">
            <v>0</v>
          </cell>
          <cell r="N14">
            <v>0</v>
          </cell>
          <cell r="P14">
            <v>132146623</v>
          </cell>
        </row>
        <row r="15">
          <cell r="A15">
            <v>39052</v>
          </cell>
          <cell r="B15">
            <v>203555598</v>
          </cell>
          <cell r="C15">
            <v>1758778</v>
          </cell>
          <cell r="L15">
            <v>0</v>
          </cell>
          <cell r="M15">
            <v>0</v>
          </cell>
          <cell r="N15">
            <v>0</v>
          </cell>
          <cell r="P15">
            <v>205314376</v>
          </cell>
        </row>
        <row r="16">
          <cell r="A16">
            <v>39083</v>
          </cell>
          <cell r="B16">
            <v>224007870</v>
          </cell>
          <cell r="C16">
            <v>2072898</v>
          </cell>
          <cell r="D16">
            <v>3419826</v>
          </cell>
          <cell r="J16">
            <v>0</v>
          </cell>
          <cell r="L16">
            <v>0</v>
          </cell>
          <cell r="M16">
            <v>0</v>
          </cell>
          <cell r="N16">
            <v>0</v>
          </cell>
          <cell r="O16">
            <v>0</v>
          </cell>
          <cell r="P16">
            <v>229500594</v>
          </cell>
        </row>
        <row r="17">
          <cell r="A17">
            <v>39114</v>
          </cell>
          <cell r="B17">
            <v>250143366</v>
          </cell>
          <cell r="C17">
            <v>2334665</v>
          </cell>
          <cell r="D17">
            <v>4479242</v>
          </cell>
          <cell r="J17">
            <v>0</v>
          </cell>
          <cell r="L17">
            <v>0</v>
          </cell>
          <cell r="M17">
            <v>0</v>
          </cell>
          <cell r="N17">
            <v>0</v>
          </cell>
          <cell r="O17">
            <v>0</v>
          </cell>
          <cell r="P17">
            <v>256957273</v>
          </cell>
        </row>
        <row r="18">
          <cell r="A18">
            <v>39142</v>
          </cell>
          <cell r="B18">
            <v>135864276</v>
          </cell>
          <cell r="C18">
            <v>2607298</v>
          </cell>
          <cell r="D18">
            <v>7520894</v>
          </cell>
          <cell r="J18">
            <v>0</v>
          </cell>
          <cell r="L18">
            <v>0</v>
          </cell>
          <cell r="M18">
            <v>0</v>
          </cell>
          <cell r="N18">
            <v>0</v>
          </cell>
          <cell r="O18">
            <v>0</v>
          </cell>
          <cell r="P18">
            <v>145992468</v>
          </cell>
        </row>
        <row r="19">
          <cell r="A19">
            <v>39173</v>
          </cell>
          <cell r="B19">
            <v>125705132</v>
          </cell>
          <cell r="C19">
            <v>1070528</v>
          </cell>
          <cell r="D19">
            <v>4458938</v>
          </cell>
          <cell r="J19">
            <v>0</v>
          </cell>
          <cell r="L19">
            <v>0</v>
          </cell>
          <cell r="M19">
            <v>0</v>
          </cell>
          <cell r="N19">
            <v>0</v>
          </cell>
          <cell r="O19">
            <v>0</v>
          </cell>
          <cell r="P19">
            <v>131234598</v>
          </cell>
        </row>
        <row r="20">
          <cell r="A20">
            <v>39203</v>
          </cell>
          <cell r="B20">
            <v>154154784</v>
          </cell>
          <cell r="C20">
            <v>1344643</v>
          </cell>
          <cell r="D20">
            <v>6670502</v>
          </cell>
          <cell r="J20">
            <v>0</v>
          </cell>
          <cell r="L20">
            <v>0</v>
          </cell>
          <cell r="M20">
            <v>0</v>
          </cell>
          <cell r="N20">
            <v>0</v>
          </cell>
          <cell r="O20">
            <v>0</v>
          </cell>
          <cell r="P20">
            <v>162169929</v>
          </cell>
        </row>
        <row r="21">
          <cell r="A21">
            <v>39234</v>
          </cell>
          <cell r="B21">
            <v>195417526</v>
          </cell>
          <cell r="C21">
            <v>1344643</v>
          </cell>
          <cell r="D21">
            <v>6670502</v>
          </cell>
          <cell r="J21">
            <v>0</v>
          </cell>
          <cell r="L21">
            <v>0</v>
          </cell>
          <cell r="M21">
            <v>0</v>
          </cell>
          <cell r="N21">
            <v>0</v>
          </cell>
          <cell r="O21">
            <v>0</v>
          </cell>
          <cell r="P21">
            <v>203432671</v>
          </cell>
        </row>
        <row r="22">
          <cell r="A22">
            <v>39264</v>
          </cell>
          <cell r="B22">
            <v>195417526</v>
          </cell>
          <cell r="C22">
            <v>1344643</v>
          </cell>
          <cell r="D22">
            <v>6670502</v>
          </cell>
          <cell r="J22">
            <v>0</v>
          </cell>
          <cell r="L22">
            <v>0</v>
          </cell>
          <cell r="M22">
            <v>0</v>
          </cell>
          <cell r="N22">
            <v>0</v>
          </cell>
          <cell r="O22">
            <v>0</v>
          </cell>
          <cell r="P22">
            <v>203432671</v>
          </cell>
        </row>
        <row r="23">
          <cell r="A23">
            <v>39295</v>
          </cell>
          <cell r="B23">
            <v>195417526</v>
          </cell>
          <cell r="C23">
            <v>1344643</v>
          </cell>
          <cell r="D23">
            <v>6670502</v>
          </cell>
          <cell r="J23">
            <v>0</v>
          </cell>
          <cell r="L23">
            <v>0</v>
          </cell>
          <cell r="M23">
            <v>0</v>
          </cell>
          <cell r="N23">
            <v>0</v>
          </cell>
          <cell r="O23">
            <v>0</v>
          </cell>
          <cell r="P23">
            <v>203432671</v>
          </cell>
        </row>
        <row r="24">
          <cell r="A24">
            <v>39326</v>
          </cell>
          <cell r="B24">
            <v>138836951</v>
          </cell>
          <cell r="C24">
            <v>2699410</v>
          </cell>
          <cell r="D24">
            <v>19983895</v>
          </cell>
          <cell r="J24">
            <v>0</v>
          </cell>
          <cell r="L24">
            <v>0</v>
          </cell>
          <cell r="M24">
            <v>0</v>
          </cell>
          <cell r="N24">
            <v>0</v>
          </cell>
          <cell r="O24">
            <v>0</v>
          </cell>
          <cell r="P24">
            <v>161520256</v>
          </cell>
        </row>
        <row r="25">
          <cell r="A25">
            <v>39356</v>
          </cell>
          <cell r="B25">
            <v>123715539</v>
          </cell>
          <cell r="C25">
            <v>1350323</v>
          </cell>
          <cell r="D25">
            <v>10746012</v>
          </cell>
          <cell r="J25">
            <v>0</v>
          </cell>
          <cell r="L25">
            <v>0</v>
          </cell>
          <cell r="M25">
            <v>0</v>
          </cell>
          <cell r="N25">
            <v>0</v>
          </cell>
          <cell r="O25">
            <v>0</v>
          </cell>
          <cell r="P25">
            <v>135811874</v>
          </cell>
        </row>
        <row r="26">
          <cell r="A26">
            <v>39387</v>
          </cell>
          <cell r="B26">
            <v>159477144</v>
          </cell>
          <cell r="C26">
            <v>1762729</v>
          </cell>
          <cell r="D26">
            <v>14011212</v>
          </cell>
          <cell r="J26">
            <v>0</v>
          </cell>
          <cell r="L26">
            <v>0</v>
          </cell>
          <cell r="M26">
            <v>0</v>
          </cell>
          <cell r="N26">
            <v>0</v>
          </cell>
          <cell r="O26">
            <v>0</v>
          </cell>
          <cell r="P26">
            <v>175251085</v>
          </cell>
        </row>
        <row r="27">
          <cell r="A27">
            <v>39417</v>
          </cell>
          <cell r="B27">
            <v>217719755</v>
          </cell>
          <cell r="C27">
            <v>2202300</v>
          </cell>
          <cell r="D27">
            <v>19273955</v>
          </cell>
          <cell r="J27">
            <v>0</v>
          </cell>
          <cell r="L27">
            <v>14817</v>
          </cell>
          <cell r="M27">
            <v>0</v>
          </cell>
          <cell r="N27">
            <v>0</v>
          </cell>
          <cell r="O27">
            <v>0</v>
          </cell>
          <cell r="P27">
            <v>239210827</v>
          </cell>
        </row>
        <row r="28">
          <cell r="A28">
            <v>39448</v>
          </cell>
          <cell r="B28">
            <v>238619151</v>
          </cell>
          <cell r="C28">
            <v>2491726</v>
          </cell>
          <cell r="D28">
            <v>21700856</v>
          </cell>
          <cell r="J28">
            <v>0</v>
          </cell>
          <cell r="L28">
            <v>14817</v>
          </cell>
          <cell r="M28">
            <v>0</v>
          </cell>
          <cell r="N28">
            <v>0</v>
          </cell>
          <cell r="O28">
            <v>0</v>
          </cell>
          <cell r="P28">
            <v>262826550</v>
          </cell>
        </row>
        <row r="29">
          <cell r="A29">
            <v>39479</v>
          </cell>
          <cell r="B29">
            <v>266499576</v>
          </cell>
          <cell r="C29">
            <v>2733737</v>
          </cell>
          <cell r="D29">
            <v>25081430</v>
          </cell>
          <cell r="J29">
            <v>0</v>
          </cell>
          <cell r="L29">
            <v>14817</v>
          </cell>
          <cell r="M29">
            <v>0</v>
          </cell>
          <cell r="N29">
            <v>0</v>
          </cell>
          <cell r="O29">
            <v>0</v>
          </cell>
          <cell r="P29">
            <v>294329560</v>
          </cell>
        </row>
        <row r="30">
          <cell r="A30">
            <v>39508</v>
          </cell>
          <cell r="B30">
            <v>146819855</v>
          </cell>
          <cell r="C30">
            <v>1095964</v>
          </cell>
          <cell r="D30">
            <v>11195401</v>
          </cell>
          <cell r="J30">
            <v>0</v>
          </cell>
          <cell r="L30">
            <v>7409</v>
          </cell>
          <cell r="M30">
            <v>0</v>
          </cell>
          <cell r="N30">
            <v>0</v>
          </cell>
          <cell r="O30">
            <v>0</v>
          </cell>
          <cell r="P30">
            <v>159118629</v>
          </cell>
        </row>
        <row r="31">
          <cell r="A31">
            <v>39539</v>
          </cell>
          <cell r="B31">
            <v>129971628</v>
          </cell>
          <cell r="C31">
            <v>1231787</v>
          </cell>
          <cell r="D31">
            <v>14249543</v>
          </cell>
          <cell r="J31">
            <v>0</v>
          </cell>
          <cell r="L31">
            <v>7409</v>
          </cell>
          <cell r="M31">
            <v>0</v>
          </cell>
          <cell r="N31">
            <v>0</v>
          </cell>
          <cell r="O31">
            <v>0</v>
          </cell>
          <cell r="P31">
            <v>145460367</v>
          </cell>
        </row>
        <row r="32">
          <cell r="A32">
            <v>39569</v>
          </cell>
          <cell r="B32">
            <v>151957184</v>
          </cell>
          <cell r="C32">
            <v>1496023</v>
          </cell>
          <cell r="D32">
            <v>18945424</v>
          </cell>
          <cell r="J32">
            <v>0</v>
          </cell>
          <cell r="L32">
            <v>7409</v>
          </cell>
          <cell r="M32">
            <v>0</v>
          </cell>
          <cell r="N32">
            <v>0</v>
          </cell>
          <cell r="O32">
            <v>0</v>
          </cell>
          <cell r="P32">
            <v>172406040</v>
          </cell>
        </row>
        <row r="33">
          <cell r="A33">
            <v>39600</v>
          </cell>
          <cell r="B33">
            <v>200188898</v>
          </cell>
          <cell r="C33">
            <v>1700992</v>
          </cell>
          <cell r="D33">
            <v>23896119</v>
          </cell>
          <cell r="J33">
            <v>0</v>
          </cell>
          <cell r="L33">
            <v>7409</v>
          </cell>
          <cell r="M33">
            <v>0</v>
          </cell>
          <cell r="N33">
            <v>0</v>
          </cell>
          <cell r="O33">
            <v>0</v>
          </cell>
          <cell r="P33">
            <v>225793418</v>
          </cell>
        </row>
        <row r="34">
          <cell r="A34">
            <v>39630</v>
          </cell>
          <cell r="B34">
            <v>228289164</v>
          </cell>
          <cell r="C34">
            <v>1735565</v>
          </cell>
          <cell r="D34">
            <v>30197141</v>
          </cell>
          <cell r="J34">
            <v>0</v>
          </cell>
          <cell r="L34">
            <v>7409</v>
          </cell>
          <cell r="M34">
            <v>0</v>
          </cell>
          <cell r="N34">
            <v>0</v>
          </cell>
          <cell r="O34">
            <v>0</v>
          </cell>
          <cell r="P34">
            <v>260229279</v>
          </cell>
        </row>
        <row r="35">
          <cell r="A35">
            <v>39661</v>
          </cell>
          <cell r="B35">
            <v>261923960</v>
          </cell>
          <cell r="C35">
            <v>2139081</v>
          </cell>
          <cell r="D35">
            <v>35403094</v>
          </cell>
          <cell r="J35">
            <v>0</v>
          </cell>
          <cell r="L35">
            <v>7409</v>
          </cell>
          <cell r="M35">
            <v>0</v>
          </cell>
          <cell r="N35">
            <v>0</v>
          </cell>
          <cell r="O35">
            <v>0</v>
          </cell>
          <cell r="P35">
            <v>299473544</v>
          </cell>
        </row>
        <row r="36">
          <cell r="A36">
            <v>39692</v>
          </cell>
          <cell r="B36">
            <v>137867058</v>
          </cell>
          <cell r="C36">
            <v>815676</v>
          </cell>
          <cell r="D36">
            <v>14031878</v>
          </cell>
          <cell r="J36">
            <v>0</v>
          </cell>
          <cell r="L36">
            <v>0</v>
          </cell>
          <cell r="M36">
            <v>0</v>
          </cell>
          <cell r="N36">
            <v>0</v>
          </cell>
          <cell r="O36">
            <v>0</v>
          </cell>
          <cell r="P36">
            <v>152714612</v>
          </cell>
        </row>
        <row r="37">
          <cell r="A37">
            <v>39722</v>
          </cell>
          <cell r="B37">
            <v>126105757</v>
          </cell>
          <cell r="C37">
            <v>1302167</v>
          </cell>
          <cell r="D37">
            <v>16770931</v>
          </cell>
          <cell r="J37">
            <v>0</v>
          </cell>
          <cell r="L37">
            <v>0</v>
          </cell>
          <cell r="M37">
            <v>0</v>
          </cell>
          <cell r="N37">
            <v>0</v>
          </cell>
          <cell r="O37">
            <v>0</v>
          </cell>
          <cell r="P37">
            <v>144178855</v>
          </cell>
        </row>
        <row r="38">
          <cell r="A38">
            <v>39753</v>
          </cell>
          <cell r="B38">
            <v>158239560</v>
          </cell>
          <cell r="C38">
            <v>1699757</v>
          </cell>
          <cell r="D38">
            <v>19911668</v>
          </cell>
          <cell r="J38">
            <v>0</v>
          </cell>
          <cell r="L38">
            <v>0</v>
          </cell>
          <cell r="M38">
            <v>0</v>
          </cell>
          <cell r="N38">
            <v>0</v>
          </cell>
          <cell r="O38">
            <v>0</v>
          </cell>
          <cell r="P38">
            <v>179850985</v>
          </cell>
        </row>
        <row r="39">
          <cell r="A39">
            <v>39783</v>
          </cell>
          <cell r="B39">
            <v>227300721</v>
          </cell>
          <cell r="C39">
            <v>2114633</v>
          </cell>
          <cell r="D39">
            <v>24922362</v>
          </cell>
          <cell r="J39">
            <v>0</v>
          </cell>
          <cell r="L39">
            <v>14817</v>
          </cell>
          <cell r="M39">
            <v>0</v>
          </cell>
          <cell r="N39">
            <v>81011</v>
          </cell>
          <cell r="O39">
            <v>0</v>
          </cell>
          <cell r="P39">
            <v>254433544</v>
          </cell>
        </row>
        <row r="40">
          <cell r="A40">
            <v>39814</v>
          </cell>
          <cell r="B40">
            <v>248661572</v>
          </cell>
          <cell r="C40">
            <v>2369485</v>
          </cell>
          <cell r="D40">
            <v>27338572</v>
          </cell>
          <cell r="J40">
            <v>27832</v>
          </cell>
          <cell r="L40">
            <v>14817</v>
          </cell>
          <cell r="M40">
            <v>0</v>
          </cell>
          <cell r="N40">
            <v>88963</v>
          </cell>
          <cell r="O40">
            <v>0</v>
          </cell>
          <cell r="P40">
            <v>278501241</v>
          </cell>
        </row>
        <row r="41">
          <cell r="A41">
            <v>39845</v>
          </cell>
          <cell r="B41">
            <v>276816213</v>
          </cell>
          <cell r="C41">
            <v>2586801</v>
          </cell>
          <cell r="D41">
            <v>30807535</v>
          </cell>
          <cell r="J41">
            <v>36778</v>
          </cell>
          <cell r="L41">
            <v>14817</v>
          </cell>
          <cell r="M41">
            <v>0</v>
          </cell>
          <cell r="N41">
            <v>104867</v>
          </cell>
          <cell r="O41">
            <v>0</v>
          </cell>
          <cell r="P41">
            <v>310367011</v>
          </cell>
        </row>
        <row r="42">
          <cell r="A42">
            <v>39873</v>
          </cell>
          <cell r="B42">
            <v>274847520</v>
          </cell>
          <cell r="C42">
            <v>2513704</v>
          </cell>
          <cell r="D42">
            <v>32812498</v>
          </cell>
          <cell r="J42">
            <v>18389</v>
          </cell>
          <cell r="L42">
            <v>14817</v>
          </cell>
          <cell r="M42">
            <v>0</v>
          </cell>
          <cell r="N42">
            <v>37772</v>
          </cell>
          <cell r="O42">
            <v>0</v>
          </cell>
          <cell r="P42">
            <v>310244700</v>
          </cell>
        </row>
        <row r="43">
          <cell r="A43">
            <v>39904</v>
          </cell>
          <cell r="B43">
            <v>107019264</v>
          </cell>
          <cell r="C43">
            <v>849014</v>
          </cell>
          <cell r="D43">
            <v>11532124</v>
          </cell>
          <cell r="J43">
            <v>18389</v>
          </cell>
          <cell r="L43">
            <v>7409</v>
          </cell>
          <cell r="M43">
            <v>0</v>
          </cell>
          <cell r="N43">
            <v>45724</v>
          </cell>
          <cell r="O43">
            <v>0</v>
          </cell>
          <cell r="P43">
            <v>119471924</v>
          </cell>
        </row>
        <row r="44">
          <cell r="A44">
            <v>39934</v>
          </cell>
          <cell r="B44">
            <v>132529825</v>
          </cell>
          <cell r="C44">
            <v>1093495</v>
          </cell>
          <cell r="D44">
            <v>17000888</v>
          </cell>
          <cell r="J44">
            <v>18389</v>
          </cell>
          <cell r="L44">
            <v>7409</v>
          </cell>
          <cell r="M44">
            <v>0</v>
          </cell>
          <cell r="N44">
            <v>69580</v>
          </cell>
          <cell r="O44">
            <v>0</v>
          </cell>
          <cell r="P44">
            <v>150719586</v>
          </cell>
        </row>
        <row r="45">
          <cell r="A45">
            <v>39965</v>
          </cell>
          <cell r="B45">
            <v>178635740</v>
          </cell>
          <cell r="C45">
            <v>1310811</v>
          </cell>
          <cell r="D45">
            <v>23650226</v>
          </cell>
          <cell r="J45">
            <v>18389</v>
          </cell>
          <cell r="L45">
            <v>7409</v>
          </cell>
          <cell r="M45">
            <v>0</v>
          </cell>
          <cell r="N45">
            <v>105364</v>
          </cell>
          <cell r="O45">
            <v>0</v>
          </cell>
          <cell r="P45">
            <v>203727939</v>
          </cell>
        </row>
        <row r="46">
          <cell r="A46">
            <v>39995</v>
          </cell>
          <cell r="B46">
            <v>206228602</v>
          </cell>
          <cell r="C46">
            <v>1345384</v>
          </cell>
          <cell r="D46">
            <v>30345956</v>
          </cell>
          <cell r="J46">
            <v>18389</v>
          </cell>
          <cell r="L46">
            <v>7409</v>
          </cell>
          <cell r="M46">
            <v>0</v>
          </cell>
          <cell r="N46">
            <v>190848</v>
          </cell>
          <cell r="O46">
            <v>0</v>
          </cell>
          <cell r="P46">
            <v>238136588</v>
          </cell>
        </row>
        <row r="47">
          <cell r="A47">
            <v>40026</v>
          </cell>
          <cell r="B47">
            <v>238367896</v>
          </cell>
          <cell r="C47">
            <v>1743961</v>
          </cell>
          <cell r="D47">
            <v>36416476</v>
          </cell>
          <cell r="J47">
            <v>18389</v>
          </cell>
          <cell r="L47">
            <v>7409</v>
          </cell>
          <cell r="M47">
            <v>0</v>
          </cell>
          <cell r="N47">
            <v>219674</v>
          </cell>
          <cell r="O47">
            <v>0</v>
          </cell>
          <cell r="P47">
            <v>276773805</v>
          </cell>
        </row>
        <row r="48">
          <cell r="A48">
            <v>40057</v>
          </cell>
          <cell r="B48">
            <v>262815926</v>
          </cell>
          <cell r="C48">
            <v>2260580</v>
          </cell>
          <cell r="D48">
            <v>40545349</v>
          </cell>
          <cell r="J48">
            <v>0</v>
          </cell>
          <cell r="L48">
            <v>7409</v>
          </cell>
          <cell r="M48">
            <v>0</v>
          </cell>
          <cell r="N48">
            <v>102382</v>
          </cell>
          <cell r="O48">
            <v>0</v>
          </cell>
          <cell r="P48">
            <v>305731646</v>
          </cell>
        </row>
        <row r="49">
          <cell r="A49">
            <v>40087</v>
          </cell>
          <cell r="B49">
            <v>103310756</v>
          </cell>
          <cell r="C49">
            <v>926803</v>
          </cell>
          <cell r="D49">
            <v>16157495</v>
          </cell>
          <cell r="J49">
            <v>0</v>
          </cell>
          <cell r="L49">
            <v>0</v>
          </cell>
          <cell r="M49">
            <v>0</v>
          </cell>
          <cell r="N49">
            <v>120274</v>
          </cell>
          <cell r="O49">
            <v>0</v>
          </cell>
          <cell r="P49">
            <v>120515328</v>
          </cell>
        </row>
        <row r="50">
          <cell r="A50">
            <v>40118</v>
          </cell>
          <cell r="B50">
            <v>137218113</v>
          </cell>
          <cell r="C50">
            <v>1294759</v>
          </cell>
          <cell r="D50">
            <v>20024751</v>
          </cell>
          <cell r="J50">
            <v>0</v>
          </cell>
          <cell r="L50">
            <v>0</v>
          </cell>
          <cell r="M50">
            <v>0</v>
          </cell>
          <cell r="N50">
            <v>141546</v>
          </cell>
          <cell r="O50">
            <v>0</v>
          </cell>
          <cell r="P50">
            <v>158679169</v>
          </cell>
        </row>
        <row r="51">
          <cell r="A51">
            <v>40148</v>
          </cell>
          <cell r="B51">
            <v>200927748.85325488</v>
          </cell>
          <cell r="C51">
            <v>1754085.85</v>
          </cell>
          <cell r="D51">
            <v>25882879.94379</v>
          </cell>
          <cell r="J51">
            <v>0</v>
          </cell>
          <cell r="L51">
            <v>14817</v>
          </cell>
          <cell r="N51">
            <v>156654.39999999999</v>
          </cell>
          <cell r="P51">
            <v>228736186.04704487</v>
          </cell>
        </row>
        <row r="52">
          <cell r="A52">
            <v>40179</v>
          </cell>
          <cell r="B52">
            <v>221619848.76532489</v>
          </cell>
          <cell r="C52">
            <v>2003999.25</v>
          </cell>
          <cell r="D52">
            <v>28930466.543790001</v>
          </cell>
          <cell r="J52">
            <v>27832</v>
          </cell>
          <cell r="L52">
            <v>14817</v>
          </cell>
          <cell r="N52">
            <v>164606.39999999999</v>
          </cell>
          <cell r="P52">
            <v>252761569.95911491</v>
          </cell>
        </row>
        <row r="53">
          <cell r="A53">
            <v>40210</v>
          </cell>
          <cell r="B53">
            <v>249121624.3598749</v>
          </cell>
          <cell r="C53">
            <v>2181803.25</v>
          </cell>
          <cell r="D53">
            <v>32549526.111099999</v>
          </cell>
          <cell r="J53">
            <v>36778</v>
          </cell>
          <cell r="L53">
            <v>14817</v>
          </cell>
          <cell r="N53">
            <v>179516.4</v>
          </cell>
          <cell r="P53">
            <v>284084065.1209749</v>
          </cell>
        </row>
        <row r="54">
          <cell r="A54">
            <v>40238</v>
          </cell>
          <cell r="B54">
            <v>266160668.6360749</v>
          </cell>
          <cell r="C54">
            <v>2385290.0499999998</v>
          </cell>
          <cell r="D54">
            <v>37511989.538910002</v>
          </cell>
          <cell r="J54">
            <v>18389</v>
          </cell>
          <cell r="L54">
            <v>14817</v>
          </cell>
          <cell r="N54">
            <v>45525.2</v>
          </cell>
          <cell r="P54">
            <v>306136679.42498487</v>
          </cell>
        </row>
        <row r="55">
          <cell r="A55">
            <v>40269</v>
          </cell>
          <cell r="B55">
            <v>103634717.48347495</v>
          </cell>
          <cell r="C55">
            <v>792215.6</v>
          </cell>
          <cell r="D55">
            <v>12365749.949080002</v>
          </cell>
          <cell r="J55">
            <v>18389</v>
          </cell>
          <cell r="L55">
            <v>7408.5</v>
          </cell>
          <cell r="N55">
            <v>36290.691500000001</v>
          </cell>
          <cell r="P55">
            <v>116854771.22405495</v>
          </cell>
        </row>
        <row r="56">
          <cell r="A56">
            <v>40299</v>
          </cell>
          <cell r="B56">
            <v>116153594.61387494</v>
          </cell>
          <cell r="C56">
            <v>909516.85</v>
          </cell>
          <cell r="D56">
            <v>15031328.169805001</v>
          </cell>
          <cell r="J56">
            <v>18389</v>
          </cell>
          <cell r="L56">
            <v>7408.5</v>
          </cell>
          <cell r="N56">
            <v>69490.291499999992</v>
          </cell>
          <cell r="P56">
            <v>132189727.42517994</v>
          </cell>
        </row>
        <row r="57">
          <cell r="A57">
            <v>40330</v>
          </cell>
          <cell r="B57">
            <v>174263885.18127495</v>
          </cell>
          <cell r="C57">
            <v>1219439.1000000001</v>
          </cell>
          <cell r="D57">
            <v>23955018.314180002</v>
          </cell>
          <cell r="J57">
            <v>18389</v>
          </cell>
          <cell r="L57">
            <v>7408.5</v>
          </cell>
          <cell r="N57">
            <v>126257.383</v>
          </cell>
          <cell r="P57">
            <v>199590397.47845492</v>
          </cell>
        </row>
        <row r="58">
          <cell r="A58">
            <v>40360</v>
          </cell>
          <cell r="B58">
            <v>201010456.88724497</v>
          </cell>
          <cell r="C58">
            <v>1254012.1000000001</v>
          </cell>
          <cell r="D58">
            <v>30466700.17551</v>
          </cell>
          <cell r="J58">
            <v>18389</v>
          </cell>
          <cell r="L58">
            <v>7408.5</v>
          </cell>
          <cell r="N58">
            <v>207765.383</v>
          </cell>
          <cell r="P58">
            <v>232964732.04575494</v>
          </cell>
        </row>
        <row r="59">
          <cell r="A59">
            <v>40391</v>
          </cell>
          <cell r="B59">
            <v>233194838.24852496</v>
          </cell>
          <cell r="C59">
            <v>1632833.4</v>
          </cell>
          <cell r="D59">
            <v>36232582.12551</v>
          </cell>
          <cell r="J59">
            <v>18389</v>
          </cell>
          <cell r="L59">
            <v>7408.5</v>
          </cell>
          <cell r="N59">
            <v>236591.383</v>
          </cell>
          <cell r="P59">
            <v>271322642.65703499</v>
          </cell>
        </row>
        <row r="60">
          <cell r="A60">
            <v>40422</v>
          </cell>
          <cell r="B60">
            <v>254153436.35090497</v>
          </cell>
          <cell r="C60">
            <v>2109940.7999999998</v>
          </cell>
          <cell r="D60">
            <v>40288382.676509999</v>
          </cell>
          <cell r="J60">
            <v>0</v>
          </cell>
          <cell r="L60">
            <v>7408.5</v>
          </cell>
          <cell r="N60">
            <v>106964.09150000001</v>
          </cell>
          <cell r="P60">
            <v>296666132.41891497</v>
          </cell>
        </row>
        <row r="69">
          <cell r="B69">
            <v>0</v>
          </cell>
          <cell r="C69">
            <v>0</v>
          </cell>
        </row>
      </sheetData>
      <sheetData sheetId="26" refreshError="1">
        <row r="1">
          <cell r="A1" t="str">
            <v>Expense Reserve</v>
          </cell>
        </row>
        <row r="2">
          <cell r="A2">
            <v>1</v>
          </cell>
          <cell r="B2">
            <v>2</v>
          </cell>
          <cell r="C2">
            <v>3</v>
          </cell>
          <cell r="L2">
            <v>6</v>
          </cell>
          <cell r="M2">
            <v>7</v>
          </cell>
          <cell r="N2">
            <v>8</v>
          </cell>
          <cell r="O2">
            <v>9</v>
          </cell>
          <cell r="P2">
            <v>10</v>
          </cell>
        </row>
        <row r="4">
          <cell r="A4" t="str">
            <v>Date</v>
          </cell>
          <cell r="B4" t="str">
            <v>Expense Reserve</v>
          </cell>
        </row>
        <row r="5">
          <cell r="B5" t="str">
            <v>Agency</v>
          </cell>
          <cell r="C5" t="str">
            <v>Worksite</v>
          </cell>
          <cell r="D5" t="str">
            <v>Ban-BAY</v>
          </cell>
          <cell r="E5" t="str">
            <v>Ban-CIMB</v>
          </cell>
          <cell r="F5" t="str">
            <v>Ban-Others</v>
          </cell>
          <cell r="G5" t="str">
            <v>DM-AEON</v>
          </cell>
          <cell r="H5" t="str">
            <v>DM-CIMB</v>
          </cell>
          <cell r="I5" t="str">
            <v>DM-CITI</v>
          </cell>
          <cell r="J5" t="str">
            <v>DM-GE</v>
          </cell>
          <cell r="K5" t="str">
            <v>DM-Others</v>
          </cell>
          <cell r="L5" t="str">
            <v>BROKER</v>
          </cell>
          <cell r="M5" t="str">
            <v>Other</v>
          </cell>
          <cell r="N5" t="str">
            <v>General Agency</v>
          </cell>
          <cell r="O5" t="str">
            <v>Group Direct</v>
          </cell>
          <cell r="P5" t="str">
            <v>Total</v>
          </cell>
        </row>
        <row r="6">
          <cell r="A6">
            <v>38777</v>
          </cell>
          <cell r="P6">
            <v>0</v>
          </cell>
        </row>
        <row r="7">
          <cell r="A7">
            <v>38808</v>
          </cell>
          <cell r="P7">
            <v>0</v>
          </cell>
        </row>
        <row r="8">
          <cell r="A8">
            <v>38838</v>
          </cell>
          <cell r="P8">
            <v>0</v>
          </cell>
        </row>
        <row r="9">
          <cell r="A9">
            <v>38869</v>
          </cell>
          <cell r="P9">
            <v>0</v>
          </cell>
        </row>
        <row r="10">
          <cell r="A10">
            <v>38899</v>
          </cell>
          <cell r="P10">
            <v>0</v>
          </cell>
        </row>
        <row r="11">
          <cell r="A11">
            <v>38930</v>
          </cell>
          <cell r="P11">
            <v>0</v>
          </cell>
        </row>
        <row r="12">
          <cell r="A12">
            <v>38961</v>
          </cell>
          <cell r="P12">
            <v>0</v>
          </cell>
        </row>
        <row r="13">
          <cell r="A13">
            <v>38991</v>
          </cell>
          <cell r="P13">
            <v>0</v>
          </cell>
        </row>
        <row r="14">
          <cell r="A14">
            <v>39022</v>
          </cell>
          <cell r="P14">
            <v>0</v>
          </cell>
        </row>
        <row r="15">
          <cell r="A15">
            <v>39052</v>
          </cell>
          <cell r="P15">
            <v>0</v>
          </cell>
        </row>
        <row r="16">
          <cell r="A16">
            <v>39083</v>
          </cell>
          <cell r="B16">
            <v>2905574</v>
          </cell>
          <cell r="C16">
            <v>133</v>
          </cell>
          <cell r="D16">
            <v>23003</v>
          </cell>
          <cell r="K16">
            <v>279208</v>
          </cell>
          <cell r="L16">
            <v>0</v>
          </cell>
          <cell r="M16">
            <v>0</v>
          </cell>
          <cell r="N16">
            <v>1237</v>
          </cell>
          <cell r="O16">
            <v>0</v>
          </cell>
          <cell r="P16">
            <v>3209155</v>
          </cell>
        </row>
        <row r="17">
          <cell r="A17">
            <v>39114</v>
          </cell>
          <cell r="B17">
            <v>3185254</v>
          </cell>
          <cell r="C17">
            <v>211</v>
          </cell>
          <cell r="D17">
            <v>32367</v>
          </cell>
          <cell r="K17">
            <v>417631</v>
          </cell>
          <cell r="L17">
            <v>0</v>
          </cell>
          <cell r="M17">
            <v>0</v>
          </cell>
          <cell r="N17">
            <v>2558</v>
          </cell>
          <cell r="O17">
            <v>0</v>
          </cell>
          <cell r="P17">
            <v>3638021</v>
          </cell>
        </row>
        <row r="18">
          <cell r="A18">
            <v>39142</v>
          </cell>
          <cell r="B18">
            <v>3484878</v>
          </cell>
          <cell r="C18">
            <v>454</v>
          </cell>
          <cell r="D18">
            <v>44263</v>
          </cell>
          <cell r="K18">
            <v>602488</v>
          </cell>
          <cell r="L18">
            <v>0</v>
          </cell>
          <cell r="M18">
            <v>0</v>
          </cell>
          <cell r="N18">
            <v>4728</v>
          </cell>
          <cell r="O18">
            <v>0</v>
          </cell>
          <cell r="P18">
            <v>4136811</v>
          </cell>
        </row>
        <row r="19">
          <cell r="A19">
            <v>39173</v>
          </cell>
          <cell r="B19">
            <v>3820521</v>
          </cell>
          <cell r="C19">
            <v>1053</v>
          </cell>
          <cell r="D19">
            <v>58131</v>
          </cell>
          <cell r="K19">
            <v>817271</v>
          </cell>
          <cell r="L19">
            <v>0</v>
          </cell>
          <cell r="M19">
            <v>0</v>
          </cell>
          <cell r="N19">
            <v>6448</v>
          </cell>
          <cell r="O19">
            <v>0</v>
          </cell>
          <cell r="P19">
            <v>4703424</v>
          </cell>
        </row>
        <row r="20">
          <cell r="A20">
            <v>39203</v>
          </cell>
          <cell r="B20">
            <v>4127932</v>
          </cell>
          <cell r="C20">
            <v>1687</v>
          </cell>
          <cell r="D20">
            <v>72440</v>
          </cell>
          <cell r="K20">
            <v>1059427</v>
          </cell>
          <cell r="L20">
            <v>0</v>
          </cell>
          <cell r="M20">
            <v>0</v>
          </cell>
          <cell r="N20">
            <v>8499</v>
          </cell>
          <cell r="O20">
            <v>0</v>
          </cell>
          <cell r="P20">
            <v>5269985</v>
          </cell>
        </row>
        <row r="21">
          <cell r="A21">
            <v>39234</v>
          </cell>
          <cell r="B21">
            <v>4488708</v>
          </cell>
          <cell r="C21">
            <v>2285</v>
          </cell>
          <cell r="D21">
            <v>89049</v>
          </cell>
          <cell r="K21">
            <v>1333264</v>
          </cell>
          <cell r="L21">
            <v>0</v>
          </cell>
          <cell r="M21">
            <v>0</v>
          </cell>
          <cell r="N21">
            <v>8762</v>
          </cell>
          <cell r="O21">
            <v>0</v>
          </cell>
          <cell r="P21">
            <v>5922068</v>
          </cell>
        </row>
        <row r="22">
          <cell r="A22">
            <v>39264</v>
          </cell>
          <cell r="B22">
            <v>4851607</v>
          </cell>
          <cell r="C22">
            <v>2830</v>
          </cell>
          <cell r="D22">
            <v>109541</v>
          </cell>
          <cell r="K22">
            <v>1658728</v>
          </cell>
          <cell r="L22">
            <v>0</v>
          </cell>
          <cell r="M22">
            <v>0</v>
          </cell>
          <cell r="N22">
            <v>9549</v>
          </cell>
          <cell r="O22">
            <v>0</v>
          </cell>
          <cell r="P22">
            <v>6632255</v>
          </cell>
        </row>
        <row r="23">
          <cell r="A23">
            <v>39295</v>
          </cell>
          <cell r="B23">
            <v>5225002</v>
          </cell>
          <cell r="C23">
            <v>3418</v>
          </cell>
          <cell r="D23">
            <v>133180</v>
          </cell>
          <cell r="K23">
            <v>1996813</v>
          </cell>
          <cell r="L23">
            <v>0</v>
          </cell>
          <cell r="M23">
            <v>0</v>
          </cell>
          <cell r="N23">
            <v>11229</v>
          </cell>
          <cell r="O23">
            <v>0</v>
          </cell>
          <cell r="P23">
            <v>7369642</v>
          </cell>
        </row>
        <row r="24">
          <cell r="A24">
            <v>39326</v>
          </cell>
          <cell r="B24">
            <v>5450988</v>
          </cell>
          <cell r="C24">
            <v>4029</v>
          </cell>
          <cell r="D24">
            <v>159896</v>
          </cell>
          <cell r="K24">
            <v>2385988</v>
          </cell>
          <cell r="L24">
            <v>0</v>
          </cell>
          <cell r="M24">
            <v>0</v>
          </cell>
          <cell r="N24">
            <v>12048</v>
          </cell>
          <cell r="O24">
            <v>0</v>
          </cell>
          <cell r="P24">
            <v>8012949</v>
          </cell>
        </row>
        <row r="25">
          <cell r="A25">
            <v>39356</v>
          </cell>
          <cell r="B25">
            <v>5706820</v>
          </cell>
          <cell r="C25">
            <v>4476</v>
          </cell>
          <cell r="D25">
            <v>186431</v>
          </cell>
          <cell r="K25">
            <v>2772543</v>
          </cell>
          <cell r="L25">
            <v>0</v>
          </cell>
          <cell r="M25">
            <v>0</v>
          </cell>
          <cell r="N25">
            <v>13347</v>
          </cell>
          <cell r="O25">
            <v>0</v>
          </cell>
          <cell r="P25">
            <v>8683617</v>
          </cell>
        </row>
        <row r="26">
          <cell r="A26">
            <v>39387</v>
          </cell>
          <cell r="B26">
            <v>5951347</v>
          </cell>
          <cell r="C26">
            <v>4925</v>
          </cell>
          <cell r="D26">
            <v>209317</v>
          </cell>
          <cell r="K26">
            <v>3181697</v>
          </cell>
          <cell r="L26">
            <v>0</v>
          </cell>
          <cell r="M26">
            <v>0</v>
          </cell>
          <cell r="N26">
            <v>13570</v>
          </cell>
          <cell r="O26">
            <v>0</v>
          </cell>
          <cell r="P26">
            <v>9360856</v>
          </cell>
        </row>
        <row r="27">
          <cell r="A27">
            <v>39417</v>
          </cell>
          <cell r="B27">
            <v>6239878</v>
          </cell>
          <cell r="C27">
            <v>5492</v>
          </cell>
          <cell r="D27">
            <v>232094</v>
          </cell>
          <cell r="K27">
            <v>3650769</v>
          </cell>
          <cell r="L27">
            <v>0</v>
          </cell>
          <cell r="M27">
            <v>55</v>
          </cell>
          <cell r="N27">
            <v>14007</v>
          </cell>
          <cell r="O27">
            <v>0</v>
          </cell>
          <cell r="P27">
            <v>10142295</v>
          </cell>
        </row>
        <row r="28">
          <cell r="A28">
            <v>39448</v>
          </cell>
          <cell r="B28">
            <v>6497560</v>
          </cell>
          <cell r="C28">
            <v>5926</v>
          </cell>
          <cell r="D28">
            <v>255105</v>
          </cell>
          <cell r="K28">
            <v>4140313</v>
          </cell>
          <cell r="L28">
            <v>0</v>
          </cell>
          <cell r="M28">
            <v>82</v>
          </cell>
          <cell r="N28">
            <v>14596</v>
          </cell>
          <cell r="O28">
            <v>0</v>
          </cell>
          <cell r="P28">
            <v>10913582</v>
          </cell>
        </row>
        <row r="29">
          <cell r="A29">
            <v>39479</v>
          </cell>
          <cell r="B29">
            <v>6810771</v>
          </cell>
          <cell r="C29">
            <v>6471</v>
          </cell>
          <cell r="D29">
            <v>281636</v>
          </cell>
          <cell r="K29">
            <v>4670544</v>
          </cell>
          <cell r="L29">
            <v>0</v>
          </cell>
          <cell r="M29">
            <v>110</v>
          </cell>
          <cell r="N29">
            <v>14777</v>
          </cell>
          <cell r="O29">
            <v>0</v>
          </cell>
          <cell r="P29">
            <v>11784309</v>
          </cell>
        </row>
        <row r="30">
          <cell r="A30">
            <v>39508</v>
          </cell>
          <cell r="B30">
            <v>7242133</v>
          </cell>
          <cell r="C30">
            <v>6961</v>
          </cell>
          <cell r="D30">
            <v>320745</v>
          </cell>
          <cell r="K30">
            <v>5235746</v>
          </cell>
          <cell r="L30">
            <v>0</v>
          </cell>
          <cell r="M30">
            <v>138</v>
          </cell>
          <cell r="N30">
            <v>10744</v>
          </cell>
          <cell r="O30">
            <v>0</v>
          </cell>
          <cell r="P30">
            <v>12816467</v>
          </cell>
        </row>
        <row r="31">
          <cell r="A31">
            <v>39539</v>
          </cell>
          <cell r="B31">
            <v>7719598</v>
          </cell>
          <cell r="C31">
            <v>7525</v>
          </cell>
          <cell r="D31">
            <v>372165</v>
          </cell>
          <cell r="K31">
            <v>5827904</v>
          </cell>
          <cell r="L31">
            <v>0</v>
          </cell>
          <cell r="M31">
            <v>165</v>
          </cell>
          <cell r="N31">
            <v>7682</v>
          </cell>
          <cell r="O31">
            <v>0</v>
          </cell>
          <cell r="P31">
            <v>13935039</v>
          </cell>
        </row>
        <row r="32">
          <cell r="A32">
            <v>39569</v>
          </cell>
          <cell r="B32">
            <v>8236279</v>
          </cell>
          <cell r="C32">
            <v>7739</v>
          </cell>
          <cell r="D32">
            <v>439390</v>
          </cell>
          <cell r="K32">
            <v>6478044</v>
          </cell>
          <cell r="L32">
            <v>0</v>
          </cell>
          <cell r="M32">
            <v>191</v>
          </cell>
          <cell r="N32">
            <v>7355</v>
          </cell>
          <cell r="O32">
            <v>0</v>
          </cell>
          <cell r="P32">
            <v>15168998</v>
          </cell>
        </row>
        <row r="33">
          <cell r="A33">
            <v>39600</v>
          </cell>
          <cell r="B33">
            <v>8829703</v>
          </cell>
          <cell r="C33">
            <v>8278</v>
          </cell>
          <cell r="D33">
            <v>540731</v>
          </cell>
          <cell r="K33">
            <v>7143877</v>
          </cell>
          <cell r="L33">
            <v>0</v>
          </cell>
          <cell r="M33">
            <v>219</v>
          </cell>
          <cell r="N33">
            <v>7560</v>
          </cell>
          <cell r="O33">
            <v>0</v>
          </cell>
          <cell r="P33">
            <v>16530368</v>
          </cell>
        </row>
        <row r="34">
          <cell r="A34">
            <v>39630</v>
          </cell>
          <cell r="B34">
            <v>9409136</v>
          </cell>
          <cell r="C34">
            <v>8549</v>
          </cell>
          <cell r="D34">
            <v>657824</v>
          </cell>
          <cell r="K34">
            <v>7881133</v>
          </cell>
          <cell r="L34">
            <v>0</v>
          </cell>
          <cell r="M34">
            <v>247</v>
          </cell>
          <cell r="N34">
            <v>7897</v>
          </cell>
          <cell r="O34">
            <v>0</v>
          </cell>
          <cell r="P34">
            <v>17964786</v>
          </cell>
        </row>
        <row r="35">
          <cell r="A35">
            <v>39661</v>
          </cell>
          <cell r="B35">
            <v>10818082</v>
          </cell>
          <cell r="C35">
            <v>8979</v>
          </cell>
          <cell r="D35">
            <v>816822</v>
          </cell>
          <cell r="K35">
            <v>8657751</v>
          </cell>
          <cell r="L35">
            <v>0</v>
          </cell>
          <cell r="M35">
            <v>274</v>
          </cell>
          <cell r="N35">
            <v>12983</v>
          </cell>
          <cell r="O35">
            <v>0</v>
          </cell>
          <cell r="P35">
            <v>20314891</v>
          </cell>
        </row>
        <row r="36">
          <cell r="A36">
            <v>39692</v>
          </cell>
          <cell r="B36">
            <v>2451860</v>
          </cell>
          <cell r="C36">
            <v>2043</v>
          </cell>
          <cell r="D36">
            <v>212362</v>
          </cell>
          <cell r="K36">
            <v>2011782</v>
          </cell>
          <cell r="L36">
            <v>0</v>
          </cell>
          <cell r="M36">
            <v>63</v>
          </cell>
          <cell r="N36">
            <v>2960</v>
          </cell>
          <cell r="O36">
            <v>0</v>
          </cell>
          <cell r="P36">
            <v>4681070</v>
          </cell>
        </row>
        <row r="37">
          <cell r="A37">
            <v>39722</v>
          </cell>
          <cell r="B37">
            <v>2613889</v>
          </cell>
          <cell r="C37">
            <v>2152</v>
          </cell>
          <cell r="D37">
            <v>257921</v>
          </cell>
          <cell r="K37">
            <v>2193255</v>
          </cell>
          <cell r="L37">
            <v>0</v>
          </cell>
          <cell r="M37">
            <v>69</v>
          </cell>
          <cell r="N37">
            <v>3063</v>
          </cell>
          <cell r="O37">
            <v>0</v>
          </cell>
          <cell r="P37">
            <v>5070349</v>
          </cell>
        </row>
        <row r="38">
          <cell r="A38">
            <v>39753</v>
          </cell>
          <cell r="B38">
            <v>2778364</v>
          </cell>
          <cell r="C38">
            <v>2208</v>
          </cell>
          <cell r="D38">
            <v>312229</v>
          </cell>
          <cell r="K38">
            <v>2384771</v>
          </cell>
          <cell r="L38">
            <v>0</v>
          </cell>
          <cell r="M38">
            <v>94</v>
          </cell>
          <cell r="N38">
            <v>3093</v>
          </cell>
          <cell r="O38">
            <v>0</v>
          </cell>
          <cell r="P38">
            <v>5480759</v>
          </cell>
        </row>
        <row r="39">
          <cell r="A39">
            <v>39783</v>
          </cell>
          <cell r="B39">
            <v>2949362</v>
          </cell>
          <cell r="C39">
            <v>2320</v>
          </cell>
          <cell r="D39">
            <v>368655</v>
          </cell>
          <cell r="K39">
            <v>2590656</v>
          </cell>
          <cell r="L39">
            <v>0</v>
          </cell>
          <cell r="M39">
            <v>114</v>
          </cell>
          <cell r="N39">
            <v>3370</v>
          </cell>
          <cell r="O39">
            <v>0</v>
          </cell>
          <cell r="P39">
            <v>5914477</v>
          </cell>
        </row>
        <row r="40">
          <cell r="A40">
            <v>39814</v>
          </cell>
          <cell r="B40">
            <v>3136964</v>
          </cell>
          <cell r="C40">
            <v>2435</v>
          </cell>
          <cell r="D40">
            <v>428380</v>
          </cell>
          <cell r="K40">
            <v>2797143</v>
          </cell>
          <cell r="L40">
            <v>0</v>
          </cell>
          <cell r="M40">
            <v>134</v>
          </cell>
          <cell r="N40">
            <v>3347</v>
          </cell>
          <cell r="O40">
            <v>0</v>
          </cell>
          <cell r="P40">
            <v>6368403</v>
          </cell>
        </row>
        <row r="41">
          <cell r="A41">
            <v>39845</v>
          </cell>
          <cell r="B41">
            <v>3334074</v>
          </cell>
          <cell r="C41">
            <v>2518</v>
          </cell>
          <cell r="D41">
            <v>492206</v>
          </cell>
          <cell r="K41">
            <v>3025179</v>
          </cell>
          <cell r="L41">
            <v>0</v>
          </cell>
          <cell r="M41">
            <v>153</v>
          </cell>
          <cell r="N41">
            <v>3378</v>
          </cell>
          <cell r="O41">
            <v>0</v>
          </cell>
          <cell r="P41">
            <v>6857508</v>
          </cell>
        </row>
        <row r="42">
          <cell r="A42">
            <v>39873</v>
          </cell>
          <cell r="B42">
            <v>3534927</v>
          </cell>
          <cell r="C42">
            <v>2512</v>
          </cell>
          <cell r="D42">
            <v>565047</v>
          </cell>
          <cell r="K42">
            <v>3252760</v>
          </cell>
          <cell r="L42">
            <v>0</v>
          </cell>
          <cell r="M42">
            <v>173</v>
          </cell>
          <cell r="N42">
            <v>3375</v>
          </cell>
          <cell r="O42">
            <v>0</v>
          </cell>
          <cell r="P42">
            <v>7358794</v>
          </cell>
        </row>
        <row r="43">
          <cell r="A43">
            <v>39904</v>
          </cell>
          <cell r="B43">
            <v>3742544</v>
          </cell>
          <cell r="C43">
            <v>2618</v>
          </cell>
          <cell r="D43">
            <v>643573</v>
          </cell>
          <cell r="K43">
            <v>3495108</v>
          </cell>
          <cell r="L43">
            <v>0</v>
          </cell>
          <cell r="M43">
            <v>194</v>
          </cell>
          <cell r="N43">
            <v>3521</v>
          </cell>
          <cell r="O43">
            <v>0</v>
          </cell>
          <cell r="P43">
            <v>7887558</v>
          </cell>
        </row>
        <row r="44">
          <cell r="A44">
            <v>39934</v>
          </cell>
          <cell r="B44">
            <v>3955634</v>
          </cell>
          <cell r="C44">
            <v>2728</v>
          </cell>
          <cell r="D44">
            <v>719236</v>
          </cell>
          <cell r="K44">
            <v>3736308</v>
          </cell>
          <cell r="L44">
            <v>0</v>
          </cell>
          <cell r="M44">
            <v>163</v>
          </cell>
          <cell r="N44">
            <v>3588</v>
          </cell>
          <cell r="O44">
            <v>0</v>
          </cell>
          <cell r="P44">
            <v>8417657</v>
          </cell>
        </row>
        <row r="45">
          <cell r="A45">
            <v>39965</v>
          </cell>
          <cell r="B45">
            <v>4184371</v>
          </cell>
          <cell r="C45">
            <v>2836</v>
          </cell>
          <cell r="D45">
            <v>799725</v>
          </cell>
          <cell r="K45">
            <v>3980757</v>
          </cell>
          <cell r="L45">
            <v>0</v>
          </cell>
          <cell r="M45">
            <v>176</v>
          </cell>
          <cell r="N45">
            <v>3757</v>
          </cell>
          <cell r="O45">
            <v>0</v>
          </cell>
          <cell r="P45">
            <v>8971622</v>
          </cell>
        </row>
        <row r="46">
          <cell r="A46">
            <v>39995</v>
          </cell>
          <cell r="B46">
            <v>4686574</v>
          </cell>
          <cell r="C46">
            <v>3117</v>
          </cell>
          <cell r="D46">
            <v>934320</v>
          </cell>
          <cell r="K46">
            <v>4500029</v>
          </cell>
          <cell r="L46">
            <v>0</v>
          </cell>
          <cell r="M46">
            <v>200</v>
          </cell>
          <cell r="N46">
            <v>4202</v>
          </cell>
          <cell r="O46">
            <v>0</v>
          </cell>
          <cell r="P46">
            <v>10128442</v>
          </cell>
        </row>
        <row r="47">
          <cell r="A47">
            <v>40026</v>
          </cell>
          <cell r="B47">
            <v>4952271</v>
          </cell>
          <cell r="C47">
            <v>3233</v>
          </cell>
          <cell r="D47">
            <v>1031704</v>
          </cell>
          <cell r="K47">
            <v>4787489</v>
          </cell>
          <cell r="L47">
            <v>0</v>
          </cell>
          <cell r="M47">
            <v>215</v>
          </cell>
          <cell r="N47">
            <v>4494</v>
          </cell>
          <cell r="O47">
            <v>0</v>
          </cell>
          <cell r="P47">
            <v>10779406</v>
          </cell>
        </row>
        <row r="48">
          <cell r="A48">
            <v>40057</v>
          </cell>
          <cell r="B48">
            <v>5227603</v>
          </cell>
          <cell r="C48">
            <v>3342</v>
          </cell>
          <cell r="D48">
            <v>1139245</v>
          </cell>
          <cell r="K48">
            <v>5086529</v>
          </cell>
          <cell r="L48">
            <v>0</v>
          </cell>
          <cell r="M48">
            <v>228</v>
          </cell>
          <cell r="N48">
            <v>4681</v>
          </cell>
          <cell r="P48">
            <v>11461628</v>
          </cell>
        </row>
        <row r="49">
          <cell r="A49">
            <v>40087</v>
          </cell>
          <cell r="B49">
            <v>5516039</v>
          </cell>
          <cell r="C49">
            <v>3456</v>
          </cell>
          <cell r="D49">
            <v>1243831</v>
          </cell>
          <cell r="K49">
            <v>5405052</v>
          </cell>
          <cell r="L49">
            <v>0</v>
          </cell>
          <cell r="M49">
            <v>242</v>
          </cell>
          <cell r="N49">
            <v>4869</v>
          </cell>
          <cell r="O49">
            <v>0</v>
          </cell>
          <cell r="P49">
            <v>12173489</v>
          </cell>
        </row>
        <row r="50">
          <cell r="A50">
            <v>40118</v>
          </cell>
          <cell r="B50">
            <v>5805627</v>
          </cell>
          <cell r="C50">
            <v>3567</v>
          </cell>
          <cell r="D50">
            <v>1358808</v>
          </cell>
          <cell r="K50">
            <v>5741100</v>
          </cell>
          <cell r="L50">
            <v>0</v>
          </cell>
          <cell r="M50">
            <v>256</v>
          </cell>
          <cell r="N50">
            <v>5058</v>
          </cell>
          <cell r="O50">
            <v>0</v>
          </cell>
          <cell r="P50">
            <v>12914416</v>
          </cell>
        </row>
        <row r="51">
          <cell r="A51">
            <v>40148</v>
          </cell>
          <cell r="B51">
            <v>6115295</v>
          </cell>
          <cell r="C51">
            <v>3673</v>
          </cell>
          <cell r="D51">
            <v>1469653</v>
          </cell>
          <cell r="F51">
            <v>15380</v>
          </cell>
          <cell r="I51">
            <v>1010503</v>
          </cell>
          <cell r="J51">
            <v>3670191</v>
          </cell>
          <cell r="K51">
            <v>1401550</v>
          </cell>
          <cell r="L51">
            <v>0</v>
          </cell>
          <cell r="M51">
            <v>271</v>
          </cell>
          <cell r="N51">
            <v>5250</v>
          </cell>
          <cell r="P51">
            <v>13691766</v>
          </cell>
        </row>
        <row r="52">
          <cell r="A52">
            <v>40179</v>
          </cell>
          <cell r="B52">
            <v>6441151</v>
          </cell>
          <cell r="C52">
            <v>3792</v>
          </cell>
          <cell r="D52">
            <v>1621353</v>
          </cell>
          <cell r="F52">
            <v>16011</v>
          </cell>
          <cell r="I52">
            <v>1109304</v>
          </cell>
          <cell r="J52">
            <v>3856191</v>
          </cell>
          <cell r="K52">
            <v>1476130</v>
          </cell>
          <cell r="L52">
            <v>0</v>
          </cell>
          <cell r="M52">
            <v>286</v>
          </cell>
          <cell r="N52">
            <v>5441</v>
          </cell>
          <cell r="P52">
            <v>14529659</v>
          </cell>
        </row>
        <row r="53">
          <cell r="A53">
            <v>40210</v>
          </cell>
          <cell r="B53">
            <v>6772024</v>
          </cell>
          <cell r="C53">
            <v>3912</v>
          </cell>
          <cell r="D53">
            <v>1779788</v>
          </cell>
          <cell r="F53">
            <v>16667</v>
          </cell>
          <cell r="I53">
            <v>1211722</v>
          </cell>
          <cell r="J53">
            <v>4048575</v>
          </cell>
          <cell r="K53">
            <v>1550626</v>
          </cell>
          <cell r="L53">
            <v>0</v>
          </cell>
          <cell r="M53">
            <v>300</v>
          </cell>
          <cell r="N53">
            <v>5619</v>
          </cell>
          <cell r="O53">
            <v>0</v>
          </cell>
          <cell r="P53">
            <v>15389233</v>
          </cell>
        </row>
        <row r="54">
          <cell r="A54">
            <v>40238</v>
          </cell>
          <cell r="B54">
            <v>7111923</v>
          </cell>
          <cell r="C54">
            <v>4016</v>
          </cell>
          <cell r="D54">
            <v>1939924</v>
          </cell>
          <cell r="E54">
            <v>86</v>
          </cell>
          <cell r="F54">
            <v>17307</v>
          </cell>
          <cell r="I54">
            <v>1313304</v>
          </cell>
          <cell r="J54">
            <v>4248486</v>
          </cell>
          <cell r="K54">
            <v>1627249</v>
          </cell>
          <cell r="L54">
            <v>0</v>
          </cell>
          <cell r="M54">
            <v>315</v>
          </cell>
          <cell r="N54">
            <v>5637</v>
          </cell>
          <cell r="O54">
            <v>0</v>
          </cell>
          <cell r="P54">
            <v>16268247</v>
          </cell>
        </row>
        <row r="55">
          <cell r="A55">
            <v>40269</v>
          </cell>
          <cell r="B55">
            <v>7430303</v>
          </cell>
          <cell r="C55">
            <v>4131</v>
          </cell>
          <cell r="D55">
            <v>2095568</v>
          </cell>
          <cell r="E55">
            <v>497</v>
          </cell>
          <cell r="F55">
            <v>17961</v>
          </cell>
          <cell r="I55">
            <v>1419063</v>
          </cell>
          <cell r="J55">
            <v>4450429</v>
          </cell>
          <cell r="K55">
            <v>1704746</v>
          </cell>
          <cell r="L55">
            <v>0</v>
          </cell>
          <cell r="M55">
            <v>330</v>
          </cell>
          <cell r="N55">
            <v>5739</v>
          </cell>
          <cell r="O55">
            <v>0</v>
          </cell>
          <cell r="P55">
            <v>17128767</v>
          </cell>
        </row>
        <row r="56">
          <cell r="A56">
            <v>40299</v>
          </cell>
          <cell r="B56">
            <v>7760369</v>
          </cell>
          <cell r="C56">
            <v>4253</v>
          </cell>
          <cell r="D56">
            <v>2270860</v>
          </cell>
          <cell r="E56">
            <v>1153</v>
          </cell>
          <cell r="F56">
            <v>18608</v>
          </cell>
          <cell r="I56">
            <v>1530531</v>
          </cell>
          <cell r="J56">
            <v>4671953</v>
          </cell>
          <cell r="K56">
            <v>1782573</v>
          </cell>
          <cell r="M56">
            <v>343</v>
          </cell>
          <cell r="N56">
            <v>5680</v>
          </cell>
          <cell r="O56">
            <v>0</v>
          </cell>
          <cell r="P56">
            <v>18046323</v>
          </cell>
        </row>
        <row r="57">
          <cell r="A57">
            <v>40330</v>
          </cell>
          <cell r="B57">
            <v>8123366</v>
          </cell>
          <cell r="C57">
            <v>4368</v>
          </cell>
          <cell r="D57">
            <v>2446818</v>
          </cell>
          <cell r="E57">
            <v>2727</v>
          </cell>
          <cell r="F57">
            <v>19275</v>
          </cell>
          <cell r="I57">
            <v>1643422</v>
          </cell>
          <cell r="J57">
            <v>4882637</v>
          </cell>
          <cell r="K57">
            <v>1859835</v>
          </cell>
          <cell r="M57">
            <v>358</v>
          </cell>
          <cell r="N57">
            <v>5945</v>
          </cell>
          <cell r="O57">
            <v>0</v>
          </cell>
          <cell r="P57">
            <v>18988751</v>
          </cell>
        </row>
        <row r="58">
          <cell r="A58">
            <v>40360</v>
          </cell>
          <cell r="B58">
            <v>8489525</v>
          </cell>
          <cell r="C58">
            <v>4487</v>
          </cell>
          <cell r="D58">
            <v>2630054</v>
          </cell>
          <cell r="E58">
            <v>6032</v>
          </cell>
          <cell r="F58">
            <v>19936</v>
          </cell>
          <cell r="I58">
            <v>1762619</v>
          </cell>
          <cell r="J58">
            <v>5108920</v>
          </cell>
          <cell r="K58">
            <v>1938965</v>
          </cell>
          <cell r="M58">
            <v>372</v>
          </cell>
          <cell r="N58">
            <v>5887</v>
          </cell>
          <cell r="O58">
            <v>0</v>
          </cell>
          <cell r="P58">
            <v>19966797</v>
          </cell>
        </row>
        <row r="59">
          <cell r="A59">
            <v>40391</v>
          </cell>
          <cell r="B59">
            <v>8856325</v>
          </cell>
          <cell r="C59">
            <v>4603</v>
          </cell>
          <cell r="D59">
            <v>2825906</v>
          </cell>
          <cell r="E59">
            <v>12196</v>
          </cell>
          <cell r="F59">
            <v>20381</v>
          </cell>
          <cell r="I59">
            <v>1892248</v>
          </cell>
          <cell r="J59">
            <v>5343495</v>
          </cell>
          <cell r="K59">
            <v>2021390</v>
          </cell>
          <cell r="M59">
            <v>386</v>
          </cell>
          <cell r="N59">
            <v>5984</v>
          </cell>
          <cell r="O59">
            <v>0</v>
          </cell>
          <cell r="P59">
            <v>20982914</v>
          </cell>
        </row>
        <row r="60">
          <cell r="A60">
            <v>40422</v>
          </cell>
          <cell r="B60">
            <v>9252447</v>
          </cell>
          <cell r="C60">
            <v>4716</v>
          </cell>
          <cell r="D60">
            <v>3031803</v>
          </cell>
          <cell r="E60">
            <v>21726</v>
          </cell>
          <cell r="F60">
            <v>20596</v>
          </cell>
          <cell r="I60">
            <v>2019236</v>
          </cell>
          <cell r="J60">
            <v>5594260</v>
          </cell>
          <cell r="K60">
            <v>2098549</v>
          </cell>
          <cell r="M60">
            <v>402</v>
          </cell>
          <cell r="N60">
            <v>6087</v>
          </cell>
          <cell r="P60">
            <v>22049822</v>
          </cell>
        </row>
      </sheetData>
      <sheetData sheetId="27" refreshError="1">
        <row r="1">
          <cell r="A1" t="str">
            <v>PUA Reserve</v>
          </cell>
        </row>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row>
        <row r="4">
          <cell r="A4" t="str">
            <v>Date</v>
          </cell>
          <cell r="B4" t="str">
            <v>PUA Reserve</v>
          </cell>
        </row>
        <row r="5">
          <cell r="B5" t="str">
            <v>Agency</v>
          </cell>
          <cell r="C5" t="str">
            <v>Worksite</v>
          </cell>
          <cell r="D5" t="str">
            <v>Ban-BAY</v>
          </cell>
          <cell r="E5" t="str">
            <v>Ban-CIMB</v>
          </cell>
          <cell r="F5" t="str">
            <v>Ban-Others</v>
          </cell>
          <cell r="G5" t="str">
            <v>DM-AEON</v>
          </cell>
          <cell r="H5" t="str">
            <v>DM-CIMB</v>
          </cell>
          <cell r="I5" t="str">
            <v>DM-CITI</v>
          </cell>
          <cell r="J5" t="str">
            <v>DM-GE</v>
          </cell>
          <cell r="K5" t="str">
            <v>DM-Others</v>
          </cell>
          <cell r="L5" t="str">
            <v>BROKER</v>
          </cell>
          <cell r="M5" t="str">
            <v>Other</v>
          </cell>
          <cell r="N5" t="str">
            <v>General Agency</v>
          </cell>
          <cell r="O5" t="str">
            <v>Group Direct</v>
          </cell>
          <cell r="P5" t="str">
            <v>Total</v>
          </cell>
        </row>
        <row r="6">
          <cell r="A6">
            <v>38777</v>
          </cell>
          <cell r="P6">
            <v>0</v>
          </cell>
        </row>
        <row r="7">
          <cell r="A7">
            <v>38808</v>
          </cell>
          <cell r="P7">
            <v>0</v>
          </cell>
        </row>
        <row r="8">
          <cell r="A8">
            <v>38838</v>
          </cell>
          <cell r="P8">
            <v>0</v>
          </cell>
        </row>
        <row r="9">
          <cell r="A9">
            <v>38869</v>
          </cell>
          <cell r="P9">
            <v>0</v>
          </cell>
        </row>
        <row r="10">
          <cell r="A10">
            <v>38899</v>
          </cell>
          <cell r="P10">
            <v>0</v>
          </cell>
        </row>
        <row r="11">
          <cell r="A11">
            <v>38930</v>
          </cell>
          <cell r="P11">
            <v>0</v>
          </cell>
        </row>
        <row r="12">
          <cell r="A12">
            <v>38961</v>
          </cell>
          <cell r="P12">
            <v>0</v>
          </cell>
        </row>
        <row r="13">
          <cell r="A13">
            <v>38991</v>
          </cell>
          <cell r="P13">
            <v>0</v>
          </cell>
        </row>
        <row r="14">
          <cell r="A14">
            <v>39022</v>
          </cell>
          <cell r="P14">
            <v>0</v>
          </cell>
        </row>
        <row r="15">
          <cell r="A15">
            <v>39052</v>
          </cell>
          <cell r="P15">
            <v>0</v>
          </cell>
        </row>
        <row r="16">
          <cell r="A16">
            <v>39083</v>
          </cell>
          <cell r="B16">
            <v>19771393</v>
          </cell>
          <cell r="C16">
            <v>0</v>
          </cell>
          <cell r="D16">
            <v>0</v>
          </cell>
          <cell r="K16">
            <v>0</v>
          </cell>
          <cell r="L16">
            <v>0</v>
          </cell>
          <cell r="M16">
            <v>0</v>
          </cell>
          <cell r="N16">
            <v>0</v>
          </cell>
          <cell r="O16">
            <v>0</v>
          </cell>
          <cell r="P16">
            <v>19771393</v>
          </cell>
        </row>
        <row r="17">
          <cell r="A17">
            <v>39114</v>
          </cell>
          <cell r="B17">
            <v>18984460</v>
          </cell>
          <cell r="C17">
            <v>0</v>
          </cell>
          <cell r="D17">
            <v>0</v>
          </cell>
          <cell r="K17">
            <v>0</v>
          </cell>
          <cell r="L17">
            <v>0</v>
          </cell>
          <cell r="M17">
            <v>0</v>
          </cell>
          <cell r="N17">
            <v>0</v>
          </cell>
          <cell r="O17">
            <v>0</v>
          </cell>
          <cell r="P17">
            <v>18984460</v>
          </cell>
        </row>
        <row r="18">
          <cell r="A18">
            <v>39142</v>
          </cell>
          <cell r="B18">
            <v>21378190</v>
          </cell>
          <cell r="C18">
            <v>0</v>
          </cell>
          <cell r="D18">
            <v>0</v>
          </cell>
          <cell r="K18">
            <v>0</v>
          </cell>
          <cell r="L18">
            <v>0</v>
          </cell>
          <cell r="M18">
            <v>0</v>
          </cell>
          <cell r="N18">
            <v>0</v>
          </cell>
          <cell r="O18">
            <v>0</v>
          </cell>
          <cell r="P18">
            <v>21378190</v>
          </cell>
        </row>
        <row r="19">
          <cell r="A19">
            <v>39173</v>
          </cell>
          <cell r="B19">
            <v>22635471</v>
          </cell>
          <cell r="C19">
            <v>0</v>
          </cell>
          <cell r="D19">
            <v>0</v>
          </cell>
          <cell r="K19">
            <v>0</v>
          </cell>
          <cell r="L19">
            <v>0</v>
          </cell>
          <cell r="M19">
            <v>0</v>
          </cell>
          <cell r="N19">
            <v>0</v>
          </cell>
          <cell r="O19">
            <v>0</v>
          </cell>
          <cell r="P19">
            <v>22635471</v>
          </cell>
        </row>
        <row r="20">
          <cell r="A20">
            <v>39203</v>
          </cell>
          <cell r="B20">
            <v>25117065</v>
          </cell>
          <cell r="C20">
            <v>0</v>
          </cell>
          <cell r="D20">
            <v>0</v>
          </cell>
          <cell r="K20">
            <v>0</v>
          </cell>
          <cell r="L20">
            <v>0</v>
          </cell>
          <cell r="M20">
            <v>0</v>
          </cell>
          <cell r="N20">
            <v>0</v>
          </cell>
          <cell r="O20">
            <v>0</v>
          </cell>
          <cell r="P20">
            <v>25117065</v>
          </cell>
        </row>
        <row r="21">
          <cell r="A21">
            <v>39234</v>
          </cell>
          <cell r="B21">
            <v>26794462</v>
          </cell>
          <cell r="C21">
            <v>0</v>
          </cell>
          <cell r="D21">
            <v>0</v>
          </cell>
          <cell r="K21">
            <v>0</v>
          </cell>
          <cell r="L21">
            <v>0</v>
          </cell>
          <cell r="M21">
            <v>0</v>
          </cell>
          <cell r="N21">
            <v>0</v>
          </cell>
          <cell r="O21">
            <v>0</v>
          </cell>
          <cell r="P21">
            <v>26794462</v>
          </cell>
        </row>
        <row r="22">
          <cell r="A22">
            <v>39264</v>
          </cell>
          <cell r="B22">
            <v>31413344</v>
          </cell>
          <cell r="C22">
            <v>0</v>
          </cell>
          <cell r="D22">
            <v>0</v>
          </cell>
          <cell r="K22">
            <v>0</v>
          </cell>
          <cell r="L22">
            <v>0</v>
          </cell>
          <cell r="M22">
            <v>0</v>
          </cell>
          <cell r="N22">
            <v>0</v>
          </cell>
          <cell r="O22">
            <v>0</v>
          </cell>
          <cell r="P22">
            <v>31413344</v>
          </cell>
        </row>
        <row r="23">
          <cell r="A23">
            <v>39295</v>
          </cell>
          <cell r="B23">
            <v>35726826</v>
          </cell>
          <cell r="C23">
            <v>0</v>
          </cell>
          <cell r="D23">
            <v>56565</v>
          </cell>
          <cell r="K23">
            <v>0</v>
          </cell>
          <cell r="L23">
            <v>0</v>
          </cell>
          <cell r="M23">
            <v>0</v>
          </cell>
          <cell r="N23">
            <v>0</v>
          </cell>
          <cell r="O23">
            <v>0</v>
          </cell>
          <cell r="P23">
            <v>35783391</v>
          </cell>
        </row>
        <row r="24">
          <cell r="A24">
            <v>39326</v>
          </cell>
          <cell r="B24">
            <v>37265047</v>
          </cell>
          <cell r="C24">
            <v>0</v>
          </cell>
          <cell r="D24">
            <v>201366</v>
          </cell>
          <cell r="K24">
            <v>0</v>
          </cell>
          <cell r="L24">
            <v>0</v>
          </cell>
          <cell r="M24">
            <v>0</v>
          </cell>
          <cell r="N24">
            <v>0</v>
          </cell>
          <cell r="O24">
            <v>0</v>
          </cell>
          <cell r="P24">
            <v>37466413</v>
          </cell>
        </row>
        <row r="25">
          <cell r="A25">
            <v>39356</v>
          </cell>
          <cell r="B25">
            <v>41368263</v>
          </cell>
          <cell r="C25">
            <v>0</v>
          </cell>
          <cell r="D25">
            <v>397675</v>
          </cell>
          <cell r="K25">
            <v>0</v>
          </cell>
          <cell r="L25">
            <v>0</v>
          </cell>
          <cell r="M25">
            <v>0</v>
          </cell>
          <cell r="N25">
            <v>0</v>
          </cell>
          <cell r="O25">
            <v>0</v>
          </cell>
          <cell r="P25">
            <v>41765938</v>
          </cell>
        </row>
        <row r="26">
          <cell r="A26">
            <v>39387</v>
          </cell>
          <cell r="B26">
            <v>46715033</v>
          </cell>
          <cell r="C26">
            <v>0</v>
          </cell>
          <cell r="D26">
            <v>617902</v>
          </cell>
          <cell r="K26">
            <v>0</v>
          </cell>
          <cell r="L26">
            <v>0</v>
          </cell>
          <cell r="M26">
            <v>0</v>
          </cell>
          <cell r="N26">
            <v>0</v>
          </cell>
          <cell r="O26">
            <v>0</v>
          </cell>
          <cell r="P26">
            <v>47332935</v>
          </cell>
        </row>
        <row r="27">
          <cell r="A27">
            <v>39417</v>
          </cell>
          <cell r="B27">
            <v>53090467</v>
          </cell>
          <cell r="C27">
            <v>6942</v>
          </cell>
          <cell r="D27">
            <v>930543</v>
          </cell>
          <cell r="K27">
            <v>0</v>
          </cell>
          <cell r="L27">
            <v>0</v>
          </cell>
          <cell r="M27">
            <v>0</v>
          </cell>
          <cell r="N27">
            <v>127519</v>
          </cell>
          <cell r="O27">
            <v>0</v>
          </cell>
          <cell r="P27">
            <v>54155471</v>
          </cell>
        </row>
        <row r="28">
          <cell r="A28">
            <v>39448</v>
          </cell>
          <cell r="B28">
            <v>50894484</v>
          </cell>
          <cell r="C28">
            <v>3492</v>
          </cell>
          <cell r="D28">
            <v>887010</v>
          </cell>
          <cell r="K28">
            <v>26342</v>
          </cell>
          <cell r="L28">
            <v>0</v>
          </cell>
          <cell r="M28">
            <v>0</v>
          </cell>
          <cell r="N28">
            <v>140303</v>
          </cell>
          <cell r="O28">
            <v>0</v>
          </cell>
          <cell r="P28">
            <v>51951631</v>
          </cell>
        </row>
        <row r="29">
          <cell r="A29">
            <v>39479</v>
          </cell>
          <cell r="B29">
            <v>52311387</v>
          </cell>
          <cell r="C29">
            <v>3497</v>
          </cell>
          <cell r="D29">
            <v>964984</v>
          </cell>
          <cell r="K29">
            <v>34190</v>
          </cell>
          <cell r="L29">
            <v>0</v>
          </cell>
          <cell r="M29">
            <v>0</v>
          </cell>
          <cell r="N29">
            <v>196090</v>
          </cell>
          <cell r="O29">
            <v>0</v>
          </cell>
          <cell r="P29">
            <v>53510148</v>
          </cell>
        </row>
        <row r="30">
          <cell r="A30">
            <v>39508</v>
          </cell>
          <cell r="B30">
            <v>56016709</v>
          </cell>
          <cell r="C30">
            <v>6982</v>
          </cell>
          <cell r="D30">
            <v>1239777</v>
          </cell>
          <cell r="K30">
            <v>32944</v>
          </cell>
          <cell r="L30">
            <v>0</v>
          </cell>
          <cell r="M30">
            <v>0</v>
          </cell>
          <cell r="N30">
            <v>203739</v>
          </cell>
          <cell r="O30">
            <v>0</v>
          </cell>
          <cell r="P30">
            <v>57500151</v>
          </cell>
        </row>
        <row r="31">
          <cell r="A31">
            <v>39539</v>
          </cell>
          <cell r="B31">
            <v>57867233</v>
          </cell>
          <cell r="C31">
            <v>6995</v>
          </cell>
          <cell r="D31">
            <v>1285913</v>
          </cell>
          <cell r="K31">
            <v>33016</v>
          </cell>
          <cell r="L31">
            <v>0</v>
          </cell>
          <cell r="M31">
            <v>0</v>
          </cell>
          <cell r="N31">
            <v>184229</v>
          </cell>
          <cell r="O31">
            <v>0</v>
          </cell>
          <cell r="P31">
            <v>59377386</v>
          </cell>
        </row>
        <row r="32">
          <cell r="A32">
            <v>39569</v>
          </cell>
          <cell r="B32">
            <v>61140696</v>
          </cell>
          <cell r="C32">
            <v>14017</v>
          </cell>
          <cell r="D32">
            <v>1357919</v>
          </cell>
          <cell r="K32">
            <v>31778</v>
          </cell>
          <cell r="L32">
            <v>0</v>
          </cell>
          <cell r="M32">
            <v>0</v>
          </cell>
          <cell r="N32">
            <v>203362</v>
          </cell>
          <cell r="O32">
            <v>0</v>
          </cell>
          <cell r="P32">
            <v>62747772</v>
          </cell>
        </row>
        <row r="33">
          <cell r="A33">
            <v>39600</v>
          </cell>
          <cell r="B33">
            <v>64927266</v>
          </cell>
          <cell r="C33">
            <v>14044</v>
          </cell>
          <cell r="D33">
            <v>1716071</v>
          </cell>
          <cell r="K33">
            <v>31849</v>
          </cell>
          <cell r="L33">
            <v>0</v>
          </cell>
          <cell r="M33">
            <v>0</v>
          </cell>
          <cell r="N33">
            <v>228227</v>
          </cell>
          <cell r="O33">
            <v>0</v>
          </cell>
          <cell r="P33">
            <v>66917457</v>
          </cell>
        </row>
        <row r="34">
          <cell r="A34">
            <v>39630</v>
          </cell>
          <cell r="B34">
            <v>67120000</v>
          </cell>
          <cell r="C34">
            <v>14071</v>
          </cell>
          <cell r="D34">
            <v>1982626</v>
          </cell>
          <cell r="K34">
            <v>29378</v>
          </cell>
          <cell r="L34">
            <v>0</v>
          </cell>
          <cell r="M34">
            <v>0</v>
          </cell>
          <cell r="N34">
            <v>292665</v>
          </cell>
          <cell r="O34">
            <v>0</v>
          </cell>
          <cell r="P34">
            <v>69438740</v>
          </cell>
        </row>
        <row r="35">
          <cell r="A35">
            <v>39661</v>
          </cell>
          <cell r="B35">
            <v>69388498</v>
          </cell>
          <cell r="C35">
            <v>14099</v>
          </cell>
          <cell r="D35">
            <v>2371110</v>
          </cell>
          <cell r="K35">
            <v>27417</v>
          </cell>
          <cell r="L35">
            <v>0</v>
          </cell>
          <cell r="M35">
            <v>0</v>
          </cell>
          <cell r="N35">
            <v>325087</v>
          </cell>
          <cell r="O35">
            <v>0</v>
          </cell>
          <cell r="P35">
            <v>72126211</v>
          </cell>
        </row>
        <row r="36">
          <cell r="A36">
            <v>39692</v>
          </cell>
          <cell r="B36">
            <v>73375128</v>
          </cell>
          <cell r="C36">
            <v>14126</v>
          </cell>
          <cell r="D36">
            <v>2861032</v>
          </cell>
          <cell r="K36">
            <v>24475</v>
          </cell>
          <cell r="L36">
            <v>0</v>
          </cell>
          <cell r="M36">
            <v>0</v>
          </cell>
          <cell r="N36">
            <v>398212</v>
          </cell>
          <cell r="O36">
            <v>0</v>
          </cell>
          <cell r="P36">
            <v>76672973</v>
          </cell>
        </row>
        <row r="37">
          <cell r="A37">
            <v>39722</v>
          </cell>
          <cell r="B37">
            <v>79196406</v>
          </cell>
          <cell r="C37">
            <v>14153</v>
          </cell>
          <cell r="D37">
            <v>3025888</v>
          </cell>
          <cell r="K37">
            <v>26219</v>
          </cell>
          <cell r="L37">
            <v>0</v>
          </cell>
          <cell r="M37">
            <v>0</v>
          </cell>
          <cell r="N37">
            <v>410929</v>
          </cell>
          <cell r="O37">
            <v>0</v>
          </cell>
          <cell r="P37">
            <v>82673595</v>
          </cell>
        </row>
        <row r="38">
          <cell r="A38">
            <v>39753</v>
          </cell>
          <cell r="B38">
            <v>83848823</v>
          </cell>
          <cell r="C38">
            <v>12870</v>
          </cell>
          <cell r="D38">
            <v>3403744</v>
          </cell>
          <cell r="K38">
            <v>24338</v>
          </cell>
          <cell r="L38">
            <v>0</v>
          </cell>
          <cell r="M38">
            <v>0</v>
          </cell>
          <cell r="N38">
            <v>398630</v>
          </cell>
          <cell r="O38">
            <v>0</v>
          </cell>
          <cell r="P38">
            <v>87688405</v>
          </cell>
        </row>
        <row r="39">
          <cell r="A39">
            <v>39783</v>
          </cell>
          <cell r="B39">
            <v>90982549</v>
          </cell>
          <cell r="C39">
            <v>12894</v>
          </cell>
          <cell r="D39">
            <v>3685295</v>
          </cell>
          <cell r="K39">
            <v>24394</v>
          </cell>
          <cell r="L39">
            <v>0</v>
          </cell>
          <cell r="M39">
            <v>0</v>
          </cell>
          <cell r="N39">
            <v>483108</v>
          </cell>
          <cell r="O39">
            <v>0</v>
          </cell>
          <cell r="P39">
            <v>95188240</v>
          </cell>
        </row>
        <row r="40">
          <cell r="A40">
            <v>39814</v>
          </cell>
          <cell r="B40">
            <v>94369318</v>
          </cell>
          <cell r="C40">
            <v>12920</v>
          </cell>
          <cell r="D40">
            <v>4038153</v>
          </cell>
          <cell r="K40">
            <v>42906</v>
          </cell>
          <cell r="L40">
            <v>0</v>
          </cell>
          <cell r="M40">
            <v>0</v>
          </cell>
          <cell r="N40">
            <v>524344</v>
          </cell>
          <cell r="O40">
            <v>0</v>
          </cell>
          <cell r="P40">
            <v>98987641</v>
          </cell>
        </row>
        <row r="41">
          <cell r="A41">
            <v>39845</v>
          </cell>
          <cell r="B41">
            <v>102394061.41338933</v>
          </cell>
          <cell r="C41">
            <v>12945</v>
          </cell>
          <cell r="D41">
            <v>4484581</v>
          </cell>
          <cell r="K41">
            <v>49002</v>
          </cell>
          <cell r="L41">
            <v>0</v>
          </cell>
          <cell r="M41">
            <v>0</v>
          </cell>
          <cell r="N41">
            <v>555251</v>
          </cell>
          <cell r="O41">
            <v>0</v>
          </cell>
          <cell r="P41">
            <v>107495840.41338933</v>
          </cell>
        </row>
        <row r="42">
          <cell r="A42">
            <v>39873</v>
          </cell>
          <cell r="B42">
            <v>104943285</v>
          </cell>
          <cell r="C42">
            <v>12969</v>
          </cell>
          <cell r="D42">
            <v>4668519</v>
          </cell>
          <cell r="K42">
            <v>49113</v>
          </cell>
          <cell r="L42">
            <v>0</v>
          </cell>
          <cell r="M42">
            <v>0</v>
          </cell>
          <cell r="N42">
            <v>500674</v>
          </cell>
          <cell r="O42">
            <v>0</v>
          </cell>
          <cell r="P42">
            <v>110174560</v>
          </cell>
        </row>
        <row r="43">
          <cell r="A43">
            <v>39904</v>
          </cell>
          <cell r="B43">
            <v>109412581</v>
          </cell>
          <cell r="C43">
            <v>12994</v>
          </cell>
          <cell r="D43">
            <v>4786425</v>
          </cell>
          <cell r="K43">
            <v>49214</v>
          </cell>
          <cell r="L43">
            <v>0</v>
          </cell>
          <cell r="M43">
            <v>0</v>
          </cell>
          <cell r="N43">
            <v>554678</v>
          </cell>
          <cell r="O43">
            <v>0</v>
          </cell>
          <cell r="P43">
            <v>114815892</v>
          </cell>
        </row>
        <row r="44">
          <cell r="A44">
            <v>39934</v>
          </cell>
          <cell r="B44">
            <v>114375965</v>
          </cell>
          <cell r="C44">
            <v>19529</v>
          </cell>
          <cell r="D44">
            <v>5007518</v>
          </cell>
          <cell r="K44">
            <v>49320</v>
          </cell>
          <cell r="L44">
            <v>0</v>
          </cell>
          <cell r="M44">
            <v>0</v>
          </cell>
          <cell r="N44">
            <v>618798</v>
          </cell>
          <cell r="O44">
            <v>0</v>
          </cell>
          <cell r="P44">
            <v>120071130</v>
          </cell>
        </row>
        <row r="45">
          <cell r="A45">
            <v>39965</v>
          </cell>
          <cell r="B45">
            <v>119536088</v>
          </cell>
          <cell r="C45">
            <v>19566</v>
          </cell>
          <cell r="D45">
            <v>5402615</v>
          </cell>
          <cell r="K45">
            <v>49431</v>
          </cell>
          <cell r="L45">
            <v>0</v>
          </cell>
          <cell r="M45">
            <v>0</v>
          </cell>
          <cell r="N45">
            <v>471800</v>
          </cell>
          <cell r="O45">
            <v>0</v>
          </cell>
          <cell r="P45">
            <v>125479500</v>
          </cell>
        </row>
        <row r="46">
          <cell r="A46">
            <v>39995</v>
          </cell>
          <cell r="B46">
            <v>124400552</v>
          </cell>
          <cell r="C46">
            <v>19605</v>
          </cell>
          <cell r="D46">
            <v>5622998</v>
          </cell>
          <cell r="K46">
            <v>49542</v>
          </cell>
          <cell r="L46">
            <v>0</v>
          </cell>
          <cell r="M46">
            <v>0</v>
          </cell>
          <cell r="N46">
            <v>524179</v>
          </cell>
          <cell r="O46">
            <v>0</v>
          </cell>
          <cell r="P46">
            <v>130616876</v>
          </cell>
        </row>
        <row r="47">
          <cell r="A47">
            <v>40026</v>
          </cell>
          <cell r="B47">
            <v>123573570</v>
          </cell>
          <cell r="C47">
            <v>19642</v>
          </cell>
          <cell r="D47">
            <v>5579723</v>
          </cell>
          <cell r="K47">
            <v>49651</v>
          </cell>
          <cell r="L47">
            <v>0</v>
          </cell>
          <cell r="M47">
            <v>0</v>
          </cell>
          <cell r="N47">
            <v>519498</v>
          </cell>
          <cell r="O47">
            <v>0</v>
          </cell>
          <cell r="P47">
            <v>129742084</v>
          </cell>
        </row>
        <row r="48">
          <cell r="A48">
            <v>40057</v>
          </cell>
          <cell r="B48">
            <v>123206805</v>
          </cell>
          <cell r="C48">
            <v>19679</v>
          </cell>
          <cell r="D48">
            <v>5559407</v>
          </cell>
          <cell r="K48">
            <v>49755</v>
          </cell>
          <cell r="L48">
            <v>0</v>
          </cell>
          <cell r="M48">
            <v>0</v>
          </cell>
          <cell r="N48">
            <v>520547</v>
          </cell>
          <cell r="O48">
            <v>0</v>
          </cell>
          <cell r="P48">
            <v>129356193</v>
          </cell>
        </row>
        <row r="49">
          <cell r="A49">
            <v>40087</v>
          </cell>
          <cell r="B49">
            <v>123851554</v>
          </cell>
          <cell r="C49">
            <v>19718</v>
          </cell>
          <cell r="D49">
            <v>5548886</v>
          </cell>
          <cell r="K49">
            <v>49862</v>
          </cell>
          <cell r="L49">
            <v>0</v>
          </cell>
          <cell r="M49">
            <v>0</v>
          </cell>
          <cell r="N49">
            <v>519624</v>
          </cell>
          <cell r="O49">
            <v>0</v>
          </cell>
          <cell r="P49">
            <v>129989644</v>
          </cell>
        </row>
        <row r="50">
          <cell r="A50">
            <v>40118</v>
          </cell>
          <cell r="B50">
            <v>123931418</v>
          </cell>
          <cell r="C50">
            <v>19756</v>
          </cell>
          <cell r="D50">
            <v>5534121</v>
          </cell>
          <cell r="K50">
            <v>49969</v>
          </cell>
          <cell r="L50">
            <v>0</v>
          </cell>
          <cell r="M50">
            <v>0</v>
          </cell>
          <cell r="N50">
            <v>519620</v>
          </cell>
          <cell r="O50">
            <v>0</v>
          </cell>
          <cell r="P50">
            <v>130054884</v>
          </cell>
        </row>
        <row r="51">
          <cell r="A51">
            <v>40148</v>
          </cell>
          <cell r="B51">
            <v>156041125</v>
          </cell>
          <cell r="C51">
            <v>19793</v>
          </cell>
          <cell r="D51">
            <v>7186996</v>
          </cell>
          <cell r="F51">
            <v>406932</v>
          </cell>
          <cell r="J51">
            <v>50080</v>
          </cell>
          <cell r="K51">
            <v>0</v>
          </cell>
          <cell r="L51">
            <v>0</v>
          </cell>
          <cell r="M51">
            <v>408</v>
          </cell>
          <cell r="N51">
            <v>627553</v>
          </cell>
          <cell r="P51">
            <v>164332887</v>
          </cell>
        </row>
        <row r="52">
          <cell r="A52">
            <v>40179</v>
          </cell>
          <cell r="B52">
            <v>159467676</v>
          </cell>
          <cell r="C52">
            <v>19830</v>
          </cell>
          <cell r="D52">
            <v>7524893</v>
          </cell>
          <cell r="F52">
            <v>411487</v>
          </cell>
          <cell r="J52">
            <v>69143</v>
          </cell>
          <cell r="K52">
            <v>0</v>
          </cell>
          <cell r="L52">
            <v>0</v>
          </cell>
          <cell r="M52">
            <v>408</v>
          </cell>
          <cell r="N52">
            <v>646435</v>
          </cell>
          <cell r="P52">
            <v>168139872</v>
          </cell>
        </row>
        <row r="53">
          <cell r="A53">
            <v>40210</v>
          </cell>
          <cell r="B53">
            <v>164036382</v>
          </cell>
          <cell r="C53">
            <v>19869</v>
          </cell>
          <cell r="D53">
            <v>7925397</v>
          </cell>
          <cell r="F53">
            <v>411341</v>
          </cell>
          <cell r="J53">
            <v>75453</v>
          </cell>
          <cell r="K53">
            <v>0</v>
          </cell>
          <cell r="L53">
            <v>0</v>
          </cell>
          <cell r="M53">
            <v>409</v>
          </cell>
          <cell r="N53">
            <v>656540</v>
          </cell>
          <cell r="O53">
            <v>0</v>
          </cell>
          <cell r="P53">
            <v>173125391</v>
          </cell>
        </row>
        <row r="54">
          <cell r="A54">
            <v>40238</v>
          </cell>
          <cell r="B54">
            <v>170411652</v>
          </cell>
          <cell r="C54">
            <v>19906</v>
          </cell>
          <cell r="D54">
            <v>8346689</v>
          </cell>
          <cell r="F54">
            <v>421758</v>
          </cell>
          <cell r="J54">
            <v>75625</v>
          </cell>
          <cell r="K54">
            <v>0</v>
          </cell>
          <cell r="L54">
            <v>0</v>
          </cell>
          <cell r="M54">
            <v>409</v>
          </cell>
          <cell r="N54">
            <v>676944</v>
          </cell>
          <cell r="O54">
            <v>0</v>
          </cell>
          <cell r="P54">
            <v>179952983</v>
          </cell>
        </row>
        <row r="55">
          <cell r="A55">
            <v>40269</v>
          </cell>
          <cell r="B55">
            <v>174297552</v>
          </cell>
          <cell r="C55">
            <v>19944</v>
          </cell>
          <cell r="D55">
            <v>8544499</v>
          </cell>
          <cell r="F55">
            <v>422503</v>
          </cell>
          <cell r="J55">
            <v>75791</v>
          </cell>
          <cell r="K55">
            <v>0</v>
          </cell>
          <cell r="L55">
            <v>0</v>
          </cell>
          <cell r="M55">
            <v>410</v>
          </cell>
          <cell r="N55">
            <v>693406</v>
          </cell>
          <cell r="O55">
            <v>0</v>
          </cell>
          <cell r="P55">
            <v>184054105</v>
          </cell>
        </row>
        <row r="56">
          <cell r="A56">
            <v>40299</v>
          </cell>
          <cell r="B56">
            <v>180184933</v>
          </cell>
          <cell r="C56">
            <v>22072</v>
          </cell>
          <cell r="D56">
            <v>8814417</v>
          </cell>
          <cell r="F56">
            <v>423251</v>
          </cell>
          <cell r="J56">
            <v>75960</v>
          </cell>
          <cell r="K56">
            <v>0</v>
          </cell>
          <cell r="L56">
            <v>0</v>
          </cell>
          <cell r="M56">
            <v>410</v>
          </cell>
          <cell r="N56">
            <v>700092</v>
          </cell>
          <cell r="O56">
            <v>0</v>
          </cell>
          <cell r="P56">
            <v>190221135</v>
          </cell>
        </row>
        <row r="57">
          <cell r="A57">
            <v>40330</v>
          </cell>
          <cell r="B57">
            <v>188135990</v>
          </cell>
          <cell r="C57">
            <v>22116</v>
          </cell>
          <cell r="D57">
            <v>9264215</v>
          </cell>
          <cell r="F57">
            <v>424915</v>
          </cell>
          <cell r="J57">
            <v>76126</v>
          </cell>
          <cell r="K57">
            <v>0</v>
          </cell>
          <cell r="L57">
            <v>0</v>
          </cell>
          <cell r="M57">
            <v>411</v>
          </cell>
          <cell r="N57">
            <v>726404</v>
          </cell>
          <cell r="O57">
            <v>0</v>
          </cell>
          <cell r="P57">
            <v>198650177</v>
          </cell>
        </row>
        <row r="58">
          <cell r="A58">
            <v>40360</v>
          </cell>
          <cell r="B58">
            <v>193786529</v>
          </cell>
          <cell r="C58">
            <v>22160</v>
          </cell>
          <cell r="D58">
            <v>9577901</v>
          </cell>
          <cell r="F58">
            <v>432904</v>
          </cell>
          <cell r="J58">
            <v>76297</v>
          </cell>
          <cell r="K58">
            <v>0</v>
          </cell>
          <cell r="L58">
            <v>0</v>
          </cell>
          <cell r="M58">
            <v>412</v>
          </cell>
          <cell r="N58">
            <v>773640</v>
          </cell>
          <cell r="O58">
            <v>0</v>
          </cell>
          <cell r="P58">
            <v>204669843</v>
          </cell>
        </row>
        <row r="59">
          <cell r="A59">
            <v>40391</v>
          </cell>
          <cell r="B59">
            <v>199690198</v>
          </cell>
          <cell r="C59">
            <v>22203</v>
          </cell>
          <cell r="D59">
            <v>10080922</v>
          </cell>
          <cell r="F59">
            <v>442334</v>
          </cell>
          <cell r="J59">
            <v>76464</v>
          </cell>
          <cell r="K59">
            <v>0</v>
          </cell>
          <cell r="L59">
            <v>0</v>
          </cell>
          <cell r="M59">
            <v>412</v>
          </cell>
          <cell r="N59">
            <v>782434</v>
          </cell>
          <cell r="O59">
            <v>0</v>
          </cell>
          <cell r="P59">
            <v>211094967</v>
          </cell>
        </row>
        <row r="60">
          <cell r="A60">
            <v>40422</v>
          </cell>
          <cell r="B60">
            <v>200221278</v>
          </cell>
          <cell r="C60">
            <v>21561</v>
          </cell>
          <cell r="D60">
            <v>10762472</v>
          </cell>
          <cell r="F60">
            <v>441677</v>
          </cell>
          <cell r="J60">
            <v>78046</v>
          </cell>
          <cell r="M60">
            <v>323</v>
          </cell>
          <cell r="N60">
            <v>789920</v>
          </cell>
          <cell r="P60">
            <v>212315277</v>
          </cell>
        </row>
      </sheetData>
      <sheetData sheetId="28" refreshError="1">
        <row r="1">
          <cell r="A1" t="str">
            <v>Non-Guarantee Dividend</v>
          </cell>
        </row>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row>
        <row r="4">
          <cell r="A4" t="str">
            <v>Date</v>
          </cell>
          <cell r="B4" t="str">
            <v>Non-Guarantee Dividend</v>
          </cell>
        </row>
        <row r="5">
          <cell r="B5" t="str">
            <v>Agency</v>
          </cell>
          <cell r="C5" t="str">
            <v>Worksite</v>
          </cell>
          <cell r="D5" t="str">
            <v>Ban-BAY</v>
          </cell>
          <cell r="E5" t="str">
            <v>Ban-CIMB</v>
          </cell>
          <cell r="F5" t="str">
            <v>Ban-Others</v>
          </cell>
          <cell r="G5" t="str">
            <v>DM-AEON</v>
          </cell>
          <cell r="H5" t="str">
            <v>DM-CIMB</v>
          </cell>
          <cell r="I5" t="str">
            <v>DM-CITI</v>
          </cell>
          <cell r="J5" t="str">
            <v>DM-GE</v>
          </cell>
          <cell r="K5" t="str">
            <v>DM-Others</v>
          </cell>
          <cell r="L5" t="str">
            <v>BROKER</v>
          </cell>
          <cell r="M5" t="str">
            <v>Other</v>
          </cell>
          <cell r="N5" t="str">
            <v>General Agency</v>
          </cell>
          <cell r="O5" t="str">
            <v>Group Direct</v>
          </cell>
          <cell r="P5" t="str">
            <v>Total</v>
          </cell>
        </row>
        <row r="6">
          <cell r="A6">
            <v>38777</v>
          </cell>
          <cell r="P6">
            <v>0</v>
          </cell>
        </row>
        <row r="7">
          <cell r="A7">
            <v>38808</v>
          </cell>
          <cell r="P7">
            <v>0</v>
          </cell>
        </row>
        <row r="8">
          <cell r="A8">
            <v>38838</v>
          </cell>
          <cell r="P8">
            <v>0</v>
          </cell>
        </row>
        <row r="9">
          <cell r="A9">
            <v>38869</v>
          </cell>
          <cell r="P9">
            <v>0</v>
          </cell>
        </row>
        <row r="10">
          <cell r="A10">
            <v>38899</v>
          </cell>
          <cell r="P10">
            <v>0</v>
          </cell>
        </row>
        <row r="11">
          <cell r="A11">
            <v>38930</v>
          </cell>
          <cell r="P11">
            <v>0</v>
          </cell>
        </row>
        <row r="12">
          <cell r="A12">
            <v>38961</v>
          </cell>
          <cell r="P12">
            <v>0</v>
          </cell>
        </row>
        <row r="13">
          <cell r="A13">
            <v>38991</v>
          </cell>
          <cell r="P13">
            <v>0</v>
          </cell>
        </row>
        <row r="14">
          <cell r="A14">
            <v>39022</v>
          </cell>
          <cell r="P14">
            <v>0</v>
          </cell>
        </row>
        <row r="15">
          <cell r="A15">
            <v>39052</v>
          </cell>
          <cell r="P15">
            <v>0</v>
          </cell>
        </row>
        <row r="16">
          <cell r="A16">
            <v>39083</v>
          </cell>
          <cell r="B16">
            <v>300000000</v>
          </cell>
          <cell r="C16">
            <v>0</v>
          </cell>
          <cell r="G16">
            <v>0</v>
          </cell>
          <cell r="L16">
            <v>0</v>
          </cell>
          <cell r="M16">
            <v>0</v>
          </cell>
          <cell r="N16">
            <v>0</v>
          </cell>
          <cell r="O16">
            <v>0</v>
          </cell>
          <cell r="P16">
            <v>300000000</v>
          </cell>
        </row>
        <row r="17">
          <cell r="A17">
            <v>39114</v>
          </cell>
          <cell r="B17">
            <v>300000000</v>
          </cell>
          <cell r="C17">
            <v>0</v>
          </cell>
          <cell r="G17">
            <v>0</v>
          </cell>
          <cell r="L17">
            <v>0</v>
          </cell>
          <cell r="M17">
            <v>0</v>
          </cell>
          <cell r="N17">
            <v>0</v>
          </cell>
          <cell r="O17">
            <v>0</v>
          </cell>
          <cell r="P17">
            <v>300000000</v>
          </cell>
        </row>
        <row r="18">
          <cell r="A18">
            <v>39142</v>
          </cell>
          <cell r="B18">
            <v>300000000</v>
          </cell>
          <cell r="C18">
            <v>0</v>
          </cell>
          <cell r="G18">
            <v>0</v>
          </cell>
          <cell r="L18">
            <v>0</v>
          </cell>
          <cell r="M18">
            <v>0</v>
          </cell>
          <cell r="N18">
            <v>0</v>
          </cell>
          <cell r="O18">
            <v>0</v>
          </cell>
          <cell r="P18">
            <v>300000000</v>
          </cell>
        </row>
        <row r="19">
          <cell r="A19">
            <v>39173</v>
          </cell>
          <cell r="B19">
            <v>340000000</v>
          </cell>
          <cell r="C19">
            <v>0</v>
          </cell>
          <cell r="G19">
            <v>0</v>
          </cell>
          <cell r="L19">
            <v>0</v>
          </cell>
          <cell r="M19">
            <v>0</v>
          </cell>
          <cell r="N19">
            <v>0</v>
          </cell>
          <cell r="O19">
            <v>0</v>
          </cell>
          <cell r="P19">
            <v>340000000</v>
          </cell>
        </row>
        <row r="20">
          <cell r="A20">
            <v>39203</v>
          </cell>
          <cell r="B20">
            <v>440000000</v>
          </cell>
          <cell r="C20">
            <v>0</v>
          </cell>
          <cell r="G20">
            <v>0</v>
          </cell>
          <cell r="L20">
            <v>0</v>
          </cell>
          <cell r="M20">
            <v>0</v>
          </cell>
          <cell r="N20">
            <v>0</v>
          </cell>
          <cell r="O20">
            <v>0</v>
          </cell>
          <cell r="P20">
            <v>440000000</v>
          </cell>
        </row>
        <row r="21">
          <cell r="A21">
            <v>39234</v>
          </cell>
          <cell r="B21">
            <v>440000000</v>
          </cell>
          <cell r="C21">
            <v>0</v>
          </cell>
          <cell r="G21">
            <v>0</v>
          </cell>
          <cell r="L21">
            <v>0</v>
          </cell>
          <cell r="M21">
            <v>0</v>
          </cell>
          <cell r="N21">
            <v>0</v>
          </cell>
          <cell r="O21">
            <v>0</v>
          </cell>
          <cell r="P21">
            <v>440000000</v>
          </cell>
        </row>
        <row r="22">
          <cell r="A22">
            <v>39264</v>
          </cell>
          <cell r="B22">
            <v>530000000</v>
          </cell>
          <cell r="C22">
            <v>0</v>
          </cell>
          <cell r="G22">
            <v>0</v>
          </cell>
          <cell r="L22">
            <v>0</v>
          </cell>
          <cell r="M22">
            <v>0</v>
          </cell>
          <cell r="N22">
            <v>0</v>
          </cell>
          <cell r="O22">
            <v>0</v>
          </cell>
          <cell r="P22">
            <v>530000000</v>
          </cell>
        </row>
        <row r="23">
          <cell r="A23">
            <v>39295</v>
          </cell>
          <cell r="B23">
            <v>630000000</v>
          </cell>
          <cell r="C23">
            <v>0</v>
          </cell>
          <cell r="G23">
            <v>0</v>
          </cell>
          <cell r="L23">
            <v>0</v>
          </cell>
          <cell r="M23">
            <v>0</v>
          </cell>
          <cell r="N23">
            <v>0</v>
          </cell>
          <cell r="O23">
            <v>0</v>
          </cell>
          <cell r="P23">
            <v>630000000</v>
          </cell>
        </row>
        <row r="24">
          <cell r="A24">
            <v>39326</v>
          </cell>
          <cell r="B24">
            <v>618000000</v>
          </cell>
          <cell r="C24">
            <v>0</v>
          </cell>
          <cell r="G24">
            <v>0</v>
          </cell>
          <cell r="L24">
            <v>0</v>
          </cell>
          <cell r="M24">
            <v>0</v>
          </cell>
          <cell r="N24">
            <v>0</v>
          </cell>
          <cell r="O24">
            <v>0</v>
          </cell>
          <cell r="P24">
            <v>618000000</v>
          </cell>
        </row>
        <row r="25">
          <cell r="A25">
            <v>39356</v>
          </cell>
          <cell r="B25">
            <v>618000000</v>
          </cell>
          <cell r="C25">
            <v>0</v>
          </cell>
          <cell r="G25">
            <v>0</v>
          </cell>
          <cell r="L25">
            <v>0</v>
          </cell>
          <cell r="M25">
            <v>0</v>
          </cell>
          <cell r="N25">
            <v>0</v>
          </cell>
          <cell r="O25">
            <v>0</v>
          </cell>
          <cell r="P25">
            <v>618000000</v>
          </cell>
        </row>
        <row r="26">
          <cell r="A26">
            <v>39387</v>
          </cell>
          <cell r="B26">
            <v>618000000</v>
          </cell>
          <cell r="C26">
            <v>0</v>
          </cell>
          <cell r="G26">
            <v>0</v>
          </cell>
          <cell r="L26">
            <v>0</v>
          </cell>
          <cell r="M26">
            <v>0</v>
          </cell>
          <cell r="N26">
            <v>0</v>
          </cell>
          <cell r="O26">
            <v>0</v>
          </cell>
          <cell r="P26">
            <v>618000000</v>
          </cell>
        </row>
        <row r="27">
          <cell r="A27">
            <v>39417</v>
          </cell>
          <cell r="B27">
            <v>618000000</v>
          </cell>
          <cell r="C27">
            <v>0</v>
          </cell>
          <cell r="G27">
            <v>0</v>
          </cell>
          <cell r="L27">
            <v>0</v>
          </cell>
          <cell r="M27">
            <v>0</v>
          </cell>
          <cell r="N27">
            <v>0</v>
          </cell>
          <cell r="O27">
            <v>0</v>
          </cell>
          <cell r="P27">
            <v>618000000</v>
          </cell>
        </row>
        <row r="28">
          <cell r="A28">
            <v>39448</v>
          </cell>
          <cell r="B28">
            <v>618000000</v>
          </cell>
          <cell r="C28">
            <v>0</v>
          </cell>
          <cell r="G28">
            <v>0</v>
          </cell>
          <cell r="L28">
            <v>0</v>
          </cell>
          <cell r="M28">
            <v>0</v>
          </cell>
          <cell r="N28">
            <v>0</v>
          </cell>
          <cell r="O28">
            <v>0</v>
          </cell>
          <cell r="P28">
            <v>618000000</v>
          </cell>
        </row>
        <row r="29">
          <cell r="A29">
            <v>39479</v>
          </cell>
          <cell r="B29">
            <v>818000000</v>
          </cell>
          <cell r="C29">
            <v>0</v>
          </cell>
          <cell r="G29">
            <v>0</v>
          </cell>
          <cell r="L29">
            <v>0</v>
          </cell>
          <cell r="M29">
            <v>0</v>
          </cell>
          <cell r="N29">
            <v>0</v>
          </cell>
          <cell r="O29">
            <v>0</v>
          </cell>
          <cell r="P29">
            <v>818000000</v>
          </cell>
        </row>
        <row r="30">
          <cell r="A30">
            <v>39508</v>
          </cell>
          <cell r="B30">
            <v>918000000</v>
          </cell>
          <cell r="C30">
            <v>0</v>
          </cell>
          <cell r="G30">
            <v>0</v>
          </cell>
          <cell r="L30">
            <v>0</v>
          </cell>
          <cell r="M30">
            <v>0</v>
          </cell>
          <cell r="N30">
            <v>0</v>
          </cell>
          <cell r="O30">
            <v>0</v>
          </cell>
          <cell r="P30">
            <v>918000000</v>
          </cell>
        </row>
        <row r="31">
          <cell r="A31">
            <v>39539</v>
          </cell>
          <cell r="B31">
            <v>918000000</v>
          </cell>
          <cell r="C31">
            <v>0</v>
          </cell>
          <cell r="G31">
            <v>0</v>
          </cell>
          <cell r="L31">
            <v>0</v>
          </cell>
          <cell r="M31">
            <v>0</v>
          </cell>
          <cell r="N31">
            <v>0</v>
          </cell>
          <cell r="O31">
            <v>0</v>
          </cell>
          <cell r="P31">
            <v>918000000</v>
          </cell>
        </row>
        <row r="32">
          <cell r="A32">
            <v>39569</v>
          </cell>
          <cell r="B32">
            <v>778000000</v>
          </cell>
          <cell r="C32">
            <v>0</v>
          </cell>
          <cell r="G32">
            <v>0</v>
          </cell>
          <cell r="L32">
            <v>0</v>
          </cell>
          <cell r="M32">
            <v>0</v>
          </cell>
          <cell r="N32">
            <v>0</v>
          </cell>
          <cell r="O32">
            <v>0</v>
          </cell>
          <cell r="P32">
            <v>778000000</v>
          </cell>
        </row>
        <row r="33">
          <cell r="A33">
            <v>39600</v>
          </cell>
          <cell r="B33">
            <v>878000000</v>
          </cell>
          <cell r="C33">
            <v>0</v>
          </cell>
          <cell r="G33">
            <v>0</v>
          </cell>
          <cell r="L33">
            <v>0</v>
          </cell>
          <cell r="M33">
            <v>0</v>
          </cell>
          <cell r="N33">
            <v>0</v>
          </cell>
          <cell r="O33">
            <v>0</v>
          </cell>
          <cell r="P33">
            <v>878000000</v>
          </cell>
        </row>
        <row r="34">
          <cell r="A34">
            <v>39630</v>
          </cell>
          <cell r="B34">
            <v>878000000</v>
          </cell>
          <cell r="C34">
            <v>0</v>
          </cell>
          <cell r="G34">
            <v>0</v>
          </cell>
          <cell r="L34">
            <v>0</v>
          </cell>
          <cell r="M34">
            <v>0</v>
          </cell>
          <cell r="N34">
            <v>0</v>
          </cell>
          <cell r="O34">
            <v>0</v>
          </cell>
          <cell r="P34">
            <v>878000000</v>
          </cell>
        </row>
        <row r="35">
          <cell r="A35">
            <v>39661</v>
          </cell>
          <cell r="B35">
            <v>878000000</v>
          </cell>
          <cell r="C35">
            <v>0</v>
          </cell>
          <cell r="G35">
            <v>0</v>
          </cell>
          <cell r="L35">
            <v>0</v>
          </cell>
          <cell r="M35">
            <v>0</v>
          </cell>
          <cell r="N35">
            <v>0</v>
          </cell>
          <cell r="O35">
            <v>0</v>
          </cell>
          <cell r="P35">
            <v>878000000</v>
          </cell>
        </row>
        <row r="36">
          <cell r="A36">
            <v>39692</v>
          </cell>
          <cell r="B36">
            <v>1028000000</v>
          </cell>
          <cell r="C36">
            <v>0</v>
          </cell>
          <cell r="G36">
            <v>0</v>
          </cell>
          <cell r="L36">
            <v>0</v>
          </cell>
          <cell r="M36">
            <v>0</v>
          </cell>
          <cell r="N36">
            <v>0</v>
          </cell>
          <cell r="O36">
            <v>0</v>
          </cell>
          <cell r="P36">
            <v>1028000000</v>
          </cell>
        </row>
        <row r="37">
          <cell r="A37">
            <v>39722</v>
          </cell>
          <cell r="B37">
            <v>878000000</v>
          </cell>
          <cell r="C37">
            <v>0</v>
          </cell>
          <cell r="G37">
            <v>0</v>
          </cell>
          <cell r="L37">
            <v>0</v>
          </cell>
          <cell r="M37">
            <v>0</v>
          </cell>
          <cell r="N37">
            <v>0</v>
          </cell>
          <cell r="O37">
            <v>0</v>
          </cell>
          <cell r="P37">
            <v>878000000</v>
          </cell>
        </row>
        <row r="38">
          <cell r="A38">
            <v>39753</v>
          </cell>
          <cell r="B38">
            <v>878000000</v>
          </cell>
          <cell r="C38">
            <v>0</v>
          </cell>
          <cell r="G38">
            <v>0</v>
          </cell>
          <cell r="L38">
            <v>0</v>
          </cell>
          <cell r="M38">
            <v>0</v>
          </cell>
          <cell r="N38">
            <v>0</v>
          </cell>
          <cell r="O38">
            <v>0</v>
          </cell>
          <cell r="P38">
            <v>878000000</v>
          </cell>
        </row>
        <row r="39">
          <cell r="A39">
            <v>39783</v>
          </cell>
          <cell r="B39">
            <v>865150470</v>
          </cell>
          <cell r="C39">
            <v>0</v>
          </cell>
          <cell r="G39">
            <v>0</v>
          </cell>
          <cell r="L39">
            <v>0</v>
          </cell>
          <cell r="M39">
            <v>0</v>
          </cell>
          <cell r="N39">
            <v>0</v>
          </cell>
          <cell r="O39">
            <v>0</v>
          </cell>
          <cell r="P39">
            <v>865150470</v>
          </cell>
        </row>
        <row r="40">
          <cell r="A40">
            <v>39814</v>
          </cell>
          <cell r="B40">
            <v>883000000</v>
          </cell>
          <cell r="C40">
            <v>0</v>
          </cell>
          <cell r="G40">
            <v>0</v>
          </cell>
          <cell r="L40">
            <v>0</v>
          </cell>
          <cell r="M40">
            <v>0</v>
          </cell>
          <cell r="N40">
            <v>0</v>
          </cell>
          <cell r="O40">
            <v>0</v>
          </cell>
          <cell r="P40">
            <v>883000000</v>
          </cell>
        </row>
        <row r="41">
          <cell r="A41">
            <v>39845</v>
          </cell>
          <cell r="B41">
            <v>883000000</v>
          </cell>
          <cell r="C41">
            <v>0</v>
          </cell>
          <cell r="G41">
            <v>0</v>
          </cell>
          <cell r="L41">
            <v>0</v>
          </cell>
          <cell r="M41">
            <v>0</v>
          </cell>
          <cell r="N41">
            <v>0</v>
          </cell>
          <cell r="O41">
            <v>0</v>
          </cell>
          <cell r="P41">
            <v>883000000</v>
          </cell>
        </row>
        <row r="42">
          <cell r="A42">
            <v>39873</v>
          </cell>
          <cell r="B42">
            <v>883000000</v>
          </cell>
          <cell r="C42">
            <v>0</v>
          </cell>
          <cell r="G42">
            <v>0</v>
          </cell>
          <cell r="L42">
            <v>0</v>
          </cell>
          <cell r="M42">
            <v>0</v>
          </cell>
          <cell r="N42">
            <v>0</v>
          </cell>
          <cell r="O42">
            <v>0</v>
          </cell>
          <cell r="P42">
            <v>883000000</v>
          </cell>
        </row>
        <row r="43">
          <cell r="A43">
            <v>39904</v>
          </cell>
          <cell r="B43">
            <v>883000000</v>
          </cell>
          <cell r="C43">
            <v>0</v>
          </cell>
          <cell r="G43">
            <v>0</v>
          </cell>
          <cell r="L43">
            <v>0</v>
          </cell>
          <cell r="M43">
            <v>0</v>
          </cell>
          <cell r="N43">
            <v>0</v>
          </cell>
          <cell r="O43">
            <v>0</v>
          </cell>
          <cell r="P43">
            <v>883000000</v>
          </cell>
        </row>
        <row r="44">
          <cell r="A44">
            <v>39934</v>
          </cell>
          <cell r="B44">
            <v>883000000</v>
          </cell>
          <cell r="C44">
            <v>0</v>
          </cell>
          <cell r="G44">
            <v>0</v>
          </cell>
          <cell r="L44">
            <v>0</v>
          </cell>
          <cell r="M44">
            <v>0</v>
          </cell>
          <cell r="N44">
            <v>0</v>
          </cell>
          <cell r="O44">
            <v>0</v>
          </cell>
          <cell r="P44">
            <v>883000000</v>
          </cell>
        </row>
        <row r="45">
          <cell r="A45">
            <v>39965</v>
          </cell>
          <cell r="B45">
            <v>883000000</v>
          </cell>
          <cell r="C45">
            <v>0</v>
          </cell>
          <cell r="G45">
            <v>0</v>
          </cell>
          <cell r="L45">
            <v>0</v>
          </cell>
          <cell r="M45">
            <v>0</v>
          </cell>
          <cell r="N45">
            <v>0</v>
          </cell>
          <cell r="O45">
            <v>0</v>
          </cell>
          <cell r="P45">
            <v>883000000</v>
          </cell>
        </row>
        <row r="46">
          <cell r="A46">
            <v>39995</v>
          </cell>
          <cell r="B46">
            <v>883000000</v>
          </cell>
          <cell r="C46">
            <v>0</v>
          </cell>
          <cell r="G46">
            <v>0</v>
          </cell>
          <cell r="L46">
            <v>0</v>
          </cell>
          <cell r="M46">
            <v>0</v>
          </cell>
          <cell r="N46">
            <v>0</v>
          </cell>
          <cell r="O46">
            <v>0</v>
          </cell>
          <cell r="P46">
            <v>883000000</v>
          </cell>
        </row>
        <row r="47">
          <cell r="A47">
            <v>40026</v>
          </cell>
          <cell r="B47">
            <v>883000000</v>
          </cell>
          <cell r="C47">
            <v>0</v>
          </cell>
          <cell r="G47">
            <v>0</v>
          </cell>
          <cell r="L47">
            <v>0</v>
          </cell>
          <cell r="M47">
            <v>0</v>
          </cell>
          <cell r="N47">
            <v>0</v>
          </cell>
          <cell r="O47">
            <v>0</v>
          </cell>
          <cell r="P47">
            <v>883000000</v>
          </cell>
        </row>
        <row r="48">
          <cell r="A48">
            <v>40057</v>
          </cell>
          <cell r="B48">
            <v>813000000</v>
          </cell>
          <cell r="P48">
            <v>813000000</v>
          </cell>
        </row>
        <row r="49">
          <cell r="A49">
            <v>40087</v>
          </cell>
          <cell r="B49">
            <v>743000000</v>
          </cell>
          <cell r="P49">
            <v>743000000</v>
          </cell>
        </row>
        <row r="50">
          <cell r="A50">
            <v>40118</v>
          </cell>
          <cell r="B50">
            <v>599000000</v>
          </cell>
          <cell r="P50">
            <v>599000000</v>
          </cell>
        </row>
        <row r="51">
          <cell r="A51">
            <v>40148</v>
          </cell>
          <cell r="B51">
            <v>420000000</v>
          </cell>
          <cell r="P51">
            <v>420000000</v>
          </cell>
        </row>
        <row r="52">
          <cell r="A52">
            <v>40179</v>
          </cell>
          <cell r="B52">
            <v>420000000</v>
          </cell>
          <cell r="P52">
            <v>420000000</v>
          </cell>
        </row>
        <row r="53">
          <cell r="A53">
            <v>40210</v>
          </cell>
          <cell r="B53">
            <v>420000000</v>
          </cell>
          <cell r="P53">
            <v>420000000</v>
          </cell>
        </row>
        <row r="54">
          <cell r="A54">
            <v>40238</v>
          </cell>
          <cell r="B54">
            <v>420000000</v>
          </cell>
          <cell r="P54">
            <v>420000000</v>
          </cell>
        </row>
        <row r="55">
          <cell r="A55">
            <v>40269</v>
          </cell>
          <cell r="B55">
            <v>495000000</v>
          </cell>
          <cell r="P55">
            <v>495000000</v>
          </cell>
        </row>
        <row r="56">
          <cell r="A56">
            <v>40299</v>
          </cell>
          <cell r="B56">
            <v>495000000</v>
          </cell>
          <cell r="P56">
            <v>495000000</v>
          </cell>
        </row>
        <row r="57">
          <cell r="A57">
            <v>40330</v>
          </cell>
          <cell r="B57">
            <v>420000000</v>
          </cell>
        </row>
        <row r="58">
          <cell r="A58">
            <v>40360</v>
          </cell>
          <cell r="B58">
            <v>500000000</v>
          </cell>
        </row>
        <row r="59">
          <cell r="A59">
            <v>40391</v>
          </cell>
          <cell r="B59">
            <v>500000000</v>
          </cell>
        </row>
        <row r="60">
          <cell r="A60">
            <v>40422</v>
          </cell>
          <cell r="B60">
            <v>500000000</v>
          </cell>
        </row>
      </sheetData>
      <sheetData sheetId="29" refreshError="1">
        <row r="1">
          <cell r="A1" t="str">
            <v>TM Fund</v>
          </cell>
        </row>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row>
        <row r="4">
          <cell r="A4" t="str">
            <v>Date</v>
          </cell>
          <cell r="B4" t="str">
            <v>TM Fund</v>
          </cell>
        </row>
        <row r="5">
          <cell r="B5" t="str">
            <v>Agency</v>
          </cell>
          <cell r="C5" t="str">
            <v>Worksite</v>
          </cell>
          <cell r="D5" t="str">
            <v>Ban-BAY</v>
          </cell>
          <cell r="E5" t="str">
            <v>Ban-CIMB</v>
          </cell>
          <cell r="F5" t="str">
            <v>Ban-Others</v>
          </cell>
          <cell r="G5" t="str">
            <v>DM-AEON</v>
          </cell>
          <cell r="H5" t="str">
            <v>DM-CIMB</v>
          </cell>
          <cell r="I5" t="str">
            <v>DM-CITI</v>
          </cell>
          <cell r="J5" t="str">
            <v>DM-GE</v>
          </cell>
          <cell r="K5" t="str">
            <v>DM-Others</v>
          </cell>
          <cell r="L5" t="str">
            <v>BROKER</v>
          </cell>
          <cell r="M5" t="str">
            <v>Other</v>
          </cell>
          <cell r="N5" t="str">
            <v>General Agency</v>
          </cell>
          <cell r="O5" t="str">
            <v>Group Direct</v>
          </cell>
          <cell r="P5" t="str">
            <v>Total</v>
          </cell>
        </row>
        <row r="6">
          <cell r="A6">
            <v>38777</v>
          </cell>
          <cell r="K6">
            <v>0</v>
          </cell>
          <cell r="P6">
            <v>0</v>
          </cell>
        </row>
        <row r="7">
          <cell r="A7">
            <v>38808</v>
          </cell>
          <cell r="K7">
            <v>0</v>
          </cell>
          <cell r="P7">
            <v>0</v>
          </cell>
        </row>
        <row r="8">
          <cell r="A8">
            <v>38838</v>
          </cell>
          <cell r="K8">
            <v>0</v>
          </cell>
          <cell r="P8">
            <v>0</v>
          </cell>
        </row>
        <row r="9">
          <cell r="A9">
            <v>38869</v>
          </cell>
          <cell r="K9">
            <v>0</v>
          </cell>
          <cell r="P9">
            <v>0</v>
          </cell>
        </row>
        <row r="10">
          <cell r="A10">
            <v>38899</v>
          </cell>
          <cell r="K10">
            <v>0</v>
          </cell>
          <cell r="P10">
            <v>0</v>
          </cell>
        </row>
        <row r="11">
          <cell r="A11">
            <v>38930</v>
          </cell>
          <cell r="K11">
            <v>0</v>
          </cell>
          <cell r="P11">
            <v>0</v>
          </cell>
        </row>
        <row r="12">
          <cell r="A12">
            <v>38961</v>
          </cell>
          <cell r="K12">
            <v>0</v>
          </cell>
          <cell r="P12">
            <v>0</v>
          </cell>
        </row>
        <row r="13">
          <cell r="A13">
            <v>38991</v>
          </cell>
          <cell r="K13">
            <v>0</v>
          </cell>
          <cell r="P13">
            <v>0</v>
          </cell>
        </row>
        <row r="14">
          <cell r="A14">
            <v>39022</v>
          </cell>
          <cell r="K14">
            <v>0</v>
          </cell>
          <cell r="P14">
            <v>0</v>
          </cell>
        </row>
        <row r="15">
          <cell r="A15">
            <v>39052</v>
          </cell>
          <cell r="K15">
            <v>0</v>
          </cell>
          <cell r="P15">
            <v>0</v>
          </cell>
        </row>
        <row r="16">
          <cell r="A16">
            <v>39083</v>
          </cell>
          <cell r="B16">
            <v>0</v>
          </cell>
          <cell r="C16">
            <v>0</v>
          </cell>
          <cell r="K16">
            <v>0</v>
          </cell>
          <cell r="L16">
            <v>0</v>
          </cell>
          <cell r="M16">
            <v>0</v>
          </cell>
          <cell r="N16">
            <v>0</v>
          </cell>
          <cell r="O16">
            <v>0</v>
          </cell>
          <cell r="P16">
            <v>0</v>
          </cell>
        </row>
        <row r="17">
          <cell r="A17">
            <v>39114</v>
          </cell>
          <cell r="B17">
            <v>0</v>
          </cell>
          <cell r="C17">
            <v>0</v>
          </cell>
          <cell r="K17">
            <v>0</v>
          </cell>
          <cell r="L17">
            <v>0</v>
          </cell>
          <cell r="M17">
            <v>0</v>
          </cell>
          <cell r="N17">
            <v>0</v>
          </cell>
          <cell r="O17">
            <v>0</v>
          </cell>
          <cell r="P17">
            <v>0</v>
          </cell>
        </row>
        <row r="18">
          <cell r="A18">
            <v>39142</v>
          </cell>
          <cell r="B18">
            <v>0</v>
          </cell>
          <cell r="C18">
            <v>0</v>
          </cell>
          <cell r="K18">
            <v>0</v>
          </cell>
          <cell r="L18">
            <v>0</v>
          </cell>
          <cell r="M18">
            <v>0</v>
          </cell>
          <cell r="N18">
            <v>0</v>
          </cell>
          <cell r="O18">
            <v>0</v>
          </cell>
          <cell r="P18">
            <v>0</v>
          </cell>
        </row>
        <row r="19">
          <cell r="A19">
            <v>39173</v>
          </cell>
          <cell r="B19">
            <v>0</v>
          </cell>
          <cell r="C19">
            <v>0</v>
          </cell>
          <cell r="K19">
            <v>0</v>
          </cell>
          <cell r="L19">
            <v>0</v>
          </cell>
          <cell r="M19">
            <v>0</v>
          </cell>
          <cell r="N19">
            <v>0</v>
          </cell>
          <cell r="O19">
            <v>0</v>
          </cell>
          <cell r="P19">
            <v>0</v>
          </cell>
        </row>
        <row r="20">
          <cell r="A20">
            <v>39203</v>
          </cell>
          <cell r="B20">
            <v>0</v>
          </cell>
          <cell r="C20">
            <v>0</v>
          </cell>
          <cell r="K20">
            <v>0</v>
          </cell>
          <cell r="L20">
            <v>0</v>
          </cell>
          <cell r="M20">
            <v>0</v>
          </cell>
          <cell r="N20">
            <v>0</v>
          </cell>
          <cell r="O20">
            <v>0</v>
          </cell>
          <cell r="P20">
            <v>0</v>
          </cell>
        </row>
        <row r="21">
          <cell r="A21">
            <v>39234</v>
          </cell>
          <cell r="B21">
            <v>0</v>
          </cell>
          <cell r="C21">
            <v>0</v>
          </cell>
          <cell r="K21">
            <v>0</v>
          </cell>
          <cell r="L21">
            <v>0</v>
          </cell>
          <cell r="M21">
            <v>0</v>
          </cell>
          <cell r="N21">
            <v>0</v>
          </cell>
          <cell r="O21">
            <v>0</v>
          </cell>
          <cell r="P21">
            <v>0</v>
          </cell>
        </row>
        <row r="22">
          <cell r="A22">
            <v>39264</v>
          </cell>
          <cell r="B22">
            <v>4519352</v>
          </cell>
          <cell r="C22">
            <v>0</v>
          </cell>
          <cell r="K22">
            <v>28210</v>
          </cell>
          <cell r="L22">
            <v>0</v>
          </cell>
          <cell r="M22">
            <v>0</v>
          </cell>
          <cell r="N22">
            <v>0</v>
          </cell>
          <cell r="O22">
            <v>0</v>
          </cell>
          <cell r="P22">
            <v>4547562</v>
          </cell>
        </row>
        <row r="23">
          <cell r="A23">
            <v>39295</v>
          </cell>
          <cell r="B23">
            <v>4665928</v>
          </cell>
          <cell r="C23">
            <v>0</v>
          </cell>
          <cell r="K23">
            <v>41696</v>
          </cell>
          <cell r="L23">
            <v>0</v>
          </cell>
          <cell r="M23">
            <v>0</v>
          </cell>
          <cell r="N23">
            <v>0</v>
          </cell>
          <cell r="O23">
            <v>0</v>
          </cell>
          <cell r="P23">
            <v>4707624</v>
          </cell>
        </row>
        <row r="24">
          <cell r="A24">
            <v>39326</v>
          </cell>
          <cell r="B24">
            <v>4883042</v>
          </cell>
          <cell r="C24">
            <v>0</v>
          </cell>
          <cell r="K24">
            <v>58414</v>
          </cell>
          <cell r="L24">
            <v>0</v>
          </cell>
          <cell r="M24">
            <v>0</v>
          </cell>
          <cell r="N24">
            <v>0</v>
          </cell>
          <cell r="O24">
            <v>0</v>
          </cell>
          <cell r="P24">
            <v>4941456</v>
          </cell>
        </row>
        <row r="25">
          <cell r="A25">
            <v>39356</v>
          </cell>
          <cell r="B25">
            <v>5123622</v>
          </cell>
          <cell r="C25">
            <v>0</v>
          </cell>
          <cell r="K25">
            <v>70349</v>
          </cell>
          <cell r="L25">
            <v>0</v>
          </cell>
          <cell r="M25">
            <v>0</v>
          </cell>
          <cell r="N25">
            <v>0</v>
          </cell>
          <cell r="O25">
            <v>0</v>
          </cell>
          <cell r="P25">
            <v>5193971</v>
          </cell>
        </row>
        <row r="26">
          <cell r="A26">
            <v>39387</v>
          </cell>
          <cell r="B26">
            <v>5660681</v>
          </cell>
          <cell r="C26">
            <v>0</v>
          </cell>
          <cell r="K26">
            <v>82329</v>
          </cell>
          <cell r="L26">
            <v>0</v>
          </cell>
          <cell r="M26">
            <v>0</v>
          </cell>
          <cell r="N26">
            <v>0</v>
          </cell>
          <cell r="O26">
            <v>0</v>
          </cell>
          <cell r="P26">
            <v>5743010</v>
          </cell>
        </row>
        <row r="27">
          <cell r="A27">
            <v>39417</v>
          </cell>
          <cell r="B27">
            <v>6737428</v>
          </cell>
          <cell r="C27">
            <v>0</v>
          </cell>
          <cell r="K27">
            <v>84177</v>
          </cell>
          <cell r="L27">
            <v>0</v>
          </cell>
          <cell r="M27">
            <v>0</v>
          </cell>
          <cell r="N27">
            <v>0</v>
          </cell>
          <cell r="O27">
            <v>0</v>
          </cell>
          <cell r="P27">
            <v>6821605</v>
          </cell>
        </row>
        <row r="28">
          <cell r="A28">
            <v>39448</v>
          </cell>
          <cell r="B28">
            <v>7024086</v>
          </cell>
          <cell r="C28">
            <v>0</v>
          </cell>
          <cell r="D28">
            <v>926739</v>
          </cell>
          <cell r="K28">
            <v>86463</v>
          </cell>
          <cell r="L28">
            <v>0</v>
          </cell>
          <cell r="M28">
            <v>0</v>
          </cell>
          <cell r="N28">
            <v>0</v>
          </cell>
          <cell r="O28">
            <v>0</v>
          </cell>
          <cell r="P28">
            <v>8037288</v>
          </cell>
        </row>
        <row r="29">
          <cell r="A29">
            <v>39479</v>
          </cell>
          <cell r="B29">
            <v>7278942</v>
          </cell>
          <cell r="C29">
            <v>0</v>
          </cell>
          <cell r="D29">
            <v>929870</v>
          </cell>
          <cell r="K29">
            <v>87099</v>
          </cell>
          <cell r="L29">
            <v>0</v>
          </cell>
          <cell r="M29">
            <v>0</v>
          </cell>
          <cell r="N29">
            <v>200</v>
          </cell>
          <cell r="O29">
            <v>0</v>
          </cell>
          <cell r="P29">
            <v>8296111</v>
          </cell>
        </row>
        <row r="30">
          <cell r="A30">
            <v>39508</v>
          </cell>
          <cell r="B30">
            <v>7690871</v>
          </cell>
          <cell r="C30">
            <v>0</v>
          </cell>
          <cell r="D30">
            <v>933011</v>
          </cell>
          <cell r="K30">
            <v>87753</v>
          </cell>
          <cell r="L30">
            <v>0</v>
          </cell>
          <cell r="M30">
            <v>0</v>
          </cell>
          <cell r="N30">
            <v>1101</v>
          </cell>
          <cell r="O30">
            <v>0</v>
          </cell>
          <cell r="P30">
            <v>8712736</v>
          </cell>
        </row>
        <row r="31">
          <cell r="A31">
            <v>39539</v>
          </cell>
          <cell r="B31">
            <v>7967574</v>
          </cell>
          <cell r="C31">
            <v>0</v>
          </cell>
          <cell r="D31">
            <v>936348</v>
          </cell>
          <cell r="K31">
            <v>88516</v>
          </cell>
          <cell r="L31">
            <v>0</v>
          </cell>
          <cell r="M31">
            <v>0</v>
          </cell>
          <cell r="N31">
            <v>1104</v>
          </cell>
          <cell r="O31">
            <v>0</v>
          </cell>
          <cell r="P31">
            <v>8993542</v>
          </cell>
        </row>
        <row r="32">
          <cell r="A32">
            <v>39569</v>
          </cell>
          <cell r="B32">
            <v>8145377</v>
          </cell>
          <cell r="C32">
            <v>0</v>
          </cell>
          <cell r="D32">
            <v>940478</v>
          </cell>
          <cell r="K32">
            <v>93873</v>
          </cell>
          <cell r="L32">
            <v>0</v>
          </cell>
          <cell r="M32">
            <v>0</v>
          </cell>
          <cell r="N32">
            <v>1108</v>
          </cell>
          <cell r="O32">
            <v>0</v>
          </cell>
          <cell r="P32">
            <v>9180836</v>
          </cell>
        </row>
        <row r="33">
          <cell r="A33">
            <v>39600</v>
          </cell>
          <cell r="B33">
            <v>8440838</v>
          </cell>
          <cell r="C33">
            <v>0</v>
          </cell>
          <cell r="D33">
            <v>995824</v>
          </cell>
          <cell r="K33">
            <v>102358</v>
          </cell>
          <cell r="L33">
            <v>0</v>
          </cell>
          <cell r="M33">
            <v>0</v>
          </cell>
          <cell r="N33">
            <v>1112</v>
          </cell>
          <cell r="O33">
            <v>0</v>
          </cell>
          <cell r="P33">
            <v>9540132</v>
          </cell>
        </row>
        <row r="34">
          <cell r="A34">
            <v>39630</v>
          </cell>
          <cell r="B34">
            <v>8672112</v>
          </cell>
          <cell r="C34">
            <v>0</v>
          </cell>
          <cell r="D34">
            <v>1064448</v>
          </cell>
          <cell r="K34">
            <v>113972</v>
          </cell>
          <cell r="L34">
            <v>0</v>
          </cell>
          <cell r="M34">
            <v>0</v>
          </cell>
          <cell r="N34">
            <v>1115</v>
          </cell>
          <cell r="O34">
            <v>0</v>
          </cell>
          <cell r="P34">
            <v>9851647</v>
          </cell>
        </row>
        <row r="35">
          <cell r="A35">
            <v>39661</v>
          </cell>
          <cell r="B35">
            <v>8849326</v>
          </cell>
          <cell r="C35">
            <v>0</v>
          </cell>
          <cell r="D35">
            <v>1117784</v>
          </cell>
          <cell r="K35">
            <v>146229</v>
          </cell>
          <cell r="L35">
            <v>0</v>
          </cell>
          <cell r="M35">
            <v>0</v>
          </cell>
          <cell r="N35">
            <v>1119</v>
          </cell>
          <cell r="O35">
            <v>0</v>
          </cell>
          <cell r="P35">
            <v>10114458</v>
          </cell>
        </row>
        <row r="36">
          <cell r="A36">
            <v>39692</v>
          </cell>
          <cell r="B36">
            <v>9097751</v>
          </cell>
          <cell r="C36">
            <v>0</v>
          </cell>
          <cell r="D36">
            <v>1189285</v>
          </cell>
          <cell r="K36">
            <v>187301</v>
          </cell>
          <cell r="L36">
            <v>0</v>
          </cell>
          <cell r="M36">
            <v>0</v>
          </cell>
          <cell r="N36">
            <v>1123</v>
          </cell>
          <cell r="O36">
            <v>0</v>
          </cell>
          <cell r="P36">
            <v>10475460</v>
          </cell>
        </row>
        <row r="37">
          <cell r="A37">
            <v>39722</v>
          </cell>
          <cell r="B37">
            <v>9398004</v>
          </cell>
          <cell r="C37">
            <v>14</v>
          </cell>
          <cell r="D37">
            <v>1258320</v>
          </cell>
          <cell r="K37">
            <v>219905</v>
          </cell>
          <cell r="L37">
            <v>0</v>
          </cell>
          <cell r="M37">
            <v>0</v>
          </cell>
          <cell r="N37">
            <v>1127</v>
          </cell>
          <cell r="O37">
            <v>0</v>
          </cell>
          <cell r="P37">
            <v>10877370</v>
          </cell>
        </row>
        <row r="38">
          <cell r="A38">
            <v>39753</v>
          </cell>
          <cell r="B38">
            <v>10043106</v>
          </cell>
          <cell r="C38">
            <v>20</v>
          </cell>
          <cell r="D38">
            <v>1344729</v>
          </cell>
          <cell r="K38">
            <v>256986</v>
          </cell>
          <cell r="L38">
            <v>0</v>
          </cell>
          <cell r="M38">
            <v>0</v>
          </cell>
          <cell r="N38">
            <v>1131</v>
          </cell>
          <cell r="O38">
            <v>0</v>
          </cell>
          <cell r="P38">
            <v>11645972</v>
          </cell>
        </row>
        <row r="39">
          <cell r="A39">
            <v>39783</v>
          </cell>
          <cell r="B39">
            <v>11265920</v>
          </cell>
          <cell r="C39">
            <v>81</v>
          </cell>
          <cell r="D39">
            <v>1465731</v>
          </cell>
          <cell r="K39">
            <v>274148</v>
          </cell>
          <cell r="L39">
            <v>0</v>
          </cell>
          <cell r="M39">
            <v>0</v>
          </cell>
          <cell r="N39">
            <v>1135</v>
          </cell>
          <cell r="O39">
            <v>0</v>
          </cell>
          <cell r="P39">
            <v>13007015</v>
          </cell>
        </row>
        <row r="40">
          <cell r="A40">
            <v>39814</v>
          </cell>
          <cell r="B40">
            <v>11588800</v>
          </cell>
          <cell r="C40">
            <v>84</v>
          </cell>
          <cell r="D40">
            <v>1470871</v>
          </cell>
          <cell r="K40">
            <v>302275</v>
          </cell>
          <cell r="L40">
            <v>0</v>
          </cell>
          <cell r="M40">
            <v>0</v>
          </cell>
          <cell r="N40">
            <v>1142</v>
          </cell>
          <cell r="O40">
            <v>0</v>
          </cell>
          <cell r="P40">
            <v>13363172</v>
          </cell>
        </row>
        <row r="41">
          <cell r="A41">
            <v>39845</v>
          </cell>
          <cell r="B41">
            <v>11886040</v>
          </cell>
          <cell r="C41">
            <v>85</v>
          </cell>
          <cell r="D41">
            <v>1475756</v>
          </cell>
          <cell r="K41">
            <v>314891</v>
          </cell>
          <cell r="L41">
            <v>0</v>
          </cell>
          <cell r="M41">
            <v>0</v>
          </cell>
          <cell r="N41">
            <v>1650</v>
          </cell>
          <cell r="O41">
            <v>0</v>
          </cell>
          <cell r="P41">
            <v>13678422</v>
          </cell>
        </row>
        <row r="42">
          <cell r="A42">
            <v>39873</v>
          </cell>
          <cell r="B42">
            <v>12302592</v>
          </cell>
          <cell r="C42">
            <v>179</v>
          </cell>
          <cell r="D42">
            <v>1480658</v>
          </cell>
          <cell r="K42">
            <v>330289</v>
          </cell>
          <cell r="L42">
            <v>0</v>
          </cell>
          <cell r="M42">
            <v>0</v>
          </cell>
          <cell r="N42">
            <v>3909</v>
          </cell>
          <cell r="O42">
            <v>0</v>
          </cell>
          <cell r="P42">
            <v>14117627</v>
          </cell>
        </row>
        <row r="43">
          <cell r="A43">
            <v>39904</v>
          </cell>
          <cell r="B43">
            <v>12621312</v>
          </cell>
          <cell r="C43">
            <v>351</v>
          </cell>
          <cell r="D43">
            <v>1485856</v>
          </cell>
          <cell r="K43">
            <v>349069</v>
          </cell>
          <cell r="L43">
            <v>0</v>
          </cell>
          <cell r="M43">
            <v>0</v>
          </cell>
          <cell r="N43">
            <v>3920</v>
          </cell>
          <cell r="O43">
            <v>0</v>
          </cell>
          <cell r="P43">
            <v>14460508</v>
          </cell>
        </row>
        <row r="44">
          <cell r="A44">
            <v>39934</v>
          </cell>
          <cell r="B44">
            <v>12851362</v>
          </cell>
          <cell r="C44">
            <v>366</v>
          </cell>
          <cell r="D44">
            <v>1488190</v>
          </cell>
          <cell r="K44">
            <v>373452</v>
          </cell>
          <cell r="L44">
            <v>0</v>
          </cell>
          <cell r="M44">
            <v>0</v>
          </cell>
          <cell r="N44">
            <v>3949</v>
          </cell>
          <cell r="O44">
            <v>0</v>
          </cell>
          <cell r="P44">
            <v>14717319</v>
          </cell>
        </row>
        <row r="45">
          <cell r="A45">
            <v>39965</v>
          </cell>
          <cell r="B45">
            <v>13201884</v>
          </cell>
          <cell r="C45">
            <v>367</v>
          </cell>
          <cell r="D45">
            <v>1334845</v>
          </cell>
          <cell r="K45">
            <v>407281</v>
          </cell>
          <cell r="L45">
            <v>0</v>
          </cell>
          <cell r="M45">
            <v>0</v>
          </cell>
          <cell r="N45">
            <v>3962</v>
          </cell>
          <cell r="O45">
            <v>0</v>
          </cell>
          <cell r="P45">
            <v>14948339</v>
          </cell>
        </row>
        <row r="46">
          <cell r="A46">
            <v>39995</v>
          </cell>
          <cell r="B46">
            <v>13500010</v>
          </cell>
          <cell r="C46">
            <v>369</v>
          </cell>
          <cell r="D46">
            <v>1140376</v>
          </cell>
          <cell r="K46">
            <v>445741</v>
          </cell>
          <cell r="L46">
            <v>0</v>
          </cell>
          <cell r="M46">
            <v>0</v>
          </cell>
          <cell r="N46">
            <v>3973</v>
          </cell>
          <cell r="O46">
            <v>0</v>
          </cell>
          <cell r="P46">
            <v>15090469</v>
          </cell>
        </row>
        <row r="47">
          <cell r="A47">
            <v>40026</v>
          </cell>
          <cell r="B47">
            <v>13739295</v>
          </cell>
          <cell r="C47">
            <v>370</v>
          </cell>
          <cell r="D47">
            <v>995192</v>
          </cell>
          <cell r="K47">
            <v>502167</v>
          </cell>
          <cell r="L47">
            <v>0</v>
          </cell>
          <cell r="M47">
            <v>0</v>
          </cell>
          <cell r="N47">
            <v>3988</v>
          </cell>
          <cell r="O47">
            <v>0</v>
          </cell>
          <cell r="P47">
            <v>15241012</v>
          </cell>
        </row>
        <row r="48">
          <cell r="A48">
            <v>40057</v>
          </cell>
          <cell r="B48">
            <v>14015681</v>
          </cell>
          <cell r="C48">
            <v>371</v>
          </cell>
          <cell r="D48">
            <v>792302</v>
          </cell>
          <cell r="K48">
            <v>574127</v>
          </cell>
          <cell r="L48">
            <v>0</v>
          </cell>
          <cell r="M48">
            <v>0</v>
          </cell>
          <cell r="N48">
            <v>4059</v>
          </cell>
          <cell r="O48">
            <v>0</v>
          </cell>
          <cell r="P48">
            <v>15386540</v>
          </cell>
        </row>
        <row r="49">
          <cell r="A49">
            <v>40087</v>
          </cell>
          <cell r="B49">
            <v>14347376</v>
          </cell>
          <cell r="C49">
            <v>415</v>
          </cell>
          <cell r="D49">
            <v>599209</v>
          </cell>
          <cell r="K49">
            <v>632357</v>
          </cell>
          <cell r="L49">
            <v>0</v>
          </cell>
          <cell r="M49">
            <v>0</v>
          </cell>
          <cell r="N49">
            <v>4071</v>
          </cell>
          <cell r="O49">
            <v>0</v>
          </cell>
          <cell r="P49">
            <v>15583428</v>
          </cell>
        </row>
        <row r="50">
          <cell r="A50">
            <v>40118</v>
          </cell>
          <cell r="B50">
            <v>15007823</v>
          </cell>
          <cell r="C50">
            <v>435</v>
          </cell>
          <cell r="D50">
            <v>353773</v>
          </cell>
          <cell r="K50">
            <v>699487</v>
          </cell>
          <cell r="L50">
            <v>0</v>
          </cell>
          <cell r="M50">
            <v>15</v>
          </cell>
          <cell r="N50">
            <v>4086</v>
          </cell>
          <cell r="O50">
            <v>0</v>
          </cell>
          <cell r="P50">
            <v>16065619</v>
          </cell>
        </row>
        <row r="51">
          <cell r="A51">
            <v>40148</v>
          </cell>
          <cell r="B51">
            <v>16333428</v>
          </cell>
          <cell r="C51">
            <v>565</v>
          </cell>
          <cell r="D51">
            <v>1082</v>
          </cell>
          <cell r="E51">
            <v>0</v>
          </cell>
          <cell r="F51">
            <v>3800</v>
          </cell>
          <cell r="I51">
            <v>2036</v>
          </cell>
          <cell r="J51">
            <v>511534</v>
          </cell>
          <cell r="K51">
            <v>228985</v>
          </cell>
          <cell r="M51">
            <v>15</v>
          </cell>
          <cell r="N51">
            <v>4111</v>
          </cell>
          <cell r="P51">
            <v>17085556</v>
          </cell>
        </row>
        <row r="52">
          <cell r="A52">
            <v>40179</v>
          </cell>
          <cell r="B52">
            <v>15514382.75</v>
          </cell>
          <cell r="C52">
            <v>566.34</v>
          </cell>
          <cell r="F52">
            <v>3810.42</v>
          </cell>
          <cell r="K52">
            <v>745043.65</v>
          </cell>
          <cell r="M52">
            <v>15.48</v>
          </cell>
          <cell r="N52">
            <v>4131.18</v>
          </cell>
          <cell r="P52">
            <v>16267949.82</v>
          </cell>
        </row>
        <row r="53">
          <cell r="A53">
            <v>40210</v>
          </cell>
          <cell r="B53">
            <v>15876778.050000004</v>
          </cell>
          <cell r="C53">
            <v>569.79</v>
          </cell>
          <cell r="F53">
            <v>3821.31</v>
          </cell>
          <cell r="I53">
            <v>1946.8</v>
          </cell>
          <cell r="J53">
            <v>542108.76</v>
          </cell>
          <cell r="K53">
            <v>236103.53</v>
          </cell>
          <cell r="M53">
            <v>15.54</v>
          </cell>
          <cell r="N53">
            <v>5053.28</v>
          </cell>
          <cell r="P53">
            <v>16666397.060000002</v>
          </cell>
        </row>
        <row r="54">
          <cell r="A54">
            <v>40238</v>
          </cell>
          <cell r="B54">
            <v>17638379.68</v>
          </cell>
          <cell r="C54">
            <v>848.27</v>
          </cell>
          <cell r="F54">
            <v>3832.16</v>
          </cell>
          <cell r="I54">
            <v>2772.86</v>
          </cell>
          <cell r="J54">
            <v>600096.29</v>
          </cell>
          <cell r="K54">
            <v>251577.75</v>
          </cell>
          <cell r="M54">
            <v>15.58</v>
          </cell>
          <cell r="N54">
            <v>9145.61</v>
          </cell>
          <cell r="P54">
            <v>18506668.199999996</v>
          </cell>
        </row>
        <row r="55">
          <cell r="A55">
            <v>40269</v>
          </cell>
          <cell r="B55">
            <v>18043319.039999999</v>
          </cell>
          <cell r="C55">
            <v>1286.1599999999999</v>
          </cell>
          <cell r="F55">
            <v>4184.03</v>
          </cell>
          <cell r="I55">
            <v>5588.92</v>
          </cell>
          <cell r="J55">
            <v>640497.18000000005</v>
          </cell>
          <cell r="K55">
            <v>257616.20999999996</v>
          </cell>
          <cell r="M55">
            <v>15.62</v>
          </cell>
          <cell r="N55">
            <v>9173.0999999999985</v>
          </cell>
          <cell r="P55">
            <v>18961680.260000005</v>
          </cell>
        </row>
        <row r="56">
          <cell r="A56">
            <v>40299</v>
          </cell>
          <cell r="B56">
            <v>18370488.07</v>
          </cell>
          <cell r="C56">
            <v>1321.85</v>
          </cell>
          <cell r="F56">
            <v>4317.0300000000007</v>
          </cell>
          <cell r="I56">
            <v>11315</v>
          </cell>
          <cell r="J56">
            <v>685456.86</v>
          </cell>
          <cell r="K56">
            <v>268050.69</v>
          </cell>
          <cell r="M56">
            <v>15.66</v>
          </cell>
          <cell r="N56">
            <v>9246.6999999999989</v>
          </cell>
          <cell r="P56">
            <v>19350211.860000003</v>
          </cell>
        </row>
        <row r="57">
          <cell r="A57">
            <v>40330</v>
          </cell>
          <cell r="B57">
            <v>18837691.48</v>
          </cell>
          <cell r="C57">
            <v>1325.6599999999999</v>
          </cell>
          <cell r="F57">
            <v>4329.5</v>
          </cell>
          <cell r="I57">
            <v>17364.36</v>
          </cell>
          <cell r="J57">
            <v>725500.19000000006</v>
          </cell>
          <cell r="K57">
            <v>281345.30000000005</v>
          </cell>
          <cell r="M57">
            <v>15.7</v>
          </cell>
          <cell r="N57">
            <v>9277.4800000000014</v>
          </cell>
          <cell r="P57">
            <v>19876849.670000002</v>
          </cell>
        </row>
        <row r="58">
          <cell r="A58">
            <v>40360</v>
          </cell>
          <cell r="B58">
            <v>19235678.75</v>
          </cell>
          <cell r="C58">
            <v>1329.63</v>
          </cell>
          <cell r="F58">
            <v>4571.9799999999996</v>
          </cell>
          <cell r="I58">
            <v>22904.23</v>
          </cell>
          <cell r="J58">
            <v>769112.22000000009</v>
          </cell>
          <cell r="K58">
            <v>298337.62</v>
          </cell>
          <cell r="M58">
            <v>15.76</v>
          </cell>
          <cell r="N58">
            <v>9305.4</v>
          </cell>
          <cell r="P58">
            <v>20341255.59</v>
          </cell>
        </row>
        <row r="59">
          <cell r="A59">
            <v>40391</v>
          </cell>
          <cell r="B59">
            <v>19560975.300000001</v>
          </cell>
          <cell r="C59">
            <v>1333.6799999999998</v>
          </cell>
          <cell r="F59">
            <v>10021.140000000001</v>
          </cell>
          <cell r="I59">
            <v>30035.949999999997</v>
          </cell>
          <cell r="J59">
            <v>831803.79</v>
          </cell>
          <cell r="K59">
            <v>308544.28000000003</v>
          </cell>
          <cell r="M59">
            <v>15.8</v>
          </cell>
          <cell r="N59">
            <v>9349.39</v>
          </cell>
          <cell r="P59">
            <v>20752079.330000002</v>
          </cell>
        </row>
        <row r="60">
          <cell r="A60">
            <v>40422</v>
          </cell>
          <cell r="B60">
            <v>19944099.919999998</v>
          </cell>
          <cell r="C60">
            <v>1337.77</v>
          </cell>
          <cell r="F60">
            <v>11214.150000000001</v>
          </cell>
          <cell r="I60">
            <v>37639.0899999998</v>
          </cell>
          <cell r="J60">
            <v>914263.91</v>
          </cell>
          <cell r="K60">
            <v>317289.75</v>
          </cell>
          <cell r="M60">
            <v>15.84</v>
          </cell>
          <cell r="N60">
            <v>9527.43</v>
          </cell>
          <cell r="P60">
            <v>21235387.859999996</v>
          </cell>
        </row>
      </sheetData>
      <sheetData sheetId="30"/>
      <sheetData sheetId="31"/>
      <sheetData sheetId="32" refreshError="1"/>
      <sheetData sheetId="33"/>
      <sheetData sheetId="34"/>
      <sheetData sheetId="35"/>
      <sheetData sheetId="36"/>
      <sheetData sheetId="37"/>
      <sheetData sheetId="38"/>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sheetName val="LIST"/>
      <sheetName val="DBF_RES"/>
      <sheetName val="DBF_WS"/>
      <sheetName val="DBF_BANK"/>
      <sheetName val="DBF_BANK_BAY"/>
      <sheetName val="DBF_BANK_CIMB"/>
      <sheetName val="DBF_BANK_Others"/>
      <sheetName val="DBF_DIRECT"/>
      <sheetName val="DBF_DIRECT_AEON"/>
      <sheetName val="DBF_DIRECT_CIMB"/>
      <sheetName val="DBF_DIRECT_CITI"/>
      <sheetName val="DBF_DIRECT_GE"/>
      <sheetName val="DBF_DIRECT_OTHS"/>
      <sheetName val="DBF_BROKER"/>
      <sheetName val="DBF_OTHER"/>
      <sheetName val="DBF_G-RES"/>
      <sheetName val="DBF_Group Direct"/>
      <sheetName val="DBF_TOTAL"/>
      <sheetName val="MEMO-SD (Valuation)"/>
      <sheetName val="MEMO-SD (adjust follow Acc.)"/>
      <sheetName val="MEMO-DOI (adjust followAcc.)"/>
      <sheetName val="Dividend_A_macthing"/>
      <sheetName val="MEMO-DOI (Adjust)"/>
      <sheetName val="DBF-G"/>
      <sheetName val="Claim_Benefit"/>
      <sheetName val="EXP_RES"/>
      <sheetName val="PUA_RES"/>
      <sheetName val="Non-Gua Div"/>
      <sheetName val="TM Fund"/>
      <sheetName val="Policy Equity"/>
      <sheetName val="RESERVE"/>
      <sheetName val="DBF_SD"/>
      <sheetName val="MEMO-SD"/>
      <sheetName val="MEMO-OIC (Valuation)"/>
      <sheetName val="DOI (Valuation)"/>
      <sheetName val="ACT_RESERVE"/>
      <sheetName val="Tem_analysis Res"/>
      <sheetName val="New  bonus"/>
    </sheetNames>
    <sheetDataSet>
      <sheetData sheetId="0"/>
      <sheetData sheetId="1" refreshError="1"/>
      <sheetData sheetId="2" refreshError="1"/>
      <sheetData sheetId="3" refreshError="1"/>
      <sheetData sheetId="4"/>
      <sheetData sheetId="5" refreshError="1">
        <row r="1">
          <cell r="A1" t="str">
            <v>DBF  RESERVE</v>
          </cell>
        </row>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cell r="AA2">
            <v>27</v>
          </cell>
          <cell r="AB2">
            <v>28</v>
          </cell>
        </row>
        <row r="3">
          <cell r="A3" t="str">
            <v>DATE</v>
          </cell>
          <cell r="B3" t="str">
            <v>INF</v>
          </cell>
          <cell r="C3" t="str">
            <v>RPU</v>
          </cell>
          <cell r="D3" t="str">
            <v>ETI</v>
          </cell>
          <cell r="E3" t="str">
            <v>Ordinary Insurance (for Basic policy)</v>
          </cell>
          <cell r="F3" t="str">
            <v xml:space="preserve">Group Insurance </v>
          </cell>
          <cell r="G3" t="str">
            <v>Group Insurance Life+ Other</v>
          </cell>
          <cell r="H3" t="str">
            <v>Group Health</v>
          </cell>
          <cell r="I3" t="str">
            <v>Riders</v>
          </cell>
          <cell r="J3" t="str">
            <v>Riders Life&amp; Other</v>
          </cell>
          <cell r="K3" t="str">
            <v>Riders Long Term</v>
          </cell>
          <cell r="L3" t="str">
            <v>Riders Accident</v>
          </cell>
          <cell r="M3" t="str">
            <v>Riders Other</v>
          </cell>
          <cell r="N3" t="str">
            <v>Riders Health</v>
          </cell>
          <cell r="O3" t="str">
            <v>PA</v>
          </cell>
          <cell r="P3" t="str">
            <v>Reinsurance</v>
          </cell>
          <cell r="Q3" t="str">
            <v>Outstanding Claim</v>
          </cell>
          <cell r="R3" t="str">
            <v>Matching</v>
          </cell>
          <cell r="S3" t="str">
            <v>Non Guarantee dividend</v>
          </cell>
          <cell r="T3" t="str">
            <v>BONUS</v>
          </cell>
          <cell r="U3" t="str">
            <v>Others</v>
          </cell>
          <cell r="V3" t="str">
            <v>TOTAL</v>
          </cell>
          <cell r="W3" t="str">
            <v>DEFER</v>
          </cell>
          <cell r="X3" t="str">
            <v>NET RESERVE</v>
          </cell>
          <cell r="Y3" t="str">
            <v>NET RESERVE AS OF LAST YEAR</v>
          </cell>
          <cell r="Z3" t="str">
            <v>NET RESERVE INCREASED</v>
          </cell>
          <cell r="AA3" t="str">
            <v>total Reserve life</v>
          </cell>
          <cell r="AB3" t="str">
            <v>total Reserve health</v>
          </cell>
        </row>
        <row r="4">
          <cell r="A4">
            <v>38718</v>
          </cell>
          <cell r="E4">
            <v>0</v>
          </cell>
          <cell r="U4">
            <v>0</v>
          </cell>
          <cell r="V4">
            <v>0</v>
          </cell>
          <cell r="X4">
            <v>0</v>
          </cell>
          <cell r="Z4">
            <v>0</v>
          </cell>
          <cell r="AA4">
            <v>0</v>
          </cell>
          <cell r="AB4">
            <v>0</v>
          </cell>
        </row>
        <row r="5">
          <cell r="A5">
            <v>38749</v>
          </cell>
          <cell r="E5">
            <v>0</v>
          </cell>
          <cell r="U5">
            <v>0</v>
          </cell>
          <cell r="V5">
            <v>0</v>
          </cell>
          <cell r="X5">
            <v>0</v>
          </cell>
          <cell r="Z5">
            <v>0</v>
          </cell>
          <cell r="AA5">
            <v>0</v>
          </cell>
          <cell r="AB5">
            <v>0</v>
          </cell>
        </row>
        <row r="6">
          <cell r="A6">
            <v>38777</v>
          </cell>
          <cell r="E6">
            <v>0</v>
          </cell>
          <cell r="U6">
            <v>0</v>
          </cell>
          <cell r="V6">
            <v>0</v>
          </cell>
          <cell r="X6">
            <v>0</v>
          </cell>
          <cell r="Z6">
            <v>0</v>
          </cell>
          <cell r="AA6">
            <v>0</v>
          </cell>
          <cell r="AB6">
            <v>0</v>
          </cell>
        </row>
        <row r="7">
          <cell r="A7">
            <v>38808</v>
          </cell>
          <cell r="E7">
            <v>0</v>
          </cell>
          <cell r="U7">
            <v>0</v>
          </cell>
          <cell r="V7">
            <v>0</v>
          </cell>
          <cell r="X7">
            <v>0</v>
          </cell>
          <cell r="Z7">
            <v>0</v>
          </cell>
          <cell r="AA7">
            <v>0</v>
          </cell>
          <cell r="AB7">
            <v>0</v>
          </cell>
        </row>
        <row r="8">
          <cell r="A8">
            <v>38838</v>
          </cell>
          <cell r="E8">
            <v>0</v>
          </cell>
          <cell r="U8">
            <v>0</v>
          </cell>
          <cell r="V8">
            <v>0</v>
          </cell>
          <cell r="X8">
            <v>0</v>
          </cell>
          <cell r="Z8">
            <v>0</v>
          </cell>
          <cell r="AA8">
            <v>0</v>
          </cell>
          <cell r="AB8">
            <v>0</v>
          </cell>
        </row>
        <row r="9">
          <cell r="A9">
            <v>38869</v>
          </cell>
          <cell r="E9">
            <v>0</v>
          </cell>
          <cell r="U9">
            <v>0</v>
          </cell>
          <cell r="V9">
            <v>0</v>
          </cell>
          <cell r="X9">
            <v>0</v>
          </cell>
          <cell r="Z9">
            <v>0</v>
          </cell>
          <cell r="AA9">
            <v>0</v>
          </cell>
          <cell r="AB9">
            <v>0</v>
          </cell>
        </row>
        <row r="10">
          <cell r="A10">
            <v>38899</v>
          </cell>
          <cell r="E10">
            <v>0</v>
          </cell>
          <cell r="U10">
            <v>0</v>
          </cell>
          <cell r="V10">
            <v>0</v>
          </cell>
          <cell r="X10">
            <v>0</v>
          </cell>
          <cell r="Z10">
            <v>0</v>
          </cell>
          <cell r="AA10">
            <v>0</v>
          </cell>
          <cell r="AB10">
            <v>0</v>
          </cell>
        </row>
        <row r="11">
          <cell r="A11">
            <v>38930</v>
          </cell>
          <cell r="E11">
            <v>0</v>
          </cell>
          <cell r="U11">
            <v>0</v>
          </cell>
          <cell r="V11">
            <v>0</v>
          </cell>
          <cell r="X11">
            <v>0</v>
          </cell>
          <cell r="Z11">
            <v>0</v>
          </cell>
          <cell r="AA11">
            <v>0</v>
          </cell>
          <cell r="AB11">
            <v>0</v>
          </cell>
        </row>
        <row r="12">
          <cell r="A12">
            <v>38961</v>
          </cell>
          <cell r="E12">
            <v>0</v>
          </cell>
          <cell r="U12">
            <v>0</v>
          </cell>
          <cell r="V12">
            <v>0</v>
          </cell>
          <cell r="X12">
            <v>0</v>
          </cell>
          <cell r="Z12">
            <v>0</v>
          </cell>
          <cell r="AA12">
            <v>0</v>
          </cell>
          <cell r="AB12">
            <v>0</v>
          </cell>
        </row>
        <row r="13">
          <cell r="A13">
            <v>38991</v>
          </cell>
          <cell r="E13">
            <v>0</v>
          </cell>
          <cell r="U13">
            <v>0</v>
          </cell>
          <cell r="V13">
            <v>0</v>
          </cell>
          <cell r="X13">
            <v>0</v>
          </cell>
          <cell r="Z13">
            <v>0</v>
          </cell>
          <cell r="AA13">
            <v>0</v>
          </cell>
          <cell r="AB13">
            <v>0</v>
          </cell>
        </row>
        <row r="14">
          <cell r="A14">
            <v>39022</v>
          </cell>
          <cell r="E14">
            <v>0</v>
          </cell>
          <cell r="U14">
            <v>0</v>
          </cell>
          <cell r="V14">
            <v>0</v>
          </cell>
          <cell r="X14">
            <v>0</v>
          </cell>
          <cell r="Z14">
            <v>0</v>
          </cell>
          <cell r="AA14">
            <v>0</v>
          </cell>
          <cell r="AB14">
            <v>0</v>
          </cell>
        </row>
        <row r="15">
          <cell r="A15">
            <v>39052</v>
          </cell>
          <cell r="E15">
            <v>0</v>
          </cell>
          <cell r="U15">
            <v>0</v>
          </cell>
          <cell r="V15">
            <v>0</v>
          </cell>
          <cell r="X15">
            <v>0</v>
          </cell>
          <cell r="Z15">
            <v>0</v>
          </cell>
          <cell r="AA15">
            <v>0</v>
          </cell>
          <cell r="AB15">
            <v>0</v>
          </cell>
        </row>
        <row r="16">
          <cell r="A16">
            <v>39083</v>
          </cell>
        </row>
        <row r="17">
          <cell r="A17">
            <v>39114</v>
          </cell>
        </row>
        <row r="18">
          <cell r="A18">
            <v>39142</v>
          </cell>
        </row>
        <row r="19">
          <cell r="A19">
            <v>39173</v>
          </cell>
        </row>
        <row r="20">
          <cell r="A20">
            <v>39203</v>
          </cell>
        </row>
        <row r="21">
          <cell r="A21">
            <v>39234</v>
          </cell>
        </row>
        <row r="22">
          <cell r="A22">
            <v>39264</v>
          </cell>
        </row>
        <row r="23">
          <cell r="A23">
            <v>39295</v>
          </cell>
        </row>
        <row r="24">
          <cell r="A24">
            <v>39326</v>
          </cell>
        </row>
        <row r="25">
          <cell r="A25">
            <v>39356</v>
          </cell>
        </row>
        <row r="26">
          <cell r="A26">
            <v>39387</v>
          </cell>
        </row>
        <row r="27">
          <cell r="A27">
            <v>39417</v>
          </cell>
        </row>
        <row r="28">
          <cell r="A28">
            <v>39448</v>
          </cell>
        </row>
        <row r="29">
          <cell r="A29">
            <v>39479</v>
          </cell>
        </row>
        <row r="30">
          <cell r="A30">
            <v>39508</v>
          </cell>
        </row>
        <row r="31">
          <cell r="A31">
            <v>39539</v>
          </cell>
        </row>
        <row r="32">
          <cell r="A32">
            <v>39569</v>
          </cell>
        </row>
        <row r="33">
          <cell r="A33">
            <v>39600</v>
          </cell>
        </row>
        <row r="34">
          <cell r="A34">
            <v>39630</v>
          </cell>
        </row>
        <row r="35">
          <cell r="A35">
            <v>39661</v>
          </cell>
        </row>
        <row r="36">
          <cell r="A36">
            <v>39692</v>
          </cell>
        </row>
        <row r="37">
          <cell r="A37">
            <v>39722</v>
          </cell>
        </row>
        <row r="38">
          <cell r="A38">
            <v>39753</v>
          </cell>
        </row>
        <row r="39">
          <cell r="A39">
            <v>39783</v>
          </cell>
        </row>
        <row r="40">
          <cell r="A40">
            <v>39814</v>
          </cell>
        </row>
        <row r="41">
          <cell r="A41">
            <v>39845</v>
          </cell>
        </row>
        <row r="42">
          <cell r="A42">
            <v>39873</v>
          </cell>
        </row>
        <row r="43">
          <cell r="A43">
            <v>39904</v>
          </cell>
        </row>
        <row r="44">
          <cell r="A44">
            <v>39934</v>
          </cell>
        </row>
        <row r="45">
          <cell r="A45">
            <v>39965</v>
          </cell>
        </row>
        <row r="46">
          <cell r="A46">
            <v>39995</v>
          </cell>
        </row>
        <row r="47">
          <cell r="A47">
            <v>40026</v>
          </cell>
        </row>
        <row r="48">
          <cell r="A48">
            <v>40057</v>
          </cell>
        </row>
        <row r="49">
          <cell r="A49">
            <v>40087</v>
          </cell>
        </row>
        <row r="50">
          <cell r="A50">
            <v>40118</v>
          </cell>
        </row>
        <row r="51">
          <cell r="A51">
            <v>40148</v>
          </cell>
          <cell r="B51">
            <v>4181097759</v>
          </cell>
          <cell r="C51">
            <v>3086921</v>
          </cell>
          <cell r="D51">
            <v>13565827</v>
          </cell>
          <cell r="E51">
            <v>4197750507</v>
          </cell>
          <cell r="F51">
            <v>782191392</v>
          </cell>
          <cell r="G51">
            <v>776016727</v>
          </cell>
          <cell r="H51">
            <v>6174665</v>
          </cell>
          <cell r="I51">
            <v>134131819</v>
          </cell>
          <cell r="J51">
            <v>120575948</v>
          </cell>
          <cell r="K51">
            <v>116473602</v>
          </cell>
          <cell r="L51">
            <v>922503</v>
          </cell>
          <cell r="M51">
            <v>3179843</v>
          </cell>
          <cell r="N51">
            <v>13555871</v>
          </cell>
          <cell r="O51">
            <v>12924398</v>
          </cell>
          <cell r="P51">
            <v>0</v>
          </cell>
          <cell r="Q51">
            <v>16321271.439999999</v>
          </cell>
          <cell r="R51">
            <v>0</v>
          </cell>
          <cell r="S51">
            <v>5295045</v>
          </cell>
          <cell r="T51">
            <v>638692</v>
          </cell>
          <cell r="U51">
            <v>21616316</v>
          </cell>
          <cell r="V51">
            <v>5149253124</v>
          </cell>
          <cell r="W51">
            <v>21835390</v>
          </cell>
          <cell r="X51">
            <v>5127417734</v>
          </cell>
          <cell r="Y51">
            <v>0</v>
          </cell>
          <cell r="Z51">
            <v>5127417734</v>
          </cell>
          <cell r="AA51">
            <v>5107687198</v>
          </cell>
          <cell r="AB51">
            <v>19730536</v>
          </cell>
        </row>
        <row r="52">
          <cell r="A52">
            <v>40179</v>
          </cell>
          <cell r="B52">
            <v>4234568615</v>
          </cell>
          <cell r="C52">
            <v>3113945</v>
          </cell>
          <cell r="D52">
            <v>13646245</v>
          </cell>
          <cell r="E52">
            <v>4251328805</v>
          </cell>
          <cell r="F52">
            <v>770123050</v>
          </cell>
          <cell r="G52">
            <v>763681020</v>
          </cell>
          <cell r="H52">
            <v>6442030</v>
          </cell>
          <cell r="I52">
            <v>135787575</v>
          </cell>
          <cell r="J52">
            <v>121903893</v>
          </cell>
          <cell r="K52">
            <v>117601033</v>
          </cell>
          <cell r="L52">
            <v>929576</v>
          </cell>
          <cell r="M52">
            <v>3373284</v>
          </cell>
          <cell r="N52">
            <v>13883682</v>
          </cell>
          <cell r="O52">
            <v>11628405</v>
          </cell>
          <cell r="P52">
            <v>0</v>
          </cell>
          <cell r="Q52">
            <v>13997751.48</v>
          </cell>
          <cell r="R52">
            <v>0</v>
          </cell>
          <cell r="S52">
            <v>5438865</v>
          </cell>
          <cell r="T52">
            <v>642409</v>
          </cell>
          <cell r="U52">
            <v>19436616</v>
          </cell>
          <cell r="V52">
            <v>5188946860</v>
          </cell>
          <cell r="W52">
            <v>21444818</v>
          </cell>
          <cell r="X52">
            <v>5167502042</v>
          </cell>
          <cell r="Y52">
            <v>5127417734</v>
          </cell>
          <cell r="Z52">
            <v>40084308</v>
          </cell>
          <cell r="AA52">
            <v>5147176330</v>
          </cell>
          <cell r="AB52">
            <v>20325712</v>
          </cell>
        </row>
        <row r="53">
          <cell r="A53">
            <v>40210</v>
          </cell>
          <cell r="B53">
            <v>4340331360</v>
          </cell>
          <cell r="C53">
            <v>3165250</v>
          </cell>
          <cell r="D53">
            <v>13735667</v>
          </cell>
          <cell r="E53">
            <v>4357232277</v>
          </cell>
          <cell r="F53">
            <v>760504588</v>
          </cell>
          <cell r="G53">
            <v>754121311</v>
          </cell>
          <cell r="H53">
            <v>6383277</v>
          </cell>
          <cell r="I53">
            <v>136760406</v>
          </cell>
          <cell r="J53">
            <v>122669426</v>
          </cell>
          <cell r="K53">
            <v>118479573</v>
          </cell>
          <cell r="L53">
            <v>929882</v>
          </cell>
          <cell r="M53">
            <v>3259971</v>
          </cell>
          <cell r="N53">
            <v>14090980</v>
          </cell>
          <cell r="O53">
            <v>9905873</v>
          </cell>
          <cell r="P53">
            <v>0</v>
          </cell>
          <cell r="Q53">
            <v>13989751.48</v>
          </cell>
          <cell r="R53">
            <v>0</v>
          </cell>
          <cell r="S53">
            <v>5484537</v>
          </cell>
          <cell r="T53">
            <v>645697</v>
          </cell>
          <cell r="U53">
            <v>19474288</v>
          </cell>
          <cell r="V53">
            <v>5284523129</v>
          </cell>
          <cell r="W53">
            <v>21349269</v>
          </cell>
          <cell r="X53">
            <v>5263173860</v>
          </cell>
          <cell r="Y53">
            <v>5127417734</v>
          </cell>
          <cell r="Z53">
            <v>135756126</v>
          </cell>
          <cell r="AA53">
            <v>5242699603</v>
          </cell>
          <cell r="AB53">
            <v>20474257</v>
          </cell>
        </row>
        <row r="54">
          <cell r="A54">
            <v>40238</v>
          </cell>
          <cell r="B54">
            <v>4511022403</v>
          </cell>
          <cell r="C54">
            <v>3335975</v>
          </cell>
          <cell r="D54">
            <v>14142329</v>
          </cell>
          <cell r="E54">
            <v>4528500707</v>
          </cell>
          <cell r="F54">
            <v>746583781</v>
          </cell>
          <cell r="G54">
            <v>740096261</v>
          </cell>
          <cell r="H54">
            <v>6487520</v>
          </cell>
          <cell r="I54">
            <v>138198905</v>
          </cell>
          <cell r="J54">
            <v>123669779</v>
          </cell>
          <cell r="K54">
            <v>119815354</v>
          </cell>
          <cell r="L54">
            <v>926084</v>
          </cell>
          <cell r="M54">
            <v>2928341</v>
          </cell>
          <cell r="N54">
            <v>14529126</v>
          </cell>
          <cell r="O54">
            <v>8523119</v>
          </cell>
          <cell r="P54">
            <v>0</v>
          </cell>
          <cell r="Q54">
            <v>13969751.48</v>
          </cell>
          <cell r="R54">
            <v>0</v>
          </cell>
          <cell r="S54">
            <v>5336077</v>
          </cell>
          <cell r="T54">
            <v>645507</v>
          </cell>
          <cell r="U54">
            <v>19305828</v>
          </cell>
          <cell r="V54">
            <v>5441757847</v>
          </cell>
          <cell r="W54">
            <v>23418580</v>
          </cell>
          <cell r="X54">
            <v>5418339267</v>
          </cell>
          <cell r="Y54">
            <v>5127417734</v>
          </cell>
          <cell r="Z54">
            <v>290921533</v>
          </cell>
          <cell r="AA54">
            <v>5397322621</v>
          </cell>
          <cell r="AB54">
            <v>21016646</v>
          </cell>
        </row>
        <row r="55">
          <cell r="A55">
            <v>40269</v>
          </cell>
          <cell r="B55">
            <v>4597611248</v>
          </cell>
          <cell r="C55">
            <v>3367220</v>
          </cell>
          <cell r="D55">
            <v>15315360</v>
          </cell>
          <cell r="E55">
            <v>4616293828</v>
          </cell>
          <cell r="F55">
            <v>731668565</v>
          </cell>
          <cell r="G55">
            <v>725514477</v>
          </cell>
          <cell r="H55">
            <v>6154088</v>
          </cell>
          <cell r="I55">
            <v>139326463</v>
          </cell>
          <cell r="J55">
            <v>124570341</v>
          </cell>
          <cell r="K55">
            <v>120585619</v>
          </cell>
          <cell r="L55">
            <v>919969</v>
          </cell>
          <cell r="M55">
            <v>3064753</v>
          </cell>
          <cell r="N55">
            <v>14756122</v>
          </cell>
          <cell r="O55">
            <v>7733289</v>
          </cell>
          <cell r="P55">
            <v>0</v>
          </cell>
          <cell r="Q55">
            <v>13965751.48</v>
          </cell>
          <cell r="R55">
            <v>0</v>
          </cell>
          <cell r="S55">
            <v>5226303</v>
          </cell>
          <cell r="T55">
            <v>646010</v>
          </cell>
          <cell r="U55">
            <v>19192054</v>
          </cell>
          <cell r="V55">
            <v>5514860209</v>
          </cell>
          <cell r="W55">
            <v>22822116</v>
          </cell>
          <cell r="X55">
            <v>5492038093</v>
          </cell>
          <cell r="Y55">
            <v>5127417734</v>
          </cell>
          <cell r="Z55">
            <v>364620359</v>
          </cell>
          <cell r="AA55">
            <v>5471127883</v>
          </cell>
          <cell r="AB55">
            <v>20910210</v>
          </cell>
        </row>
        <row r="56">
          <cell r="A56">
            <v>40299</v>
          </cell>
          <cell r="B56">
            <v>4698594985</v>
          </cell>
          <cell r="C56">
            <v>3383988</v>
          </cell>
          <cell r="D56">
            <v>15606429</v>
          </cell>
          <cell r="E56">
            <v>4717585402</v>
          </cell>
          <cell r="F56">
            <v>720984352</v>
          </cell>
          <cell r="G56">
            <v>714670497</v>
          </cell>
          <cell r="H56">
            <v>6313855</v>
          </cell>
          <cell r="I56">
            <v>141041825</v>
          </cell>
          <cell r="J56">
            <v>126122211</v>
          </cell>
          <cell r="K56">
            <v>122215427</v>
          </cell>
          <cell r="L56">
            <v>927435</v>
          </cell>
          <cell r="M56">
            <v>2979349</v>
          </cell>
          <cell r="N56">
            <v>14919614</v>
          </cell>
          <cell r="O56">
            <v>6976796</v>
          </cell>
          <cell r="P56">
            <v>0</v>
          </cell>
          <cell r="Q56">
            <v>13957751.48</v>
          </cell>
          <cell r="R56">
            <v>0</v>
          </cell>
          <cell r="S56">
            <v>5115746</v>
          </cell>
          <cell r="T56">
            <v>648973</v>
          </cell>
          <cell r="U56">
            <v>19073497</v>
          </cell>
          <cell r="V56">
            <v>5606310845</v>
          </cell>
          <cell r="W56">
            <v>22593930</v>
          </cell>
          <cell r="X56">
            <v>5583716915</v>
          </cell>
          <cell r="Y56">
            <v>5127417734</v>
          </cell>
          <cell r="Z56">
            <v>456299181</v>
          </cell>
          <cell r="AA56">
            <v>5562483446</v>
          </cell>
          <cell r="AB56">
            <v>21233469</v>
          </cell>
        </row>
        <row r="57">
          <cell r="A57">
            <v>40330</v>
          </cell>
          <cell r="B57">
            <v>4826279662</v>
          </cell>
          <cell r="C57">
            <v>3437644</v>
          </cell>
          <cell r="D57">
            <v>19974743</v>
          </cell>
          <cell r="E57">
            <v>4849692049</v>
          </cell>
          <cell r="F57">
            <v>723156451</v>
          </cell>
          <cell r="G57">
            <v>717151712</v>
          </cell>
          <cell r="H57">
            <v>6004739</v>
          </cell>
          <cell r="I57">
            <v>141645128</v>
          </cell>
          <cell r="J57">
            <v>126561110</v>
          </cell>
          <cell r="K57">
            <v>122780274</v>
          </cell>
          <cell r="L57">
            <v>920943</v>
          </cell>
          <cell r="M57">
            <v>2859893</v>
          </cell>
          <cell r="N57">
            <v>15084018</v>
          </cell>
          <cell r="O57">
            <v>6138788</v>
          </cell>
          <cell r="P57">
            <v>0</v>
          </cell>
          <cell r="Q57">
            <v>13949751.48</v>
          </cell>
          <cell r="R57">
            <v>0</v>
          </cell>
          <cell r="S57">
            <v>4892650</v>
          </cell>
          <cell r="T57">
            <v>653042</v>
          </cell>
          <cell r="U57">
            <v>18842401</v>
          </cell>
          <cell r="V57">
            <v>5740127859</v>
          </cell>
          <cell r="W57">
            <v>23207410</v>
          </cell>
          <cell r="X57">
            <v>5716920449</v>
          </cell>
          <cell r="Y57">
            <v>5127417734</v>
          </cell>
          <cell r="Z57">
            <v>589502715</v>
          </cell>
          <cell r="AA57">
            <v>5695831692</v>
          </cell>
          <cell r="AB57">
            <v>21088757</v>
          </cell>
        </row>
        <row r="58">
          <cell r="A58">
            <v>40360</v>
          </cell>
          <cell r="B58">
            <v>4800224142</v>
          </cell>
          <cell r="C58">
            <v>3459734</v>
          </cell>
          <cell r="D58">
            <v>20420373</v>
          </cell>
          <cell r="E58">
            <v>4824104249</v>
          </cell>
          <cell r="F58">
            <v>720550278</v>
          </cell>
          <cell r="G58">
            <v>714665539</v>
          </cell>
          <cell r="H58">
            <v>5884739</v>
          </cell>
          <cell r="I58">
            <v>136565423</v>
          </cell>
          <cell r="J58">
            <v>121039562</v>
          </cell>
          <cell r="K58">
            <v>117515023</v>
          </cell>
          <cell r="L58">
            <v>947032</v>
          </cell>
          <cell r="M58">
            <v>2577507</v>
          </cell>
          <cell r="N58">
            <v>15525861</v>
          </cell>
          <cell r="O58">
            <v>5476002</v>
          </cell>
          <cell r="P58">
            <v>0</v>
          </cell>
          <cell r="Q58">
            <v>14125751.48</v>
          </cell>
          <cell r="R58">
            <v>0</v>
          </cell>
          <cell r="S58">
            <v>4687525</v>
          </cell>
          <cell r="T58">
            <v>597158</v>
          </cell>
          <cell r="U58">
            <v>18813276</v>
          </cell>
          <cell r="V58">
            <v>5706106386</v>
          </cell>
          <cell r="W58">
            <v>23086902</v>
          </cell>
          <cell r="X58">
            <v>5683019484</v>
          </cell>
          <cell r="Y58">
            <v>5127417734</v>
          </cell>
          <cell r="Z58">
            <v>555601750</v>
          </cell>
          <cell r="AA58">
            <v>5661608884</v>
          </cell>
          <cell r="AB58">
            <v>21410600</v>
          </cell>
        </row>
        <row r="59">
          <cell r="A59">
            <v>40391</v>
          </cell>
          <cell r="B59">
            <v>4995868048</v>
          </cell>
          <cell r="C59">
            <v>3498897</v>
          </cell>
          <cell r="D59">
            <v>20560947</v>
          </cell>
          <cell r="E59">
            <v>5019927892</v>
          </cell>
          <cell r="F59">
            <v>711722752</v>
          </cell>
          <cell r="G59">
            <v>706041128</v>
          </cell>
          <cell r="H59">
            <v>5681624</v>
          </cell>
          <cell r="I59">
            <v>137620358</v>
          </cell>
          <cell r="J59">
            <v>121754242</v>
          </cell>
          <cell r="K59">
            <v>118641451</v>
          </cell>
          <cell r="L59">
            <v>943930</v>
          </cell>
          <cell r="M59">
            <v>2168861</v>
          </cell>
          <cell r="N59">
            <v>15866116</v>
          </cell>
          <cell r="O59">
            <v>4679053</v>
          </cell>
          <cell r="P59">
            <v>0</v>
          </cell>
          <cell r="Q59">
            <v>14057136.08</v>
          </cell>
          <cell r="R59">
            <v>0</v>
          </cell>
          <cell r="S59">
            <v>4441832</v>
          </cell>
          <cell r="T59">
            <v>596556</v>
          </cell>
          <cell r="U59">
            <v>18498968</v>
          </cell>
          <cell r="V59">
            <v>5893045579</v>
          </cell>
          <cell r="W59">
            <v>24980833</v>
          </cell>
          <cell r="X59">
            <v>5868064746</v>
          </cell>
          <cell r="Y59">
            <v>5127417734</v>
          </cell>
          <cell r="Z59">
            <v>740647012</v>
          </cell>
          <cell r="AA59">
            <v>5846517006</v>
          </cell>
          <cell r="AB59">
            <v>21547740</v>
          </cell>
        </row>
        <row r="60">
          <cell r="A60">
            <v>40422</v>
          </cell>
          <cell r="B60">
            <v>5182775548</v>
          </cell>
          <cell r="C60">
            <v>3530825</v>
          </cell>
          <cell r="D60">
            <v>20635402</v>
          </cell>
          <cell r="E60">
            <v>5206941775</v>
          </cell>
          <cell r="F60">
            <v>700308255</v>
          </cell>
          <cell r="G60">
            <v>695047793</v>
          </cell>
          <cell r="H60">
            <v>5260462</v>
          </cell>
          <cell r="I60">
            <v>139535504</v>
          </cell>
          <cell r="J60">
            <v>123420855</v>
          </cell>
          <cell r="K60">
            <v>120616148</v>
          </cell>
          <cell r="L60">
            <v>950180</v>
          </cell>
          <cell r="M60">
            <v>1854527</v>
          </cell>
          <cell r="N60">
            <v>16114649</v>
          </cell>
          <cell r="O60">
            <v>4184230</v>
          </cell>
          <cell r="P60">
            <v>0</v>
          </cell>
          <cell r="Q60">
            <v>14041136.08</v>
          </cell>
          <cell r="R60">
            <v>0</v>
          </cell>
          <cell r="S60">
            <v>4262022</v>
          </cell>
          <cell r="T60">
            <v>599256</v>
          </cell>
          <cell r="U60">
            <v>18303158</v>
          </cell>
          <cell r="V60">
            <v>6069872178</v>
          </cell>
          <cell r="W60">
            <v>25753590</v>
          </cell>
          <cell r="X60">
            <v>6044118588</v>
          </cell>
          <cell r="Y60">
            <v>5127417734</v>
          </cell>
          <cell r="Z60">
            <v>916700854</v>
          </cell>
          <cell r="AA60">
            <v>6022743477</v>
          </cell>
          <cell r="AB60">
            <v>21375111</v>
          </cell>
        </row>
        <row r="61">
          <cell r="P61">
            <v>0</v>
          </cell>
        </row>
      </sheetData>
      <sheetData sheetId="6" refreshError="1">
        <row r="1">
          <cell r="A1" t="str">
            <v>DBF  RESERVE</v>
          </cell>
        </row>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cell r="AA2">
            <v>27</v>
          </cell>
          <cell r="AB2">
            <v>28</v>
          </cell>
        </row>
        <row r="3">
          <cell r="A3" t="str">
            <v>DATE</v>
          </cell>
          <cell r="B3" t="str">
            <v>INF</v>
          </cell>
          <cell r="C3" t="str">
            <v>RPU</v>
          </cell>
          <cell r="D3" t="str">
            <v>ETI</v>
          </cell>
          <cell r="E3" t="str">
            <v>Ordinary Insurance (for Basic policy)</v>
          </cell>
          <cell r="F3" t="str">
            <v xml:space="preserve">Group Insurance </v>
          </cell>
          <cell r="G3" t="str">
            <v>Group Insurance Life+ Other</v>
          </cell>
          <cell r="H3" t="str">
            <v>Group Health</v>
          </cell>
          <cell r="I3" t="str">
            <v>Riders</v>
          </cell>
          <cell r="J3" t="str">
            <v>Riders Life&amp; Other</v>
          </cell>
          <cell r="K3" t="str">
            <v>Riders Long Term</v>
          </cell>
          <cell r="L3" t="str">
            <v>Riders Accident</v>
          </cell>
          <cell r="M3" t="str">
            <v>Riders Other</v>
          </cell>
          <cell r="N3" t="str">
            <v>Riders Health</v>
          </cell>
          <cell r="O3" t="str">
            <v>PA</v>
          </cell>
          <cell r="P3" t="str">
            <v>Reinsurance</v>
          </cell>
          <cell r="Q3" t="str">
            <v>Outstanding Claim</v>
          </cell>
          <cell r="R3" t="str">
            <v>Matching</v>
          </cell>
          <cell r="S3" t="str">
            <v>Non Guarantee dividend</v>
          </cell>
          <cell r="T3" t="str">
            <v>BONUS</v>
          </cell>
          <cell r="U3" t="str">
            <v>Others</v>
          </cell>
          <cell r="V3" t="str">
            <v>TOTAL</v>
          </cell>
          <cell r="W3" t="str">
            <v>DEFER</v>
          </cell>
          <cell r="X3" t="str">
            <v>NET RESERVE</v>
          </cell>
          <cell r="Y3" t="str">
            <v>NET RESERVE AS OF LAST YEAR</v>
          </cell>
          <cell r="Z3" t="str">
            <v>NET RESERVE INCREASED</v>
          </cell>
          <cell r="AA3" t="str">
            <v>total Reserve life</v>
          </cell>
          <cell r="AB3" t="str">
            <v>total Reserve health</v>
          </cell>
        </row>
        <row r="4">
          <cell r="A4">
            <v>38718</v>
          </cell>
          <cell r="E4">
            <v>0</v>
          </cell>
          <cell r="U4">
            <v>0</v>
          </cell>
          <cell r="V4">
            <v>0</v>
          </cell>
          <cell r="X4">
            <v>0</v>
          </cell>
          <cell r="Z4">
            <v>0</v>
          </cell>
          <cell r="AA4">
            <v>0</v>
          </cell>
          <cell r="AB4">
            <v>0</v>
          </cell>
        </row>
        <row r="5">
          <cell r="A5">
            <v>38749</v>
          </cell>
          <cell r="E5">
            <v>0</v>
          </cell>
          <cell r="U5">
            <v>0</v>
          </cell>
          <cell r="V5">
            <v>0</v>
          </cell>
          <cell r="X5">
            <v>0</v>
          </cell>
          <cell r="Z5">
            <v>0</v>
          </cell>
          <cell r="AA5">
            <v>0</v>
          </cell>
          <cell r="AB5">
            <v>0</v>
          </cell>
        </row>
        <row r="6">
          <cell r="A6">
            <v>38777</v>
          </cell>
          <cell r="E6">
            <v>0</v>
          </cell>
          <cell r="U6">
            <v>0</v>
          </cell>
          <cell r="V6">
            <v>0</v>
          </cell>
          <cell r="X6">
            <v>0</v>
          </cell>
          <cell r="Z6">
            <v>0</v>
          </cell>
          <cell r="AA6">
            <v>0</v>
          </cell>
          <cell r="AB6">
            <v>0</v>
          </cell>
        </row>
        <row r="7">
          <cell r="A7">
            <v>38808</v>
          </cell>
          <cell r="E7">
            <v>0</v>
          </cell>
          <cell r="U7">
            <v>0</v>
          </cell>
          <cell r="V7">
            <v>0</v>
          </cell>
          <cell r="X7">
            <v>0</v>
          </cell>
          <cell r="Z7">
            <v>0</v>
          </cell>
          <cell r="AA7">
            <v>0</v>
          </cell>
          <cell r="AB7">
            <v>0</v>
          </cell>
        </row>
        <row r="8">
          <cell r="A8">
            <v>38838</v>
          </cell>
          <cell r="E8">
            <v>0</v>
          </cell>
          <cell r="U8">
            <v>0</v>
          </cell>
          <cell r="V8">
            <v>0</v>
          </cell>
          <cell r="X8">
            <v>0</v>
          </cell>
          <cell r="Z8">
            <v>0</v>
          </cell>
          <cell r="AA8">
            <v>0</v>
          </cell>
          <cell r="AB8">
            <v>0</v>
          </cell>
        </row>
        <row r="9">
          <cell r="A9">
            <v>38869</v>
          </cell>
          <cell r="E9">
            <v>0</v>
          </cell>
          <cell r="U9">
            <v>0</v>
          </cell>
          <cell r="V9">
            <v>0</v>
          </cell>
          <cell r="X9">
            <v>0</v>
          </cell>
          <cell r="Z9">
            <v>0</v>
          </cell>
          <cell r="AA9">
            <v>0</v>
          </cell>
          <cell r="AB9">
            <v>0</v>
          </cell>
        </row>
        <row r="10">
          <cell r="A10">
            <v>38899</v>
          </cell>
          <cell r="E10">
            <v>0</v>
          </cell>
          <cell r="U10">
            <v>0</v>
          </cell>
          <cell r="V10">
            <v>0</v>
          </cell>
          <cell r="X10">
            <v>0</v>
          </cell>
          <cell r="Z10">
            <v>0</v>
          </cell>
          <cell r="AA10">
            <v>0</v>
          </cell>
          <cell r="AB10">
            <v>0</v>
          </cell>
        </row>
        <row r="11">
          <cell r="A11">
            <v>38930</v>
          </cell>
          <cell r="E11">
            <v>0</v>
          </cell>
          <cell r="U11">
            <v>0</v>
          </cell>
          <cell r="V11">
            <v>0</v>
          </cell>
          <cell r="X11">
            <v>0</v>
          </cell>
          <cell r="Z11">
            <v>0</v>
          </cell>
          <cell r="AA11">
            <v>0</v>
          </cell>
          <cell r="AB11">
            <v>0</v>
          </cell>
        </row>
        <row r="12">
          <cell r="A12">
            <v>38961</v>
          </cell>
          <cell r="E12">
            <v>0</v>
          </cell>
          <cell r="U12">
            <v>0</v>
          </cell>
          <cell r="V12">
            <v>0</v>
          </cell>
          <cell r="X12">
            <v>0</v>
          </cell>
          <cell r="Z12">
            <v>0</v>
          </cell>
          <cell r="AA12">
            <v>0</v>
          </cell>
          <cell r="AB12">
            <v>0</v>
          </cell>
        </row>
        <row r="13">
          <cell r="A13">
            <v>38991</v>
          </cell>
          <cell r="E13">
            <v>0</v>
          </cell>
          <cell r="U13">
            <v>0</v>
          </cell>
          <cell r="V13">
            <v>0</v>
          </cell>
          <cell r="X13">
            <v>0</v>
          </cell>
          <cell r="Z13">
            <v>0</v>
          </cell>
          <cell r="AA13">
            <v>0</v>
          </cell>
          <cell r="AB13">
            <v>0</v>
          </cell>
        </row>
        <row r="14">
          <cell r="A14">
            <v>39022</v>
          </cell>
          <cell r="E14">
            <v>0</v>
          </cell>
          <cell r="U14">
            <v>0</v>
          </cell>
          <cell r="V14">
            <v>0</v>
          </cell>
          <cell r="X14">
            <v>0</v>
          </cell>
          <cell r="Z14">
            <v>0</v>
          </cell>
          <cell r="AA14">
            <v>0</v>
          </cell>
          <cell r="AB14">
            <v>0</v>
          </cell>
        </row>
        <row r="15">
          <cell r="A15">
            <v>39052</v>
          </cell>
          <cell r="E15">
            <v>0</v>
          </cell>
          <cell r="U15">
            <v>0</v>
          </cell>
          <cell r="V15">
            <v>0</v>
          </cell>
          <cell r="X15">
            <v>0</v>
          </cell>
          <cell r="Z15">
            <v>0</v>
          </cell>
          <cell r="AA15">
            <v>0</v>
          </cell>
          <cell r="AB15">
            <v>0</v>
          </cell>
        </row>
        <row r="16">
          <cell r="A16">
            <v>39083</v>
          </cell>
        </row>
        <row r="17">
          <cell r="A17">
            <v>39114</v>
          </cell>
        </row>
        <row r="18">
          <cell r="A18">
            <v>39142</v>
          </cell>
        </row>
        <row r="19">
          <cell r="A19">
            <v>39173</v>
          </cell>
        </row>
        <row r="20">
          <cell r="A20">
            <v>39203</v>
          </cell>
        </row>
        <row r="21">
          <cell r="A21">
            <v>39234</v>
          </cell>
        </row>
        <row r="22">
          <cell r="A22">
            <v>39264</v>
          </cell>
        </row>
        <row r="23">
          <cell r="A23">
            <v>39295</v>
          </cell>
        </row>
        <row r="24">
          <cell r="A24">
            <v>39326</v>
          </cell>
        </row>
        <row r="25">
          <cell r="A25">
            <v>39356</v>
          </cell>
        </row>
        <row r="26">
          <cell r="A26">
            <v>39387</v>
          </cell>
        </row>
        <row r="27">
          <cell r="A27">
            <v>39417</v>
          </cell>
        </row>
        <row r="28">
          <cell r="A28">
            <v>39448</v>
          </cell>
        </row>
        <row r="29">
          <cell r="A29">
            <v>39479</v>
          </cell>
        </row>
        <row r="30">
          <cell r="A30">
            <v>39508</v>
          </cell>
        </row>
        <row r="31">
          <cell r="A31">
            <v>39539</v>
          </cell>
        </row>
        <row r="32">
          <cell r="A32">
            <v>39569</v>
          </cell>
        </row>
        <row r="33">
          <cell r="A33">
            <v>39600</v>
          </cell>
        </row>
        <row r="34">
          <cell r="A34">
            <v>39630</v>
          </cell>
        </row>
        <row r="35">
          <cell r="A35">
            <v>39661</v>
          </cell>
        </row>
        <row r="36">
          <cell r="A36">
            <v>39692</v>
          </cell>
        </row>
        <row r="37">
          <cell r="A37">
            <v>39722</v>
          </cell>
        </row>
        <row r="38">
          <cell r="A38">
            <v>39753</v>
          </cell>
        </row>
        <row r="39">
          <cell r="A39">
            <v>39783</v>
          </cell>
        </row>
        <row r="40">
          <cell r="A40">
            <v>39814</v>
          </cell>
        </row>
        <row r="41">
          <cell r="A41">
            <v>39845</v>
          </cell>
        </row>
        <row r="42">
          <cell r="A42">
            <v>39873</v>
          </cell>
        </row>
        <row r="43">
          <cell r="A43">
            <v>39904</v>
          </cell>
        </row>
        <row r="44">
          <cell r="A44">
            <v>39934</v>
          </cell>
        </row>
        <row r="45">
          <cell r="A45">
            <v>39965</v>
          </cell>
        </row>
        <row r="46">
          <cell r="A46">
            <v>39995</v>
          </cell>
        </row>
        <row r="47">
          <cell r="A47">
            <v>40026</v>
          </cell>
        </row>
        <row r="48">
          <cell r="A48">
            <v>40057</v>
          </cell>
        </row>
        <row r="49">
          <cell r="A49">
            <v>40087</v>
          </cell>
        </row>
        <row r="50">
          <cell r="A50">
            <v>40118</v>
          </cell>
        </row>
        <row r="51">
          <cell r="A51">
            <v>40148</v>
          </cell>
          <cell r="E51">
            <v>0</v>
          </cell>
          <cell r="U51">
            <v>0</v>
          </cell>
          <cell r="V51">
            <v>0</v>
          </cell>
          <cell r="X51">
            <v>0</v>
          </cell>
          <cell r="Y51">
            <v>0</v>
          </cell>
          <cell r="Z51">
            <v>0</v>
          </cell>
          <cell r="AA51">
            <v>0</v>
          </cell>
          <cell r="AB51">
            <v>0</v>
          </cell>
        </row>
        <row r="52">
          <cell r="A52">
            <v>40179</v>
          </cell>
        </row>
        <row r="53">
          <cell r="A53">
            <v>40210</v>
          </cell>
        </row>
        <row r="54">
          <cell r="A54">
            <v>40238</v>
          </cell>
          <cell r="B54">
            <v>2675795</v>
          </cell>
          <cell r="C54">
            <v>0</v>
          </cell>
          <cell r="D54">
            <v>0</v>
          </cell>
          <cell r="E54">
            <v>2675795</v>
          </cell>
          <cell r="F54">
            <v>0</v>
          </cell>
          <cell r="G54">
            <v>0</v>
          </cell>
          <cell r="H54">
            <v>0</v>
          </cell>
          <cell r="I54">
            <v>57046</v>
          </cell>
          <cell r="J54">
            <v>15668</v>
          </cell>
          <cell r="K54">
            <v>0</v>
          </cell>
          <cell r="L54">
            <v>3087</v>
          </cell>
          <cell r="M54">
            <v>12581</v>
          </cell>
          <cell r="N54">
            <v>41378</v>
          </cell>
          <cell r="O54">
            <v>0</v>
          </cell>
          <cell r="P54">
            <v>0</v>
          </cell>
          <cell r="Q54">
            <v>0</v>
          </cell>
          <cell r="R54">
            <v>0</v>
          </cell>
          <cell r="S54">
            <v>24707</v>
          </cell>
          <cell r="T54">
            <v>0</v>
          </cell>
          <cell r="U54">
            <v>24707</v>
          </cell>
          <cell r="V54">
            <v>2757548</v>
          </cell>
          <cell r="W54">
            <v>27172</v>
          </cell>
          <cell r="X54">
            <v>2730376</v>
          </cell>
          <cell r="Y54">
            <v>0</v>
          </cell>
          <cell r="Z54">
            <v>2730376</v>
          </cell>
          <cell r="AA54">
            <v>2688998</v>
          </cell>
          <cell r="AB54">
            <v>41378</v>
          </cell>
        </row>
        <row r="55">
          <cell r="A55">
            <v>40269</v>
          </cell>
          <cell r="B55">
            <v>6206846</v>
          </cell>
          <cell r="C55">
            <v>0</v>
          </cell>
          <cell r="D55">
            <v>0</v>
          </cell>
          <cell r="E55">
            <v>6206846</v>
          </cell>
          <cell r="F55">
            <v>0</v>
          </cell>
          <cell r="G55">
            <v>0</v>
          </cell>
          <cell r="H55">
            <v>0</v>
          </cell>
          <cell r="I55">
            <v>109464</v>
          </cell>
          <cell r="J55">
            <v>24321</v>
          </cell>
          <cell r="K55">
            <v>0</v>
          </cell>
          <cell r="L55">
            <v>5334</v>
          </cell>
          <cell r="M55">
            <v>18987</v>
          </cell>
          <cell r="N55">
            <v>85143</v>
          </cell>
          <cell r="O55">
            <v>0</v>
          </cell>
          <cell r="P55">
            <v>0</v>
          </cell>
          <cell r="Q55">
            <v>0</v>
          </cell>
          <cell r="R55">
            <v>0</v>
          </cell>
          <cell r="S55">
            <v>34567</v>
          </cell>
          <cell r="T55">
            <v>0</v>
          </cell>
          <cell r="U55">
            <v>34567</v>
          </cell>
          <cell r="V55">
            <v>6350877</v>
          </cell>
          <cell r="W55">
            <v>76841</v>
          </cell>
          <cell r="X55">
            <v>6274036</v>
          </cell>
          <cell r="Y55">
            <v>0</v>
          </cell>
          <cell r="Z55">
            <v>6274036</v>
          </cell>
          <cell r="AA55">
            <v>6188893</v>
          </cell>
          <cell r="AB55">
            <v>85143</v>
          </cell>
        </row>
        <row r="56">
          <cell r="A56">
            <v>40299</v>
          </cell>
          <cell r="B56">
            <v>10723963</v>
          </cell>
          <cell r="C56">
            <v>0</v>
          </cell>
          <cell r="D56">
            <v>0</v>
          </cell>
          <cell r="E56">
            <v>10723963</v>
          </cell>
          <cell r="F56">
            <v>0</v>
          </cell>
          <cell r="G56">
            <v>0</v>
          </cell>
          <cell r="H56">
            <v>0</v>
          </cell>
          <cell r="I56">
            <v>174794</v>
          </cell>
          <cell r="J56">
            <v>32398</v>
          </cell>
          <cell r="K56">
            <v>0</v>
          </cell>
          <cell r="L56">
            <v>8292</v>
          </cell>
          <cell r="M56">
            <v>24106</v>
          </cell>
          <cell r="N56">
            <v>142396</v>
          </cell>
          <cell r="O56">
            <v>0</v>
          </cell>
          <cell r="P56">
            <v>0</v>
          </cell>
          <cell r="Q56">
            <v>0</v>
          </cell>
          <cell r="R56">
            <v>0</v>
          </cell>
          <cell r="S56">
            <v>45462</v>
          </cell>
          <cell r="T56">
            <v>0</v>
          </cell>
          <cell r="U56">
            <v>45462</v>
          </cell>
          <cell r="V56">
            <v>10944219</v>
          </cell>
          <cell r="W56">
            <v>98399</v>
          </cell>
          <cell r="X56">
            <v>10845820</v>
          </cell>
          <cell r="Y56">
            <v>0</v>
          </cell>
          <cell r="Z56">
            <v>10845820</v>
          </cell>
          <cell r="AA56">
            <v>10703424</v>
          </cell>
          <cell r="AB56">
            <v>142396</v>
          </cell>
        </row>
        <row r="57">
          <cell r="A57">
            <v>40330</v>
          </cell>
          <cell r="B57">
            <v>32081814</v>
          </cell>
          <cell r="C57">
            <v>0</v>
          </cell>
          <cell r="D57">
            <v>0</v>
          </cell>
          <cell r="E57">
            <v>32081814</v>
          </cell>
          <cell r="F57">
            <v>0</v>
          </cell>
          <cell r="G57">
            <v>0</v>
          </cell>
          <cell r="H57">
            <v>0</v>
          </cell>
          <cell r="I57">
            <v>304190</v>
          </cell>
          <cell r="J57">
            <v>67001</v>
          </cell>
          <cell r="K57">
            <v>0</v>
          </cell>
          <cell r="L57">
            <v>15480</v>
          </cell>
          <cell r="M57">
            <v>51521</v>
          </cell>
          <cell r="N57">
            <v>237189</v>
          </cell>
          <cell r="O57">
            <v>0</v>
          </cell>
          <cell r="P57">
            <v>0</v>
          </cell>
          <cell r="Q57">
            <v>0</v>
          </cell>
          <cell r="R57">
            <v>0</v>
          </cell>
          <cell r="S57">
            <v>61315</v>
          </cell>
          <cell r="T57">
            <v>0</v>
          </cell>
          <cell r="U57">
            <v>61315</v>
          </cell>
          <cell r="V57">
            <v>32447319</v>
          </cell>
          <cell r="W57">
            <v>294526</v>
          </cell>
          <cell r="X57">
            <v>32152793</v>
          </cell>
          <cell r="Y57">
            <v>0</v>
          </cell>
          <cell r="Z57">
            <v>32152793</v>
          </cell>
          <cell r="AA57">
            <v>31915604</v>
          </cell>
          <cell r="AB57">
            <v>237189</v>
          </cell>
        </row>
        <row r="58">
          <cell r="A58">
            <v>40360</v>
          </cell>
          <cell r="B58">
            <v>59928074</v>
          </cell>
          <cell r="C58">
            <v>0</v>
          </cell>
          <cell r="D58">
            <v>0</v>
          </cell>
          <cell r="E58">
            <v>59928074</v>
          </cell>
          <cell r="F58">
            <v>0</v>
          </cell>
          <cell r="G58">
            <v>0</v>
          </cell>
          <cell r="H58">
            <v>0</v>
          </cell>
          <cell r="I58">
            <v>396739</v>
          </cell>
          <cell r="J58">
            <v>83239</v>
          </cell>
          <cell r="K58">
            <v>0</v>
          </cell>
          <cell r="L58">
            <v>19806</v>
          </cell>
          <cell r="M58">
            <v>63433</v>
          </cell>
          <cell r="N58">
            <v>313500</v>
          </cell>
          <cell r="O58">
            <v>0</v>
          </cell>
          <cell r="P58">
            <v>0</v>
          </cell>
          <cell r="Q58">
            <v>0</v>
          </cell>
          <cell r="R58">
            <v>0</v>
          </cell>
          <cell r="S58">
            <v>75719</v>
          </cell>
          <cell r="T58">
            <v>0</v>
          </cell>
          <cell r="U58">
            <v>75719</v>
          </cell>
          <cell r="V58">
            <v>60400532</v>
          </cell>
          <cell r="W58">
            <v>500887</v>
          </cell>
          <cell r="X58">
            <v>59899645</v>
          </cell>
          <cell r="Y58">
            <v>0</v>
          </cell>
          <cell r="Z58">
            <v>59899645</v>
          </cell>
          <cell r="AA58">
            <v>59586145</v>
          </cell>
          <cell r="AB58">
            <v>313500</v>
          </cell>
        </row>
        <row r="59">
          <cell r="A59">
            <v>40391</v>
          </cell>
          <cell r="B59">
            <v>91514859</v>
          </cell>
          <cell r="C59">
            <v>0</v>
          </cell>
          <cell r="D59">
            <v>0</v>
          </cell>
          <cell r="E59">
            <v>91514859</v>
          </cell>
          <cell r="F59">
            <v>0</v>
          </cell>
          <cell r="G59">
            <v>0</v>
          </cell>
          <cell r="H59">
            <v>0</v>
          </cell>
          <cell r="I59">
            <v>517137</v>
          </cell>
          <cell r="J59">
            <v>98440</v>
          </cell>
          <cell r="K59">
            <v>0</v>
          </cell>
          <cell r="L59">
            <v>25524</v>
          </cell>
          <cell r="M59">
            <v>72916</v>
          </cell>
          <cell r="N59">
            <v>418697</v>
          </cell>
          <cell r="O59">
            <v>0</v>
          </cell>
          <cell r="P59">
            <v>0</v>
          </cell>
          <cell r="Q59">
            <v>0</v>
          </cell>
          <cell r="R59">
            <v>0</v>
          </cell>
          <cell r="S59">
            <v>85676</v>
          </cell>
          <cell r="T59">
            <v>0</v>
          </cell>
          <cell r="U59">
            <v>85676</v>
          </cell>
          <cell r="V59">
            <v>92117672</v>
          </cell>
          <cell r="W59">
            <v>624447</v>
          </cell>
          <cell r="X59">
            <v>91493225</v>
          </cell>
          <cell r="Y59">
            <v>0</v>
          </cell>
          <cell r="Z59">
            <v>91493225</v>
          </cell>
          <cell r="AA59">
            <v>91074528</v>
          </cell>
          <cell r="AB59">
            <v>418697</v>
          </cell>
        </row>
        <row r="60">
          <cell r="A60">
            <v>40422</v>
          </cell>
          <cell r="B60">
            <v>136557403</v>
          </cell>
          <cell r="C60">
            <v>0</v>
          </cell>
          <cell r="D60">
            <v>0</v>
          </cell>
          <cell r="E60">
            <v>136557403</v>
          </cell>
          <cell r="F60">
            <v>0</v>
          </cell>
          <cell r="G60">
            <v>0</v>
          </cell>
          <cell r="H60">
            <v>0</v>
          </cell>
          <cell r="I60">
            <v>609451</v>
          </cell>
          <cell r="J60">
            <v>105035</v>
          </cell>
          <cell r="K60">
            <v>0</v>
          </cell>
          <cell r="L60">
            <v>29840</v>
          </cell>
          <cell r="M60">
            <v>75195</v>
          </cell>
          <cell r="N60">
            <v>504416</v>
          </cell>
          <cell r="O60">
            <v>0</v>
          </cell>
          <cell r="P60">
            <v>0</v>
          </cell>
          <cell r="Q60">
            <v>0</v>
          </cell>
          <cell r="R60">
            <v>0</v>
          </cell>
          <cell r="S60">
            <v>87070</v>
          </cell>
          <cell r="T60">
            <v>0</v>
          </cell>
          <cell r="U60">
            <v>87070</v>
          </cell>
          <cell r="V60">
            <v>137253924</v>
          </cell>
          <cell r="W60">
            <v>615641</v>
          </cell>
          <cell r="X60">
            <v>136638283</v>
          </cell>
          <cell r="Y60">
            <v>0</v>
          </cell>
          <cell r="Z60">
            <v>136638283</v>
          </cell>
          <cell r="AA60">
            <v>136133867</v>
          </cell>
          <cell r="AB60">
            <v>504416</v>
          </cell>
        </row>
      </sheetData>
      <sheetData sheetId="7" refreshError="1">
        <row r="1">
          <cell r="A1" t="str">
            <v>DBF  RESERVE</v>
          </cell>
        </row>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cell r="AA2">
            <v>27</v>
          </cell>
          <cell r="AB2">
            <v>28</v>
          </cell>
        </row>
        <row r="3">
          <cell r="A3" t="str">
            <v>DATE</v>
          </cell>
          <cell r="B3" t="str">
            <v>INF</v>
          </cell>
          <cell r="C3" t="str">
            <v>RPU</v>
          </cell>
          <cell r="D3" t="str">
            <v>ETI</v>
          </cell>
          <cell r="E3" t="str">
            <v>Ordinary Insurance (for Basic policy)</v>
          </cell>
          <cell r="F3" t="str">
            <v xml:space="preserve">Group Insurance </v>
          </cell>
          <cell r="G3" t="str">
            <v>Group Insurance Life+ Other</v>
          </cell>
          <cell r="H3" t="str">
            <v>Group Health</v>
          </cell>
          <cell r="I3" t="str">
            <v>Riders</v>
          </cell>
          <cell r="J3" t="str">
            <v>Riders Life&amp; Other</v>
          </cell>
          <cell r="K3" t="str">
            <v>Riders Long Term</v>
          </cell>
          <cell r="L3" t="str">
            <v>Riders Accident</v>
          </cell>
          <cell r="M3" t="str">
            <v>Riders Other</v>
          </cell>
          <cell r="N3" t="str">
            <v>Riders Health</v>
          </cell>
          <cell r="O3" t="str">
            <v>PA</v>
          </cell>
          <cell r="P3" t="str">
            <v>Reinsurance</v>
          </cell>
          <cell r="Q3" t="str">
            <v>Outstanding Claim</v>
          </cell>
          <cell r="R3" t="str">
            <v>Matching</v>
          </cell>
          <cell r="S3" t="str">
            <v>Non Guarantee dividend</v>
          </cell>
          <cell r="T3" t="str">
            <v>BONUS</v>
          </cell>
          <cell r="U3" t="str">
            <v>Others</v>
          </cell>
          <cell r="V3" t="str">
            <v>TOTAL</v>
          </cell>
          <cell r="W3" t="str">
            <v>DEFER</v>
          </cell>
          <cell r="X3" t="str">
            <v>NET RESERVE</v>
          </cell>
          <cell r="Y3" t="str">
            <v>NET RESERVE AS OF LAST YEAR</v>
          </cell>
          <cell r="Z3" t="str">
            <v>NET RESERVE INCREASED</v>
          </cell>
          <cell r="AA3" t="str">
            <v>total Reserve life</v>
          </cell>
          <cell r="AB3" t="str">
            <v>total Reserve health</v>
          </cell>
        </row>
        <row r="4">
          <cell r="A4">
            <v>38718</v>
          </cell>
          <cell r="E4">
            <v>0</v>
          </cell>
          <cell r="U4">
            <v>0</v>
          </cell>
          <cell r="V4">
            <v>0</v>
          </cell>
          <cell r="X4">
            <v>0</v>
          </cell>
          <cell r="Z4">
            <v>0</v>
          </cell>
          <cell r="AA4">
            <v>0</v>
          </cell>
          <cell r="AB4">
            <v>0</v>
          </cell>
        </row>
        <row r="5">
          <cell r="A5">
            <v>38749</v>
          </cell>
          <cell r="E5">
            <v>0</v>
          </cell>
          <cell r="U5">
            <v>0</v>
          </cell>
          <cell r="V5">
            <v>0</v>
          </cell>
          <cell r="X5">
            <v>0</v>
          </cell>
          <cell r="Z5">
            <v>0</v>
          </cell>
          <cell r="AA5">
            <v>0</v>
          </cell>
          <cell r="AB5">
            <v>0</v>
          </cell>
        </row>
        <row r="6">
          <cell r="A6">
            <v>38777</v>
          </cell>
          <cell r="E6">
            <v>0</v>
          </cell>
          <cell r="U6">
            <v>0</v>
          </cell>
          <cell r="V6">
            <v>0</v>
          </cell>
          <cell r="X6">
            <v>0</v>
          </cell>
          <cell r="Z6">
            <v>0</v>
          </cell>
          <cell r="AA6">
            <v>0</v>
          </cell>
          <cell r="AB6">
            <v>0</v>
          </cell>
        </row>
        <row r="7">
          <cell r="A7">
            <v>38808</v>
          </cell>
          <cell r="E7">
            <v>0</v>
          </cell>
          <cell r="U7">
            <v>0</v>
          </cell>
          <cell r="V7">
            <v>0</v>
          </cell>
          <cell r="X7">
            <v>0</v>
          </cell>
          <cell r="Z7">
            <v>0</v>
          </cell>
          <cell r="AA7">
            <v>0</v>
          </cell>
          <cell r="AB7">
            <v>0</v>
          </cell>
        </row>
        <row r="8">
          <cell r="A8">
            <v>38838</v>
          </cell>
          <cell r="E8">
            <v>0</v>
          </cell>
          <cell r="U8">
            <v>0</v>
          </cell>
          <cell r="V8">
            <v>0</v>
          </cell>
          <cell r="X8">
            <v>0</v>
          </cell>
          <cell r="Z8">
            <v>0</v>
          </cell>
          <cell r="AA8">
            <v>0</v>
          </cell>
          <cell r="AB8">
            <v>0</v>
          </cell>
        </row>
        <row r="9">
          <cell r="A9">
            <v>38869</v>
          </cell>
          <cell r="E9">
            <v>0</v>
          </cell>
          <cell r="U9">
            <v>0</v>
          </cell>
          <cell r="V9">
            <v>0</v>
          </cell>
          <cell r="X9">
            <v>0</v>
          </cell>
          <cell r="Z9">
            <v>0</v>
          </cell>
          <cell r="AA9">
            <v>0</v>
          </cell>
          <cell r="AB9">
            <v>0</v>
          </cell>
        </row>
        <row r="10">
          <cell r="A10">
            <v>38899</v>
          </cell>
          <cell r="E10">
            <v>0</v>
          </cell>
          <cell r="U10">
            <v>0</v>
          </cell>
          <cell r="V10">
            <v>0</v>
          </cell>
          <cell r="X10">
            <v>0</v>
          </cell>
          <cell r="Z10">
            <v>0</v>
          </cell>
          <cell r="AA10">
            <v>0</v>
          </cell>
          <cell r="AB10">
            <v>0</v>
          </cell>
        </row>
        <row r="11">
          <cell r="A11">
            <v>38930</v>
          </cell>
          <cell r="E11">
            <v>0</v>
          </cell>
          <cell r="U11">
            <v>0</v>
          </cell>
          <cell r="V11">
            <v>0</v>
          </cell>
          <cell r="X11">
            <v>0</v>
          </cell>
          <cell r="Z11">
            <v>0</v>
          </cell>
          <cell r="AA11">
            <v>0</v>
          </cell>
          <cell r="AB11">
            <v>0</v>
          </cell>
        </row>
        <row r="12">
          <cell r="A12">
            <v>38961</v>
          </cell>
          <cell r="E12">
            <v>0</v>
          </cell>
          <cell r="U12">
            <v>0</v>
          </cell>
          <cell r="V12">
            <v>0</v>
          </cell>
          <cell r="X12">
            <v>0</v>
          </cell>
          <cell r="Z12">
            <v>0</v>
          </cell>
          <cell r="AA12">
            <v>0</v>
          </cell>
          <cell r="AB12">
            <v>0</v>
          </cell>
        </row>
        <row r="13">
          <cell r="A13">
            <v>38991</v>
          </cell>
          <cell r="E13">
            <v>0</v>
          </cell>
          <cell r="U13">
            <v>0</v>
          </cell>
          <cell r="V13">
            <v>0</v>
          </cell>
          <cell r="X13">
            <v>0</v>
          </cell>
          <cell r="Z13">
            <v>0</v>
          </cell>
          <cell r="AA13">
            <v>0</v>
          </cell>
          <cell r="AB13">
            <v>0</v>
          </cell>
        </row>
        <row r="14">
          <cell r="A14">
            <v>39022</v>
          </cell>
          <cell r="E14">
            <v>0</v>
          </cell>
          <cell r="U14">
            <v>0</v>
          </cell>
          <cell r="V14">
            <v>0</v>
          </cell>
          <cell r="X14">
            <v>0</v>
          </cell>
          <cell r="Z14">
            <v>0</v>
          </cell>
          <cell r="AA14">
            <v>0</v>
          </cell>
          <cell r="AB14">
            <v>0</v>
          </cell>
        </row>
        <row r="15">
          <cell r="A15">
            <v>39052</v>
          </cell>
          <cell r="E15">
            <v>0</v>
          </cell>
          <cell r="U15">
            <v>0</v>
          </cell>
          <cell r="V15">
            <v>0</v>
          </cell>
          <cell r="X15">
            <v>0</v>
          </cell>
          <cell r="Z15">
            <v>0</v>
          </cell>
          <cell r="AA15">
            <v>0</v>
          </cell>
          <cell r="AB15">
            <v>0</v>
          </cell>
        </row>
        <row r="16">
          <cell r="A16">
            <v>39083</v>
          </cell>
        </row>
        <row r="17">
          <cell r="A17">
            <v>39114</v>
          </cell>
        </row>
        <row r="18">
          <cell r="A18">
            <v>39142</v>
          </cell>
        </row>
        <row r="19">
          <cell r="A19">
            <v>39173</v>
          </cell>
        </row>
        <row r="20">
          <cell r="A20">
            <v>39203</v>
          </cell>
        </row>
        <row r="21">
          <cell r="A21">
            <v>39234</v>
          </cell>
        </row>
        <row r="22">
          <cell r="A22">
            <v>39264</v>
          </cell>
        </row>
        <row r="23">
          <cell r="A23">
            <v>39295</v>
          </cell>
        </row>
        <row r="24">
          <cell r="A24">
            <v>39326</v>
          </cell>
        </row>
        <row r="25">
          <cell r="A25">
            <v>39356</v>
          </cell>
        </row>
        <row r="26">
          <cell r="A26">
            <v>39387</v>
          </cell>
        </row>
        <row r="27">
          <cell r="A27">
            <v>39417</v>
          </cell>
        </row>
        <row r="28">
          <cell r="A28">
            <v>39448</v>
          </cell>
        </row>
        <row r="29">
          <cell r="A29">
            <v>39479</v>
          </cell>
        </row>
        <row r="30">
          <cell r="A30">
            <v>39508</v>
          </cell>
        </row>
        <row r="31">
          <cell r="A31">
            <v>39539</v>
          </cell>
        </row>
        <row r="32">
          <cell r="A32">
            <v>39569</v>
          </cell>
        </row>
        <row r="33">
          <cell r="A33">
            <v>39600</v>
          </cell>
        </row>
        <row r="34">
          <cell r="A34">
            <v>39630</v>
          </cell>
        </row>
        <row r="35">
          <cell r="A35">
            <v>39661</v>
          </cell>
        </row>
        <row r="36">
          <cell r="A36">
            <v>39692</v>
          </cell>
        </row>
        <row r="37">
          <cell r="A37">
            <v>39722</v>
          </cell>
        </row>
        <row r="38">
          <cell r="A38">
            <v>39753</v>
          </cell>
        </row>
        <row r="39">
          <cell r="A39">
            <v>39783</v>
          </cell>
        </row>
        <row r="40">
          <cell r="A40">
            <v>39814</v>
          </cell>
        </row>
        <row r="41">
          <cell r="A41">
            <v>39845</v>
          </cell>
        </row>
        <row r="42">
          <cell r="A42">
            <v>39873</v>
          </cell>
        </row>
        <row r="43">
          <cell r="A43">
            <v>39904</v>
          </cell>
        </row>
        <row r="44">
          <cell r="A44">
            <v>39934</v>
          </cell>
        </row>
        <row r="45">
          <cell r="A45">
            <v>39965</v>
          </cell>
        </row>
        <row r="46">
          <cell r="A46">
            <v>39995</v>
          </cell>
        </row>
        <row r="47">
          <cell r="A47">
            <v>40026</v>
          </cell>
        </row>
        <row r="48">
          <cell r="A48">
            <v>40057</v>
          </cell>
        </row>
        <row r="49">
          <cell r="A49">
            <v>40087</v>
          </cell>
        </row>
        <row r="50">
          <cell r="A50">
            <v>40118</v>
          </cell>
        </row>
        <row r="51">
          <cell r="A51">
            <v>40148</v>
          </cell>
          <cell r="B51">
            <v>213364451</v>
          </cell>
          <cell r="C51">
            <v>695683560</v>
          </cell>
          <cell r="D51">
            <v>10487</v>
          </cell>
          <cell r="E51">
            <v>909058498</v>
          </cell>
          <cell r="F51">
            <v>434529271</v>
          </cell>
          <cell r="G51">
            <v>434529271</v>
          </cell>
          <cell r="H51">
            <v>0</v>
          </cell>
          <cell r="I51">
            <v>194802</v>
          </cell>
          <cell r="J51">
            <v>47798</v>
          </cell>
          <cell r="K51">
            <v>31288</v>
          </cell>
          <cell r="L51">
            <v>7426</v>
          </cell>
          <cell r="M51">
            <v>9084</v>
          </cell>
          <cell r="N51">
            <v>147004</v>
          </cell>
          <cell r="O51">
            <v>10880</v>
          </cell>
          <cell r="P51">
            <v>0</v>
          </cell>
          <cell r="R51">
            <v>19551107</v>
          </cell>
          <cell r="S51">
            <v>232056</v>
          </cell>
          <cell r="T51">
            <v>0</v>
          </cell>
          <cell r="U51">
            <v>19783163</v>
          </cell>
          <cell r="V51">
            <v>1363576614</v>
          </cell>
          <cell r="W51">
            <v>272215</v>
          </cell>
          <cell r="X51">
            <v>1363304399</v>
          </cell>
          <cell r="Y51">
            <v>0</v>
          </cell>
          <cell r="Z51">
            <v>1363304399</v>
          </cell>
          <cell r="AA51">
            <v>1363157395</v>
          </cell>
          <cell r="AB51">
            <v>147004</v>
          </cell>
        </row>
        <row r="52">
          <cell r="A52">
            <v>40179</v>
          </cell>
          <cell r="B52">
            <v>214025302</v>
          </cell>
          <cell r="C52">
            <v>699131827</v>
          </cell>
          <cell r="D52">
            <v>10181</v>
          </cell>
          <cell r="E52">
            <v>913167310</v>
          </cell>
          <cell r="F52">
            <v>439508815</v>
          </cell>
          <cell r="G52">
            <v>439508815</v>
          </cell>
          <cell r="H52">
            <v>0</v>
          </cell>
          <cell r="I52">
            <v>188866</v>
          </cell>
          <cell r="J52">
            <v>45180</v>
          </cell>
          <cell r="K52">
            <v>30730</v>
          </cell>
          <cell r="L52">
            <v>7735</v>
          </cell>
          <cell r="M52">
            <v>6715</v>
          </cell>
          <cell r="N52">
            <v>143686</v>
          </cell>
          <cell r="O52">
            <v>10881</v>
          </cell>
          <cell r="P52">
            <v>0</v>
          </cell>
          <cell r="Q52">
            <v>0</v>
          </cell>
          <cell r="R52">
            <v>19058865</v>
          </cell>
          <cell r="S52">
            <v>231011</v>
          </cell>
          <cell r="T52">
            <v>0</v>
          </cell>
          <cell r="U52">
            <v>19289876</v>
          </cell>
          <cell r="V52">
            <v>1372165748</v>
          </cell>
          <cell r="W52">
            <v>241530</v>
          </cell>
          <cell r="X52">
            <v>1371924218</v>
          </cell>
          <cell r="Y52">
            <v>1363304399</v>
          </cell>
          <cell r="Z52">
            <v>8619819</v>
          </cell>
          <cell r="AA52">
            <v>1371780532</v>
          </cell>
          <cell r="AB52">
            <v>143686</v>
          </cell>
        </row>
        <row r="53">
          <cell r="A53">
            <v>40210</v>
          </cell>
          <cell r="B53">
            <v>215924395</v>
          </cell>
          <cell r="C53">
            <v>702579846</v>
          </cell>
          <cell r="D53">
            <v>14374</v>
          </cell>
          <cell r="E53">
            <v>918518615</v>
          </cell>
          <cell r="F53">
            <v>441310283</v>
          </cell>
          <cell r="G53">
            <v>441310283</v>
          </cell>
          <cell r="H53">
            <v>0</v>
          </cell>
          <cell r="I53">
            <v>197732</v>
          </cell>
          <cell r="J53">
            <v>47728</v>
          </cell>
          <cell r="K53">
            <v>30698</v>
          </cell>
          <cell r="L53">
            <v>7966</v>
          </cell>
          <cell r="M53">
            <v>9064</v>
          </cell>
          <cell r="N53">
            <v>150004</v>
          </cell>
          <cell r="O53">
            <v>10381</v>
          </cell>
          <cell r="P53">
            <v>0</v>
          </cell>
          <cell r="Q53">
            <v>0</v>
          </cell>
          <cell r="R53">
            <v>18566907</v>
          </cell>
          <cell r="S53">
            <v>229747</v>
          </cell>
          <cell r="T53">
            <v>0</v>
          </cell>
          <cell r="U53">
            <v>18796654</v>
          </cell>
          <cell r="V53">
            <v>1378833665</v>
          </cell>
          <cell r="W53">
            <v>227345</v>
          </cell>
          <cell r="X53">
            <v>1378606320</v>
          </cell>
          <cell r="Y53">
            <v>1363304399</v>
          </cell>
          <cell r="Z53">
            <v>15301921</v>
          </cell>
          <cell r="AA53">
            <v>1378456316</v>
          </cell>
          <cell r="AB53">
            <v>150004</v>
          </cell>
        </row>
        <row r="54">
          <cell r="A54">
            <v>40238</v>
          </cell>
          <cell r="B54">
            <v>217037543</v>
          </cell>
          <cell r="C54">
            <v>706027627</v>
          </cell>
          <cell r="D54">
            <v>14197</v>
          </cell>
          <cell r="E54">
            <v>923079367</v>
          </cell>
          <cell r="F54">
            <v>445906958</v>
          </cell>
          <cell r="G54">
            <v>445906958</v>
          </cell>
          <cell r="H54">
            <v>0</v>
          </cell>
          <cell r="I54">
            <v>199119</v>
          </cell>
          <cell r="J54">
            <v>89818</v>
          </cell>
          <cell r="K54">
            <v>30154</v>
          </cell>
          <cell r="L54">
            <v>7909</v>
          </cell>
          <cell r="M54">
            <v>51755</v>
          </cell>
          <cell r="N54">
            <v>109301</v>
          </cell>
          <cell r="O54">
            <v>10381</v>
          </cell>
          <cell r="P54">
            <v>0</v>
          </cell>
          <cell r="Q54">
            <v>0</v>
          </cell>
          <cell r="R54">
            <v>18074915</v>
          </cell>
          <cell r="S54">
            <v>229854</v>
          </cell>
          <cell r="T54">
            <v>0</v>
          </cell>
          <cell r="U54">
            <v>18304769</v>
          </cell>
          <cell r="V54">
            <v>1387500594</v>
          </cell>
          <cell r="W54">
            <v>218720</v>
          </cell>
          <cell r="X54">
            <v>1387281874</v>
          </cell>
          <cell r="Y54">
            <v>1363304399</v>
          </cell>
          <cell r="Z54">
            <v>23977475</v>
          </cell>
          <cell r="AA54">
            <v>1387172573</v>
          </cell>
          <cell r="AB54">
            <v>109301</v>
          </cell>
        </row>
        <row r="55">
          <cell r="A55">
            <v>40269</v>
          </cell>
          <cell r="B55">
            <v>218123084</v>
          </cell>
          <cell r="C55">
            <v>709475649</v>
          </cell>
          <cell r="D55">
            <v>14021</v>
          </cell>
          <cell r="E55">
            <v>927612754</v>
          </cell>
          <cell r="F55">
            <v>446821296</v>
          </cell>
          <cell r="G55">
            <v>446821296</v>
          </cell>
          <cell r="H55">
            <v>0</v>
          </cell>
          <cell r="I55">
            <v>200523</v>
          </cell>
          <cell r="J55">
            <v>89440</v>
          </cell>
          <cell r="K55">
            <v>29607</v>
          </cell>
          <cell r="L55">
            <v>7929</v>
          </cell>
          <cell r="M55">
            <v>51904</v>
          </cell>
          <cell r="N55">
            <v>111083</v>
          </cell>
          <cell r="O55">
            <v>10381</v>
          </cell>
          <cell r="P55">
            <v>0</v>
          </cell>
          <cell r="Q55">
            <v>0</v>
          </cell>
          <cell r="R55">
            <v>17582911</v>
          </cell>
          <cell r="S55">
            <v>229986</v>
          </cell>
          <cell r="T55">
            <v>0</v>
          </cell>
          <cell r="U55">
            <v>17812897</v>
          </cell>
          <cell r="V55">
            <v>1392457851</v>
          </cell>
          <cell r="W55">
            <v>187043</v>
          </cell>
          <cell r="X55">
            <v>1392270808</v>
          </cell>
          <cell r="Y55">
            <v>1363304399</v>
          </cell>
          <cell r="Z55">
            <v>28966409</v>
          </cell>
          <cell r="AA55">
            <v>1392159725</v>
          </cell>
          <cell r="AB55">
            <v>111083</v>
          </cell>
        </row>
        <row r="56">
          <cell r="A56">
            <v>40299</v>
          </cell>
          <cell r="B56">
            <v>219121968</v>
          </cell>
          <cell r="C56">
            <v>712825460</v>
          </cell>
          <cell r="D56">
            <v>13850</v>
          </cell>
          <cell r="E56">
            <v>931961278</v>
          </cell>
          <cell r="F56">
            <v>451806469</v>
          </cell>
          <cell r="G56">
            <v>451806469</v>
          </cell>
          <cell r="H56">
            <v>0</v>
          </cell>
          <cell r="I56">
            <v>202570</v>
          </cell>
          <cell r="J56">
            <v>89213</v>
          </cell>
          <cell r="K56">
            <v>29058</v>
          </cell>
          <cell r="L56">
            <v>8018</v>
          </cell>
          <cell r="M56">
            <v>52137</v>
          </cell>
          <cell r="N56">
            <v>113357</v>
          </cell>
          <cell r="O56">
            <v>10381</v>
          </cell>
          <cell r="P56">
            <v>0</v>
          </cell>
          <cell r="Q56">
            <v>0</v>
          </cell>
          <cell r="R56">
            <v>17089020</v>
          </cell>
          <cell r="S56">
            <v>230105</v>
          </cell>
          <cell r="T56">
            <v>0</v>
          </cell>
          <cell r="U56">
            <v>17319125</v>
          </cell>
          <cell r="V56">
            <v>1401299823</v>
          </cell>
          <cell r="W56">
            <v>146225</v>
          </cell>
          <cell r="X56">
            <v>1401153598</v>
          </cell>
          <cell r="Y56">
            <v>1363304399</v>
          </cell>
          <cell r="Z56">
            <v>37849199</v>
          </cell>
          <cell r="AA56">
            <v>1401040241</v>
          </cell>
          <cell r="AB56">
            <v>113357</v>
          </cell>
        </row>
        <row r="57">
          <cell r="A57">
            <v>40330</v>
          </cell>
          <cell r="B57">
            <v>220257553</v>
          </cell>
          <cell r="C57">
            <v>716371694</v>
          </cell>
          <cell r="D57">
            <v>17731</v>
          </cell>
          <cell r="E57">
            <v>936646978</v>
          </cell>
          <cell r="F57">
            <v>461464124</v>
          </cell>
          <cell r="G57">
            <v>461464124</v>
          </cell>
          <cell r="H57">
            <v>0</v>
          </cell>
          <cell r="I57">
            <v>203228</v>
          </cell>
          <cell r="J57">
            <v>89221</v>
          </cell>
          <cell r="K57">
            <v>28514</v>
          </cell>
          <cell r="L57">
            <v>9356</v>
          </cell>
          <cell r="M57">
            <v>51351</v>
          </cell>
          <cell r="N57">
            <v>114007</v>
          </cell>
          <cell r="O57">
            <v>10381</v>
          </cell>
          <cell r="P57">
            <v>0</v>
          </cell>
          <cell r="Q57">
            <v>0</v>
          </cell>
          <cell r="R57">
            <v>16598670</v>
          </cell>
          <cell r="S57">
            <v>229985</v>
          </cell>
          <cell r="T57">
            <v>0</v>
          </cell>
          <cell r="U57">
            <v>16828655</v>
          </cell>
          <cell r="V57">
            <v>1415153366</v>
          </cell>
          <cell r="W57">
            <v>125302</v>
          </cell>
          <cell r="X57">
            <v>1415028064</v>
          </cell>
          <cell r="Y57">
            <v>1363304399</v>
          </cell>
          <cell r="Z57">
            <v>51723665</v>
          </cell>
          <cell r="AA57">
            <v>1414914057</v>
          </cell>
          <cell r="AB57">
            <v>114007</v>
          </cell>
        </row>
        <row r="58">
          <cell r="A58">
            <v>40360</v>
          </cell>
          <cell r="B58">
            <v>221387203</v>
          </cell>
          <cell r="C58">
            <v>720811582</v>
          </cell>
          <cell r="D58">
            <v>17507</v>
          </cell>
          <cell r="E58">
            <v>942216292</v>
          </cell>
          <cell r="F58">
            <v>468949381</v>
          </cell>
          <cell r="G58">
            <v>468949381</v>
          </cell>
          <cell r="H58">
            <v>0</v>
          </cell>
          <cell r="I58">
            <v>216068</v>
          </cell>
          <cell r="J58">
            <v>89880</v>
          </cell>
          <cell r="K58">
            <v>27967</v>
          </cell>
          <cell r="L58">
            <v>9890</v>
          </cell>
          <cell r="M58">
            <v>52023</v>
          </cell>
          <cell r="N58">
            <v>126188</v>
          </cell>
          <cell r="O58">
            <v>10381</v>
          </cell>
          <cell r="P58">
            <v>0</v>
          </cell>
          <cell r="Q58">
            <v>0</v>
          </cell>
          <cell r="R58">
            <v>16124392</v>
          </cell>
          <cell r="S58">
            <v>231317</v>
          </cell>
          <cell r="T58">
            <v>0</v>
          </cell>
          <cell r="U58">
            <v>16355709</v>
          </cell>
          <cell r="V58">
            <v>1427747831</v>
          </cell>
          <cell r="W58">
            <v>103264</v>
          </cell>
          <cell r="X58">
            <v>1427644567</v>
          </cell>
          <cell r="Y58">
            <v>1363304399</v>
          </cell>
          <cell r="Z58">
            <v>64340168</v>
          </cell>
          <cell r="AA58">
            <v>1427518379</v>
          </cell>
          <cell r="AB58">
            <v>126188</v>
          </cell>
        </row>
        <row r="59">
          <cell r="A59">
            <v>40391</v>
          </cell>
          <cell r="B59">
            <v>222591622</v>
          </cell>
          <cell r="C59">
            <v>725758918</v>
          </cell>
          <cell r="D59">
            <v>16971</v>
          </cell>
          <cell r="E59">
            <v>948367511</v>
          </cell>
          <cell r="F59">
            <v>474098761</v>
          </cell>
          <cell r="G59">
            <v>474098761</v>
          </cell>
          <cell r="H59">
            <v>0</v>
          </cell>
          <cell r="I59">
            <v>222134</v>
          </cell>
          <cell r="J59">
            <v>94273</v>
          </cell>
          <cell r="K59">
            <v>31468</v>
          </cell>
          <cell r="L59">
            <v>10044</v>
          </cell>
          <cell r="M59">
            <v>52761</v>
          </cell>
          <cell r="N59">
            <v>127861</v>
          </cell>
          <cell r="O59">
            <v>9501</v>
          </cell>
          <cell r="P59">
            <v>0</v>
          </cell>
          <cell r="Q59">
            <v>0</v>
          </cell>
          <cell r="R59">
            <v>15707287</v>
          </cell>
          <cell r="S59">
            <v>314191</v>
          </cell>
          <cell r="T59">
            <v>0</v>
          </cell>
          <cell r="U59">
            <v>16021478</v>
          </cell>
          <cell r="V59">
            <v>1438719385</v>
          </cell>
          <cell r="W59">
            <v>96352</v>
          </cell>
          <cell r="X59">
            <v>1438623033</v>
          </cell>
          <cell r="Y59">
            <v>1363304399</v>
          </cell>
          <cell r="Z59">
            <v>75318634</v>
          </cell>
          <cell r="AA59">
            <v>1438495172</v>
          </cell>
          <cell r="AB59">
            <v>127861</v>
          </cell>
        </row>
        <row r="60">
          <cell r="A60">
            <v>40422</v>
          </cell>
          <cell r="B60">
            <v>222801655</v>
          </cell>
          <cell r="C60">
            <v>726715761</v>
          </cell>
          <cell r="D60">
            <v>17053</v>
          </cell>
          <cell r="E60">
            <v>949534469</v>
          </cell>
          <cell r="F60">
            <v>478996688</v>
          </cell>
          <cell r="G60">
            <v>478996688</v>
          </cell>
          <cell r="H60">
            <v>0</v>
          </cell>
          <cell r="I60">
            <v>231493</v>
          </cell>
          <cell r="J60">
            <v>102125</v>
          </cell>
          <cell r="K60">
            <v>39126</v>
          </cell>
          <cell r="L60">
            <v>9937</v>
          </cell>
          <cell r="M60">
            <v>53062</v>
          </cell>
          <cell r="N60">
            <v>129368</v>
          </cell>
          <cell r="O60">
            <v>9501</v>
          </cell>
          <cell r="P60">
            <v>0</v>
          </cell>
          <cell r="Q60">
            <v>0</v>
          </cell>
          <cell r="R60">
            <v>15115496</v>
          </cell>
          <cell r="S60">
            <v>332678</v>
          </cell>
          <cell r="T60">
            <v>0</v>
          </cell>
          <cell r="U60">
            <v>15448174</v>
          </cell>
          <cell r="V60">
            <v>1444220325</v>
          </cell>
          <cell r="W60">
            <v>245307</v>
          </cell>
          <cell r="X60">
            <v>1443975018</v>
          </cell>
          <cell r="Y60">
            <v>1363304399</v>
          </cell>
          <cell r="Z60">
            <v>80670619</v>
          </cell>
          <cell r="AA60">
            <v>1443845650</v>
          </cell>
          <cell r="AB60">
            <v>129368</v>
          </cell>
        </row>
      </sheetData>
      <sheetData sheetId="8"/>
      <sheetData sheetId="9" refreshError="1">
        <row r="1">
          <cell r="A1" t="str">
            <v>DBF  RESERVE</v>
          </cell>
        </row>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cell r="AA2">
            <v>27</v>
          </cell>
          <cell r="AB2">
            <v>28</v>
          </cell>
        </row>
        <row r="3">
          <cell r="A3" t="str">
            <v>DATE</v>
          </cell>
          <cell r="B3" t="str">
            <v>INF</v>
          </cell>
          <cell r="C3" t="str">
            <v>RPU</v>
          </cell>
          <cell r="D3" t="str">
            <v>ETI</v>
          </cell>
          <cell r="E3" t="str">
            <v>Ordinary Insurance (for Basic policy)</v>
          </cell>
          <cell r="F3" t="str">
            <v xml:space="preserve">Group Insurance </v>
          </cell>
          <cell r="G3" t="str">
            <v>Group Insurance Life+ Other</v>
          </cell>
          <cell r="H3" t="str">
            <v>Group Health</v>
          </cell>
          <cell r="I3" t="str">
            <v>Riders</v>
          </cell>
          <cell r="J3" t="str">
            <v>Riders Life&amp; Other</v>
          </cell>
          <cell r="K3" t="str">
            <v>Riders Long Term</v>
          </cell>
          <cell r="L3" t="str">
            <v>Riders Accident</v>
          </cell>
          <cell r="M3" t="str">
            <v>Riders Other</v>
          </cell>
          <cell r="N3" t="str">
            <v>Riders Health</v>
          </cell>
          <cell r="O3" t="str">
            <v>PA</v>
          </cell>
          <cell r="P3" t="str">
            <v>Reinsurance</v>
          </cell>
          <cell r="Q3" t="str">
            <v>Outstanding Claim</v>
          </cell>
          <cell r="R3" t="str">
            <v>Matching</v>
          </cell>
          <cell r="S3" t="str">
            <v>Non Guarantee dividend</v>
          </cell>
          <cell r="T3" t="str">
            <v>BONUS</v>
          </cell>
          <cell r="U3" t="str">
            <v>Others</v>
          </cell>
          <cell r="V3" t="str">
            <v>TOTAL</v>
          </cell>
          <cell r="W3" t="str">
            <v>DEFER</v>
          </cell>
          <cell r="X3" t="str">
            <v>NET RESERVE</v>
          </cell>
          <cell r="Y3" t="str">
            <v>NET RESERVE AS OF LAST YEAR</v>
          </cell>
          <cell r="Z3" t="str">
            <v>NET RESERVE INCREASED</v>
          </cell>
          <cell r="AA3" t="str">
            <v>total Reserve life</v>
          </cell>
          <cell r="AB3" t="str">
            <v>total Reserve health</v>
          </cell>
        </row>
        <row r="4">
          <cell r="A4">
            <v>38718</v>
          </cell>
          <cell r="E4">
            <v>0</v>
          </cell>
          <cell r="U4">
            <v>0</v>
          </cell>
          <cell r="V4">
            <v>0</v>
          </cell>
          <cell r="X4">
            <v>0</v>
          </cell>
          <cell r="Z4">
            <v>0</v>
          </cell>
          <cell r="AA4">
            <v>0</v>
          </cell>
          <cell r="AB4">
            <v>0</v>
          </cell>
        </row>
        <row r="5">
          <cell r="A5">
            <v>38749</v>
          </cell>
          <cell r="E5">
            <v>0</v>
          </cell>
          <cell r="U5">
            <v>0</v>
          </cell>
          <cell r="V5">
            <v>0</v>
          </cell>
          <cell r="X5">
            <v>0</v>
          </cell>
          <cell r="Z5">
            <v>0</v>
          </cell>
          <cell r="AA5">
            <v>0</v>
          </cell>
          <cell r="AB5">
            <v>0</v>
          </cell>
        </row>
        <row r="6">
          <cell r="A6">
            <v>38777</v>
          </cell>
          <cell r="E6">
            <v>0</v>
          </cell>
          <cell r="U6">
            <v>0</v>
          </cell>
          <cell r="V6">
            <v>0</v>
          </cell>
          <cell r="X6">
            <v>0</v>
          </cell>
          <cell r="Z6">
            <v>0</v>
          </cell>
          <cell r="AA6">
            <v>0</v>
          </cell>
          <cell r="AB6">
            <v>0</v>
          </cell>
        </row>
        <row r="7">
          <cell r="A7">
            <v>38808</v>
          </cell>
          <cell r="E7">
            <v>0</v>
          </cell>
          <cell r="U7">
            <v>0</v>
          </cell>
          <cell r="V7">
            <v>0</v>
          </cell>
          <cell r="X7">
            <v>0</v>
          </cell>
          <cell r="Z7">
            <v>0</v>
          </cell>
          <cell r="AA7">
            <v>0</v>
          </cell>
          <cell r="AB7">
            <v>0</v>
          </cell>
        </row>
        <row r="8">
          <cell r="A8">
            <v>38838</v>
          </cell>
          <cell r="E8">
            <v>0</v>
          </cell>
          <cell r="U8">
            <v>0</v>
          </cell>
          <cell r="V8">
            <v>0</v>
          </cell>
          <cell r="X8">
            <v>0</v>
          </cell>
          <cell r="Z8">
            <v>0</v>
          </cell>
          <cell r="AA8">
            <v>0</v>
          </cell>
          <cell r="AB8">
            <v>0</v>
          </cell>
        </row>
        <row r="9">
          <cell r="A9">
            <v>38869</v>
          </cell>
          <cell r="E9">
            <v>0</v>
          </cell>
          <cell r="U9">
            <v>0</v>
          </cell>
          <cell r="V9">
            <v>0</v>
          </cell>
          <cell r="X9">
            <v>0</v>
          </cell>
          <cell r="Z9">
            <v>0</v>
          </cell>
          <cell r="AA9">
            <v>0</v>
          </cell>
          <cell r="AB9">
            <v>0</v>
          </cell>
        </row>
        <row r="10">
          <cell r="A10">
            <v>38899</v>
          </cell>
          <cell r="E10">
            <v>0</v>
          </cell>
          <cell r="U10">
            <v>0</v>
          </cell>
          <cell r="V10">
            <v>0</v>
          </cell>
          <cell r="X10">
            <v>0</v>
          </cell>
          <cell r="Z10">
            <v>0</v>
          </cell>
          <cell r="AA10">
            <v>0</v>
          </cell>
          <cell r="AB10">
            <v>0</v>
          </cell>
        </row>
        <row r="11">
          <cell r="A11">
            <v>38930</v>
          </cell>
          <cell r="E11">
            <v>0</v>
          </cell>
          <cell r="U11">
            <v>0</v>
          </cell>
          <cell r="V11">
            <v>0</v>
          </cell>
          <cell r="X11">
            <v>0</v>
          </cell>
          <cell r="Z11">
            <v>0</v>
          </cell>
          <cell r="AA11">
            <v>0</v>
          </cell>
          <cell r="AB11">
            <v>0</v>
          </cell>
        </row>
        <row r="12">
          <cell r="A12">
            <v>38961</v>
          </cell>
          <cell r="E12">
            <v>0</v>
          </cell>
          <cell r="U12">
            <v>0</v>
          </cell>
          <cell r="V12">
            <v>0</v>
          </cell>
          <cell r="X12">
            <v>0</v>
          </cell>
          <cell r="Z12">
            <v>0</v>
          </cell>
          <cell r="AA12">
            <v>0</v>
          </cell>
          <cell r="AB12">
            <v>0</v>
          </cell>
        </row>
        <row r="13">
          <cell r="A13">
            <v>38991</v>
          </cell>
          <cell r="E13">
            <v>0</v>
          </cell>
          <cell r="U13">
            <v>0</v>
          </cell>
          <cell r="V13">
            <v>0</v>
          </cell>
          <cell r="X13">
            <v>0</v>
          </cell>
          <cell r="Z13">
            <v>0</v>
          </cell>
          <cell r="AA13">
            <v>0</v>
          </cell>
          <cell r="AB13">
            <v>0</v>
          </cell>
        </row>
        <row r="14">
          <cell r="A14">
            <v>39022</v>
          </cell>
          <cell r="E14">
            <v>0</v>
          </cell>
          <cell r="U14">
            <v>0</v>
          </cell>
          <cell r="V14">
            <v>0</v>
          </cell>
          <cell r="X14">
            <v>0</v>
          </cell>
          <cell r="Z14">
            <v>0</v>
          </cell>
          <cell r="AA14">
            <v>0</v>
          </cell>
          <cell r="AB14">
            <v>0</v>
          </cell>
        </row>
        <row r="15">
          <cell r="A15">
            <v>39052</v>
          </cell>
          <cell r="E15">
            <v>0</v>
          </cell>
          <cell r="U15">
            <v>0</v>
          </cell>
          <cell r="V15">
            <v>0</v>
          </cell>
          <cell r="X15">
            <v>0</v>
          </cell>
          <cell r="Z15">
            <v>0</v>
          </cell>
          <cell r="AA15">
            <v>0</v>
          </cell>
          <cell r="AB15">
            <v>0</v>
          </cell>
        </row>
        <row r="16">
          <cell r="A16">
            <v>39083</v>
          </cell>
        </row>
        <row r="17">
          <cell r="A17">
            <v>39114</v>
          </cell>
        </row>
        <row r="18">
          <cell r="A18">
            <v>39142</v>
          </cell>
        </row>
        <row r="19">
          <cell r="A19">
            <v>39173</v>
          </cell>
        </row>
        <row r="20">
          <cell r="A20">
            <v>39203</v>
          </cell>
        </row>
        <row r="21">
          <cell r="A21">
            <v>39234</v>
          </cell>
        </row>
        <row r="22">
          <cell r="A22">
            <v>39264</v>
          </cell>
        </row>
        <row r="23">
          <cell r="A23">
            <v>39295</v>
          </cell>
        </row>
        <row r="24">
          <cell r="A24">
            <v>39326</v>
          </cell>
        </row>
        <row r="25">
          <cell r="A25">
            <v>39356</v>
          </cell>
        </row>
        <row r="26">
          <cell r="A26">
            <v>39387</v>
          </cell>
        </row>
        <row r="27">
          <cell r="A27">
            <v>39417</v>
          </cell>
        </row>
        <row r="28">
          <cell r="A28">
            <v>39448</v>
          </cell>
        </row>
        <row r="29">
          <cell r="A29">
            <v>39479</v>
          </cell>
        </row>
        <row r="30">
          <cell r="A30">
            <v>39508</v>
          </cell>
        </row>
        <row r="31">
          <cell r="A31">
            <v>39539</v>
          </cell>
        </row>
        <row r="32">
          <cell r="A32">
            <v>39569</v>
          </cell>
        </row>
        <row r="33">
          <cell r="A33">
            <v>39600</v>
          </cell>
        </row>
        <row r="34">
          <cell r="A34">
            <v>39630</v>
          </cell>
        </row>
        <row r="35">
          <cell r="A35">
            <v>39661</v>
          </cell>
        </row>
        <row r="36">
          <cell r="A36">
            <v>39692</v>
          </cell>
        </row>
        <row r="37">
          <cell r="A37">
            <v>39722</v>
          </cell>
        </row>
        <row r="38">
          <cell r="A38">
            <v>39753</v>
          </cell>
        </row>
        <row r="39">
          <cell r="A39">
            <v>39783</v>
          </cell>
        </row>
        <row r="40">
          <cell r="A40">
            <v>39814</v>
          </cell>
        </row>
        <row r="41">
          <cell r="A41">
            <v>39845</v>
          </cell>
        </row>
        <row r="42">
          <cell r="A42">
            <v>39873</v>
          </cell>
        </row>
        <row r="43">
          <cell r="A43">
            <v>39904</v>
          </cell>
        </row>
        <row r="44">
          <cell r="A44">
            <v>39934</v>
          </cell>
        </row>
        <row r="45">
          <cell r="A45">
            <v>39965</v>
          </cell>
        </row>
        <row r="46">
          <cell r="A46">
            <v>39995</v>
          </cell>
        </row>
        <row r="47">
          <cell r="A47">
            <v>40026</v>
          </cell>
        </row>
        <row r="48">
          <cell r="A48">
            <v>40057</v>
          </cell>
        </row>
        <row r="49">
          <cell r="A49">
            <v>40087</v>
          </cell>
        </row>
        <row r="50">
          <cell r="A50">
            <v>40118</v>
          </cell>
        </row>
        <row r="51">
          <cell r="A51">
            <v>40148</v>
          </cell>
          <cell r="B51">
            <v>0</v>
          </cell>
          <cell r="C51">
            <v>0</v>
          </cell>
          <cell r="D51">
            <v>0</v>
          </cell>
          <cell r="E51">
            <v>0</v>
          </cell>
          <cell r="F51">
            <v>548619</v>
          </cell>
          <cell r="G51">
            <v>140857</v>
          </cell>
          <cell r="H51">
            <v>407762</v>
          </cell>
          <cell r="I51">
            <v>0</v>
          </cell>
          <cell r="J51">
            <v>0</v>
          </cell>
          <cell r="K51">
            <v>0</v>
          </cell>
          <cell r="L51">
            <v>0</v>
          </cell>
          <cell r="M51">
            <v>0</v>
          </cell>
          <cell r="N51">
            <v>0</v>
          </cell>
          <cell r="O51">
            <v>0</v>
          </cell>
          <cell r="P51">
            <v>0</v>
          </cell>
          <cell r="Q51">
            <v>0</v>
          </cell>
          <cell r="R51">
            <v>0</v>
          </cell>
          <cell r="S51">
            <v>0</v>
          </cell>
          <cell r="T51">
            <v>0</v>
          </cell>
          <cell r="U51">
            <v>0</v>
          </cell>
          <cell r="V51">
            <v>548619</v>
          </cell>
          <cell r="W51">
            <v>0</v>
          </cell>
          <cell r="X51">
            <v>548619</v>
          </cell>
          <cell r="Y51">
            <v>0</v>
          </cell>
          <cell r="Z51">
            <v>548619</v>
          </cell>
          <cell r="AA51">
            <v>140857</v>
          </cell>
          <cell r="AB51">
            <v>407762</v>
          </cell>
        </row>
        <row r="52">
          <cell r="A52">
            <v>40179</v>
          </cell>
          <cell r="B52">
            <v>0</v>
          </cell>
          <cell r="C52">
            <v>0</v>
          </cell>
          <cell r="D52">
            <v>0</v>
          </cell>
          <cell r="E52">
            <v>0</v>
          </cell>
          <cell r="U52">
            <v>0</v>
          </cell>
          <cell r="V52">
            <v>0</v>
          </cell>
          <cell r="W52">
            <v>0</v>
          </cell>
          <cell r="X52">
            <v>0</v>
          </cell>
          <cell r="Y52">
            <v>548619</v>
          </cell>
          <cell r="Z52">
            <v>-548619</v>
          </cell>
          <cell r="AA52">
            <v>0</v>
          </cell>
          <cell r="AB52">
            <v>0</v>
          </cell>
        </row>
        <row r="53">
          <cell r="A53">
            <v>40210</v>
          </cell>
          <cell r="B53">
            <v>0</v>
          </cell>
          <cell r="C53">
            <v>0</v>
          </cell>
          <cell r="D53">
            <v>0</v>
          </cell>
          <cell r="E53">
            <v>0</v>
          </cell>
          <cell r="F53">
            <v>2018498</v>
          </cell>
          <cell r="G53">
            <v>515855</v>
          </cell>
          <cell r="H53">
            <v>1502643</v>
          </cell>
          <cell r="I53">
            <v>0</v>
          </cell>
          <cell r="J53">
            <v>0</v>
          </cell>
          <cell r="K53">
            <v>0</v>
          </cell>
          <cell r="L53">
            <v>0</v>
          </cell>
          <cell r="M53">
            <v>0</v>
          </cell>
          <cell r="N53">
            <v>0</v>
          </cell>
          <cell r="O53">
            <v>0</v>
          </cell>
          <cell r="P53">
            <v>0</v>
          </cell>
          <cell r="Q53">
            <v>0</v>
          </cell>
          <cell r="R53">
            <v>0</v>
          </cell>
          <cell r="S53">
            <v>0</v>
          </cell>
          <cell r="T53">
            <v>0</v>
          </cell>
          <cell r="U53">
            <v>0</v>
          </cell>
          <cell r="V53">
            <v>2018498</v>
          </cell>
          <cell r="W53">
            <v>0</v>
          </cell>
          <cell r="X53">
            <v>2018498</v>
          </cell>
          <cell r="Y53">
            <v>548619</v>
          </cell>
          <cell r="Z53">
            <v>1469879</v>
          </cell>
          <cell r="AA53">
            <v>515855</v>
          </cell>
          <cell r="AB53">
            <v>1502643</v>
          </cell>
        </row>
        <row r="54">
          <cell r="A54">
            <v>40238</v>
          </cell>
          <cell r="B54">
            <v>0</v>
          </cell>
          <cell r="C54">
            <v>0</v>
          </cell>
          <cell r="D54">
            <v>0</v>
          </cell>
          <cell r="E54">
            <v>0</v>
          </cell>
          <cell r="F54">
            <v>2704601</v>
          </cell>
          <cell r="G54">
            <v>679601</v>
          </cell>
          <cell r="H54">
            <v>2025000</v>
          </cell>
          <cell r="I54">
            <v>0</v>
          </cell>
          <cell r="J54">
            <v>0</v>
          </cell>
          <cell r="K54">
            <v>0</v>
          </cell>
          <cell r="L54">
            <v>0</v>
          </cell>
          <cell r="M54">
            <v>0</v>
          </cell>
          <cell r="N54">
            <v>0</v>
          </cell>
          <cell r="O54">
            <v>0</v>
          </cell>
          <cell r="P54">
            <v>0</v>
          </cell>
          <cell r="Q54">
            <v>0</v>
          </cell>
          <cell r="R54">
            <v>0</v>
          </cell>
          <cell r="S54">
            <v>0</v>
          </cell>
          <cell r="T54">
            <v>0</v>
          </cell>
          <cell r="U54">
            <v>0</v>
          </cell>
          <cell r="V54">
            <v>2704601</v>
          </cell>
          <cell r="W54">
            <v>0</v>
          </cell>
          <cell r="X54">
            <v>2704601</v>
          </cell>
          <cell r="Y54">
            <v>548619</v>
          </cell>
          <cell r="Z54">
            <v>2155982</v>
          </cell>
          <cell r="AA54">
            <v>679601</v>
          </cell>
          <cell r="AB54">
            <v>2025000</v>
          </cell>
        </row>
        <row r="55">
          <cell r="A55">
            <v>40269</v>
          </cell>
          <cell r="B55">
            <v>0</v>
          </cell>
          <cell r="C55">
            <v>0</v>
          </cell>
          <cell r="D55">
            <v>0</v>
          </cell>
          <cell r="E55">
            <v>0</v>
          </cell>
          <cell r="F55">
            <v>3407988</v>
          </cell>
          <cell r="G55">
            <v>849226</v>
          </cell>
          <cell r="H55">
            <v>2558762</v>
          </cell>
          <cell r="I55">
            <v>0</v>
          </cell>
          <cell r="J55">
            <v>0</v>
          </cell>
          <cell r="K55">
            <v>0</v>
          </cell>
          <cell r="L55">
            <v>0</v>
          </cell>
          <cell r="M55">
            <v>0</v>
          </cell>
          <cell r="N55">
            <v>0</v>
          </cell>
          <cell r="O55">
            <v>0</v>
          </cell>
          <cell r="P55">
            <v>0</v>
          </cell>
          <cell r="Q55">
            <v>0</v>
          </cell>
          <cell r="R55">
            <v>0</v>
          </cell>
          <cell r="S55">
            <v>0</v>
          </cell>
          <cell r="T55">
            <v>0</v>
          </cell>
          <cell r="U55">
            <v>0</v>
          </cell>
          <cell r="V55">
            <v>3407988</v>
          </cell>
          <cell r="W55">
            <v>0</v>
          </cell>
          <cell r="X55">
            <v>3407988</v>
          </cell>
          <cell r="Y55">
            <v>548619</v>
          </cell>
          <cell r="Z55">
            <v>2859369</v>
          </cell>
          <cell r="AA55">
            <v>849226</v>
          </cell>
          <cell r="AB55">
            <v>2558762</v>
          </cell>
        </row>
        <row r="56">
          <cell r="A56">
            <v>40299</v>
          </cell>
          <cell r="B56">
            <v>0</v>
          </cell>
          <cell r="C56">
            <v>0</v>
          </cell>
          <cell r="D56">
            <v>0</v>
          </cell>
          <cell r="E56">
            <v>0</v>
          </cell>
          <cell r="F56">
            <v>3784332</v>
          </cell>
          <cell r="G56">
            <v>940779</v>
          </cell>
          <cell r="H56">
            <v>2843553</v>
          </cell>
          <cell r="I56">
            <v>0</v>
          </cell>
          <cell r="J56">
            <v>0</v>
          </cell>
          <cell r="K56">
            <v>0</v>
          </cell>
          <cell r="L56">
            <v>0</v>
          </cell>
          <cell r="M56">
            <v>0</v>
          </cell>
          <cell r="N56">
            <v>0</v>
          </cell>
          <cell r="O56">
            <v>0</v>
          </cell>
          <cell r="P56">
            <v>0</v>
          </cell>
          <cell r="Q56">
            <v>0</v>
          </cell>
          <cell r="R56">
            <v>0</v>
          </cell>
          <cell r="S56">
            <v>0</v>
          </cell>
          <cell r="T56">
            <v>0</v>
          </cell>
          <cell r="U56">
            <v>0</v>
          </cell>
          <cell r="V56">
            <v>3784332</v>
          </cell>
          <cell r="W56">
            <v>0</v>
          </cell>
          <cell r="X56">
            <v>3784332</v>
          </cell>
          <cell r="Y56">
            <v>548619</v>
          </cell>
          <cell r="Z56">
            <v>3235713</v>
          </cell>
          <cell r="AA56">
            <v>940779</v>
          </cell>
          <cell r="AB56">
            <v>2843553</v>
          </cell>
        </row>
        <row r="57">
          <cell r="A57">
            <v>40330</v>
          </cell>
          <cell r="B57">
            <v>0</v>
          </cell>
          <cell r="C57">
            <v>0</v>
          </cell>
          <cell r="D57">
            <v>0</v>
          </cell>
          <cell r="E57">
            <v>0</v>
          </cell>
          <cell r="F57">
            <v>3982664</v>
          </cell>
          <cell r="G57">
            <v>986435</v>
          </cell>
          <cell r="H57">
            <v>2996229</v>
          </cell>
          <cell r="I57">
            <v>0</v>
          </cell>
          <cell r="J57">
            <v>0</v>
          </cell>
          <cell r="K57">
            <v>0</v>
          </cell>
          <cell r="L57">
            <v>0</v>
          </cell>
          <cell r="M57">
            <v>0</v>
          </cell>
          <cell r="N57">
            <v>0</v>
          </cell>
          <cell r="O57">
            <v>0</v>
          </cell>
          <cell r="P57">
            <v>0</v>
          </cell>
          <cell r="Q57">
            <v>0</v>
          </cell>
          <cell r="R57">
            <v>0</v>
          </cell>
          <cell r="S57">
            <v>0</v>
          </cell>
          <cell r="T57">
            <v>0</v>
          </cell>
          <cell r="U57">
            <v>0</v>
          </cell>
          <cell r="V57">
            <v>3982664</v>
          </cell>
          <cell r="W57">
            <v>0</v>
          </cell>
          <cell r="X57">
            <v>3982664</v>
          </cell>
          <cell r="Y57">
            <v>548619</v>
          </cell>
          <cell r="Z57">
            <v>3434045</v>
          </cell>
          <cell r="AA57">
            <v>986435</v>
          </cell>
          <cell r="AB57">
            <v>2996229</v>
          </cell>
        </row>
        <row r="58">
          <cell r="A58">
            <v>40360</v>
          </cell>
          <cell r="B58">
            <v>0</v>
          </cell>
          <cell r="C58">
            <v>0</v>
          </cell>
          <cell r="D58">
            <v>0</v>
          </cell>
          <cell r="E58">
            <v>0</v>
          </cell>
          <cell r="F58">
            <v>6657833</v>
          </cell>
          <cell r="G58">
            <v>1623442</v>
          </cell>
          <cell r="H58">
            <v>5034391</v>
          </cell>
          <cell r="I58">
            <v>0</v>
          </cell>
          <cell r="J58">
            <v>0</v>
          </cell>
          <cell r="K58">
            <v>0</v>
          </cell>
          <cell r="L58">
            <v>0</v>
          </cell>
          <cell r="M58">
            <v>0</v>
          </cell>
          <cell r="N58">
            <v>0</v>
          </cell>
          <cell r="O58">
            <v>0</v>
          </cell>
          <cell r="P58">
            <v>0</v>
          </cell>
          <cell r="Q58">
            <v>0</v>
          </cell>
          <cell r="R58">
            <v>0</v>
          </cell>
          <cell r="S58">
            <v>0</v>
          </cell>
          <cell r="T58">
            <v>0</v>
          </cell>
          <cell r="U58">
            <v>0</v>
          </cell>
          <cell r="V58">
            <v>6657833</v>
          </cell>
          <cell r="W58">
            <v>0</v>
          </cell>
          <cell r="X58">
            <v>6657833</v>
          </cell>
          <cell r="Y58">
            <v>548619</v>
          </cell>
          <cell r="Z58">
            <v>6109214</v>
          </cell>
          <cell r="AA58">
            <v>1623442</v>
          </cell>
          <cell r="AB58">
            <v>5034391</v>
          </cell>
        </row>
        <row r="59">
          <cell r="A59">
            <v>40391</v>
          </cell>
          <cell r="B59">
            <v>0</v>
          </cell>
          <cell r="C59">
            <v>0</v>
          </cell>
          <cell r="D59">
            <v>0</v>
          </cell>
          <cell r="E59">
            <v>0</v>
          </cell>
          <cell r="F59">
            <v>7902208</v>
          </cell>
          <cell r="G59">
            <v>1919738</v>
          </cell>
          <cell r="H59">
            <v>5982470</v>
          </cell>
          <cell r="I59">
            <v>0</v>
          </cell>
          <cell r="J59">
            <v>0</v>
          </cell>
          <cell r="K59">
            <v>0</v>
          </cell>
          <cell r="L59">
            <v>0</v>
          </cell>
          <cell r="M59">
            <v>0</v>
          </cell>
          <cell r="N59">
            <v>0</v>
          </cell>
          <cell r="O59">
            <v>0</v>
          </cell>
          <cell r="P59">
            <v>0</v>
          </cell>
          <cell r="Q59">
            <v>0</v>
          </cell>
          <cell r="R59">
            <v>0</v>
          </cell>
          <cell r="S59">
            <v>0</v>
          </cell>
          <cell r="T59">
            <v>0</v>
          </cell>
          <cell r="U59">
            <v>0</v>
          </cell>
          <cell r="V59">
            <v>7902208</v>
          </cell>
          <cell r="W59">
            <v>0</v>
          </cell>
          <cell r="X59">
            <v>7902208</v>
          </cell>
          <cell r="Y59">
            <v>548619</v>
          </cell>
          <cell r="Z59">
            <v>7353589</v>
          </cell>
          <cell r="AA59">
            <v>1919738</v>
          </cell>
          <cell r="AB59">
            <v>5982470</v>
          </cell>
        </row>
        <row r="60">
          <cell r="A60">
            <v>40422</v>
          </cell>
          <cell r="B60">
            <v>2875</v>
          </cell>
          <cell r="C60">
            <v>0</v>
          </cell>
          <cell r="D60">
            <v>0</v>
          </cell>
          <cell r="E60">
            <v>2875</v>
          </cell>
          <cell r="F60">
            <v>9271784</v>
          </cell>
          <cell r="G60">
            <v>2247024</v>
          </cell>
          <cell r="H60">
            <v>7024760</v>
          </cell>
          <cell r="I60">
            <v>806</v>
          </cell>
          <cell r="J60">
            <v>806</v>
          </cell>
          <cell r="K60">
            <v>0</v>
          </cell>
          <cell r="L60">
            <v>0</v>
          </cell>
          <cell r="M60">
            <v>806</v>
          </cell>
          <cell r="N60">
            <v>0</v>
          </cell>
          <cell r="O60">
            <v>0</v>
          </cell>
          <cell r="P60">
            <v>0</v>
          </cell>
          <cell r="Q60">
            <v>0</v>
          </cell>
          <cell r="R60">
            <v>0</v>
          </cell>
          <cell r="S60">
            <v>0</v>
          </cell>
          <cell r="T60">
            <v>0</v>
          </cell>
          <cell r="U60">
            <v>0</v>
          </cell>
          <cell r="V60">
            <v>9275465</v>
          </cell>
          <cell r="W60">
            <v>2875</v>
          </cell>
          <cell r="X60">
            <v>9272590</v>
          </cell>
          <cell r="Y60">
            <v>548619</v>
          </cell>
          <cell r="Z60">
            <v>8723971</v>
          </cell>
          <cell r="AA60">
            <v>2247830</v>
          </cell>
          <cell r="AB60">
            <v>7024760</v>
          </cell>
        </row>
      </sheetData>
      <sheetData sheetId="10" refreshError="1">
        <row r="1">
          <cell r="A1" t="str">
            <v>DBF  RESERVE</v>
          </cell>
        </row>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cell r="AA2">
            <v>27</v>
          </cell>
          <cell r="AB2">
            <v>28</v>
          </cell>
        </row>
        <row r="3">
          <cell r="A3" t="str">
            <v>DATE</v>
          </cell>
          <cell r="B3" t="str">
            <v>INF</v>
          </cell>
          <cell r="C3" t="str">
            <v>RPU</v>
          </cell>
          <cell r="D3" t="str">
            <v>ETI</v>
          </cell>
          <cell r="E3" t="str">
            <v>Ordinary Insurance (for Basic policy)</v>
          </cell>
          <cell r="F3" t="str">
            <v xml:space="preserve">Group Insurance </v>
          </cell>
          <cell r="G3" t="str">
            <v>Group Insurance Life+ Other</v>
          </cell>
          <cell r="H3" t="str">
            <v>Group Health</v>
          </cell>
          <cell r="I3" t="str">
            <v>Riders</v>
          </cell>
          <cell r="J3" t="str">
            <v>Riders Life&amp; Other</v>
          </cell>
          <cell r="K3" t="str">
            <v>Riders Long Term</v>
          </cell>
          <cell r="L3" t="str">
            <v>Riders Accident</v>
          </cell>
          <cell r="M3" t="str">
            <v>Riders Other</v>
          </cell>
          <cell r="N3" t="str">
            <v>Riders Health</v>
          </cell>
          <cell r="O3" t="str">
            <v>PA</v>
          </cell>
          <cell r="P3" t="str">
            <v>Reinsurance</v>
          </cell>
          <cell r="Q3" t="str">
            <v>Outstanding Claim</v>
          </cell>
          <cell r="R3" t="str">
            <v>Matching</v>
          </cell>
          <cell r="S3" t="str">
            <v>Non Guarantee dividend</v>
          </cell>
          <cell r="T3" t="str">
            <v>BONUS</v>
          </cell>
          <cell r="U3" t="str">
            <v>Others</v>
          </cell>
          <cell r="V3" t="str">
            <v>TOTAL</v>
          </cell>
          <cell r="W3" t="str">
            <v>DEFER</v>
          </cell>
          <cell r="X3" t="str">
            <v>NET RESERVE</v>
          </cell>
          <cell r="Y3" t="str">
            <v>NET RESERVE AS OF LAST YEAR</v>
          </cell>
          <cell r="Z3" t="str">
            <v>NET RESERVE INCREASED</v>
          </cell>
          <cell r="AA3" t="str">
            <v>total Reserve life</v>
          </cell>
          <cell r="AB3" t="str">
            <v>total Reserve health</v>
          </cell>
        </row>
        <row r="4">
          <cell r="A4">
            <v>38718</v>
          </cell>
          <cell r="E4">
            <v>0</v>
          </cell>
          <cell r="U4">
            <v>0</v>
          </cell>
          <cell r="V4">
            <v>0</v>
          </cell>
          <cell r="X4">
            <v>0</v>
          </cell>
          <cell r="Z4">
            <v>0</v>
          </cell>
          <cell r="AA4">
            <v>0</v>
          </cell>
          <cell r="AB4">
            <v>0</v>
          </cell>
        </row>
        <row r="5">
          <cell r="A5">
            <v>38749</v>
          </cell>
          <cell r="E5">
            <v>0</v>
          </cell>
          <cell r="U5">
            <v>0</v>
          </cell>
          <cell r="V5">
            <v>0</v>
          </cell>
          <cell r="X5">
            <v>0</v>
          </cell>
          <cell r="Z5">
            <v>0</v>
          </cell>
          <cell r="AA5">
            <v>0</v>
          </cell>
          <cell r="AB5">
            <v>0</v>
          </cell>
        </row>
        <row r="6">
          <cell r="A6">
            <v>38777</v>
          </cell>
          <cell r="E6">
            <v>0</v>
          </cell>
          <cell r="U6">
            <v>0</v>
          </cell>
          <cell r="V6">
            <v>0</v>
          </cell>
          <cell r="X6">
            <v>0</v>
          </cell>
          <cell r="Z6">
            <v>0</v>
          </cell>
          <cell r="AA6">
            <v>0</v>
          </cell>
          <cell r="AB6">
            <v>0</v>
          </cell>
        </row>
        <row r="7">
          <cell r="A7">
            <v>38808</v>
          </cell>
          <cell r="E7">
            <v>0</v>
          </cell>
          <cell r="U7">
            <v>0</v>
          </cell>
          <cell r="V7">
            <v>0</v>
          </cell>
          <cell r="X7">
            <v>0</v>
          </cell>
          <cell r="Z7">
            <v>0</v>
          </cell>
          <cell r="AA7">
            <v>0</v>
          </cell>
          <cell r="AB7">
            <v>0</v>
          </cell>
        </row>
        <row r="8">
          <cell r="A8">
            <v>38838</v>
          </cell>
          <cell r="E8">
            <v>0</v>
          </cell>
          <cell r="U8">
            <v>0</v>
          </cell>
          <cell r="V8">
            <v>0</v>
          </cell>
          <cell r="X8">
            <v>0</v>
          </cell>
          <cell r="Z8">
            <v>0</v>
          </cell>
          <cell r="AA8">
            <v>0</v>
          </cell>
          <cell r="AB8">
            <v>0</v>
          </cell>
        </row>
        <row r="9">
          <cell r="A9">
            <v>38869</v>
          </cell>
          <cell r="E9">
            <v>0</v>
          </cell>
          <cell r="U9">
            <v>0</v>
          </cell>
          <cell r="V9">
            <v>0</v>
          </cell>
          <cell r="X9">
            <v>0</v>
          </cell>
          <cell r="Z9">
            <v>0</v>
          </cell>
          <cell r="AA9">
            <v>0</v>
          </cell>
          <cell r="AB9">
            <v>0</v>
          </cell>
        </row>
        <row r="10">
          <cell r="A10">
            <v>38899</v>
          </cell>
          <cell r="E10">
            <v>0</v>
          </cell>
          <cell r="U10">
            <v>0</v>
          </cell>
          <cell r="V10">
            <v>0</v>
          </cell>
          <cell r="X10">
            <v>0</v>
          </cell>
          <cell r="Z10">
            <v>0</v>
          </cell>
          <cell r="AA10">
            <v>0</v>
          </cell>
          <cell r="AB10">
            <v>0</v>
          </cell>
        </row>
        <row r="11">
          <cell r="A11">
            <v>38930</v>
          </cell>
          <cell r="E11">
            <v>0</v>
          </cell>
          <cell r="U11">
            <v>0</v>
          </cell>
          <cell r="V11">
            <v>0</v>
          </cell>
          <cell r="X11">
            <v>0</v>
          </cell>
          <cell r="Z11">
            <v>0</v>
          </cell>
          <cell r="AA11">
            <v>0</v>
          </cell>
          <cell r="AB11">
            <v>0</v>
          </cell>
        </row>
        <row r="12">
          <cell r="A12">
            <v>38961</v>
          </cell>
          <cell r="E12">
            <v>0</v>
          </cell>
          <cell r="U12">
            <v>0</v>
          </cell>
          <cell r="V12">
            <v>0</v>
          </cell>
          <cell r="X12">
            <v>0</v>
          </cell>
          <cell r="Z12">
            <v>0</v>
          </cell>
          <cell r="AA12">
            <v>0</v>
          </cell>
          <cell r="AB12">
            <v>0</v>
          </cell>
        </row>
        <row r="13">
          <cell r="A13">
            <v>38991</v>
          </cell>
          <cell r="E13">
            <v>0</v>
          </cell>
          <cell r="U13">
            <v>0</v>
          </cell>
          <cell r="V13">
            <v>0</v>
          </cell>
          <cell r="X13">
            <v>0</v>
          </cell>
          <cell r="Z13">
            <v>0</v>
          </cell>
          <cell r="AA13">
            <v>0</v>
          </cell>
          <cell r="AB13">
            <v>0</v>
          </cell>
        </row>
        <row r="14">
          <cell r="A14">
            <v>39022</v>
          </cell>
          <cell r="E14">
            <v>0</v>
          </cell>
          <cell r="U14">
            <v>0</v>
          </cell>
          <cell r="V14">
            <v>0</v>
          </cell>
          <cell r="X14">
            <v>0</v>
          </cell>
          <cell r="Z14">
            <v>0</v>
          </cell>
          <cell r="AA14">
            <v>0</v>
          </cell>
          <cell r="AB14">
            <v>0</v>
          </cell>
        </row>
        <row r="15">
          <cell r="A15">
            <v>39052</v>
          </cell>
          <cell r="E15">
            <v>0</v>
          </cell>
          <cell r="U15">
            <v>0</v>
          </cell>
          <cell r="V15">
            <v>0</v>
          </cell>
          <cell r="X15">
            <v>0</v>
          </cell>
          <cell r="Z15">
            <v>0</v>
          </cell>
          <cell r="AA15">
            <v>0</v>
          </cell>
          <cell r="AB15">
            <v>0</v>
          </cell>
        </row>
        <row r="16">
          <cell r="A16">
            <v>39083</v>
          </cell>
        </row>
        <row r="17">
          <cell r="A17">
            <v>39114</v>
          </cell>
        </row>
        <row r="18">
          <cell r="A18">
            <v>39142</v>
          </cell>
        </row>
        <row r="19">
          <cell r="A19">
            <v>39173</v>
          </cell>
        </row>
        <row r="20">
          <cell r="A20">
            <v>39203</v>
          </cell>
        </row>
        <row r="21">
          <cell r="A21">
            <v>39234</v>
          </cell>
        </row>
        <row r="22">
          <cell r="A22">
            <v>39264</v>
          </cell>
        </row>
        <row r="23">
          <cell r="A23">
            <v>39295</v>
          </cell>
        </row>
        <row r="24">
          <cell r="A24">
            <v>39326</v>
          </cell>
        </row>
        <row r="25">
          <cell r="A25">
            <v>39356</v>
          </cell>
        </row>
        <row r="26">
          <cell r="A26">
            <v>39387</v>
          </cell>
        </row>
        <row r="27">
          <cell r="A27">
            <v>39417</v>
          </cell>
        </row>
        <row r="28">
          <cell r="A28">
            <v>39448</v>
          </cell>
        </row>
        <row r="29">
          <cell r="A29">
            <v>39479</v>
          </cell>
        </row>
        <row r="30">
          <cell r="A30">
            <v>39508</v>
          </cell>
        </row>
        <row r="31">
          <cell r="A31">
            <v>39539</v>
          </cell>
        </row>
        <row r="32">
          <cell r="A32">
            <v>39569</v>
          </cell>
        </row>
        <row r="33">
          <cell r="A33">
            <v>39600</v>
          </cell>
        </row>
        <row r="34">
          <cell r="A34">
            <v>39630</v>
          </cell>
        </row>
        <row r="35">
          <cell r="A35">
            <v>39661</v>
          </cell>
        </row>
        <row r="36">
          <cell r="A36">
            <v>39692</v>
          </cell>
        </row>
        <row r="37">
          <cell r="A37">
            <v>39722</v>
          </cell>
        </row>
        <row r="38">
          <cell r="A38">
            <v>39753</v>
          </cell>
        </row>
        <row r="39">
          <cell r="A39">
            <v>39783</v>
          </cell>
        </row>
        <row r="40">
          <cell r="A40">
            <v>39814</v>
          </cell>
        </row>
        <row r="41">
          <cell r="A41">
            <v>39845</v>
          </cell>
        </row>
        <row r="42">
          <cell r="A42">
            <v>39873</v>
          </cell>
        </row>
        <row r="43">
          <cell r="A43">
            <v>39904</v>
          </cell>
        </row>
        <row r="44">
          <cell r="A44">
            <v>39934</v>
          </cell>
        </row>
        <row r="45">
          <cell r="A45">
            <v>39965</v>
          </cell>
        </row>
        <row r="46">
          <cell r="A46">
            <v>39995</v>
          </cell>
        </row>
        <row r="47">
          <cell r="A47">
            <v>40026</v>
          </cell>
        </row>
        <row r="48">
          <cell r="A48">
            <v>40057</v>
          </cell>
        </row>
        <row r="49">
          <cell r="A49">
            <v>40087</v>
          </cell>
        </row>
        <row r="50">
          <cell r="A50">
            <v>40118</v>
          </cell>
        </row>
        <row r="51">
          <cell r="A51">
            <v>40148</v>
          </cell>
          <cell r="B51">
            <v>0</v>
          </cell>
          <cell r="C51">
            <v>0</v>
          </cell>
          <cell r="D51">
            <v>0</v>
          </cell>
          <cell r="E51">
            <v>0</v>
          </cell>
          <cell r="F51">
            <v>0</v>
          </cell>
          <cell r="G51">
            <v>0</v>
          </cell>
          <cell r="H51">
            <v>0</v>
          </cell>
          <cell r="I51">
            <v>0</v>
          </cell>
          <cell r="J51">
            <v>0</v>
          </cell>
          <cell r="K51">
            <v>0</v>
          </cell>
          <cell r="L51">
            <v>0</v>
          </cell>
          <cell r="M51">
            <v>0</v>
          </cell>
          <cell r="N51">
            <v>0</v>
          </cell>
          <cell r="O51">
            <v>0</v>
          </cell>
          <cell r="P51">
            <v>0</v>
          </cell>
          <cell r="Q51">
            <v>0</v>
          </cell>
          <cell r="R51">
            <v>0</v>
          </cell>
          <cell r="S51">
            <v>0</v>
          </cell>
          <cell r="T51">
            <v>0</v>
          </cell>
          <cell r="U51">
            <v>0</v>
          </cell>
          <cell r="V51">
            <v>0</v>
          </cell>
          <cell r="W51">
            <v>0</v>
          </cell>
          <cell r="X51">
            <v>0</v>
          </cell>
          <cell r="Y51">
            <v>0</v>
          </cell>
          <cell r="Z51">
            <v>0</v>
          </cell>
          <cell r="AA51">
            <v>0</v>
          </cell>
          <cell r="AB51">
            <v>0</v>
          </cell>
        </row>
        <row r="52">
          <cell r="A52">
            <v>40179</v>
          </cell>
          <cell r="B52">
            <v>0</v>
          </cell>
          <cell r="C52">
            <v>0</v>
          </cell>
          <cell r="D52">
            <v>0</v>
          </cell>
          <cell r="E52">
            <v>0</v>
          </cell>
          <cell r="F52">
            <v>0</v>
          </cell>
          <cell r="G52">
            <v>0</v>
          </cell>
          <cell r="H52">
            <v>0</v>
          </cell>
          <cell r="I52">
            <v>0</v>
          </cell>
          <cell r="J52">
            <v>0</v>
          </cell>
          <cell r="K52">
            <v>0</v>
          </cell>
          <cell r="L52">
            <v>0</v>
          </cell>
          <cell r="M52">
            <v>0</v>
          </cell>
          <cell r="N52">
            <v>0</v>
          </cell>
          <cell r="O52">
            <v>0</v>
          </cell>
          <cell r="P52">
            <v>0</v>
          </cell>
          <cell r="Q52">
            <v>0</v>
          </cell>
          <cell r="R52">
            <v>0</v>
          </cell>
          <cell r="S52">
            <v>0</v>
          </cell>
          <cell r="T52">
            <v>0</v>
          </cell>
          <cell r="U52">
            <v>0</v>
          </cell>
          <cell r="V52">
            <v>0</v>
          </cell>
          <cell r="W52">
            <v>0</v>
          </cell>
          <cell r="X52">
            <v>0</v>
          </cell>
          <cell r="Y52">
            <v>0</v>
          </cell>
          <cell r="Z52">
            <v>0</v>
          </cell>
          <cell r="AA52">
            <v>0</v>
          </cell>
          <cell r="AB52">
            <v>0</v>
          </cell>
        </row>
        <row r="53">
          <cell r="A53">
            <v>40210</v>
          </cell>
          <cell r="B53">
            <v>0</v>
          </cell>
          <cell r="C53">
            <v>0</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cell r="T53">
            <v>0</v>
          </cell>
          <cell r="U53">
            <v>0</v>
          </cell>
          <cell r="V53">
            <v>0</v>
          </cell>
          <cell r="W53">
            <v>0</v>
          </cell>
          <cell r="X53">
            <v>0</v>
          </cell>
          <cell r="Y53">
            <v>0</v>
          </cell>
          <cell r="Z53">
            <v>0</v>
          </cell>
          <cell r="AA53">
            <v>0</v>
          </cell>
          <cell r="AB53">
            <v>0</v>
          </cell>
        </row>
        <row r="54">
          <cell r="A54">
            <v>40238</v>
          </cell>
          <cell r="B54">
            <v>0</v>
          </cell>
          <cell r="C54">
            <v>0</v>
          </cell>
          <cell r="D54">
            <v>0</v>
          </cell>
          <cell r="E54">
            <v>0</v>
          </cell>
          <cell r="F54">
            <v>0</v>
          </cell>
          <cell r="G54">
            <v>0</v>
          </cell>
          <cell r="H54">
            <v>0</v>
          </cell>
          <cell r="I54">
            <v>0</v>
          </cell>
          <cell r="J54">
            <v>0</v>
          </cell>
          <cell r="K54">
            <v>0</v>
          </cell>
          <cell r="L54">
            <v>0</v>
          </cell>
          <cell r="M54">
            <v>0</v>
          </cell>
          <cell r="N54">
            <v>0</v>
          </cell>
          <cell r="O54">
            <v>0</v>
          </cell>
          <cell r="P54">
            <v>0</v>
          </cell>
          <cell r="Q54">
            <v>0</v>
          </cell>
          <cell r="R54">
            <v>0</v>
          </cell>
          <cell r="S54">
            <v>0</v>
          </cell>
          <cell r="T54">
            <v>0</v>
          </cell>
          <cell r="U54">
            <v>0</v>
          </cell>
          <cell r="V54">
            <v>0</v>
          </cell>
          <cell r="W54">
            <v>0</v>
          </cell>
          <cell r="X54">
            <v>0</v>
          </cell>
          <cell r="Y54">
            <v>0</v>
          </cell>
          <cell r="Z54">
            <v>0</v>
          </cell>
          <cell r="AA54">
            <v>0</v>
          </cell>
          <cell r="AB54">
            <v>0</v>
          </cell>
        </row>
        <row r="55">
          <cell r="A55">
            <v>40269</v>
          </cell>
          <cell r="B55">
            <v>0</v>
          </cell>
          <cell r="C55">
            <v>0</v>
          </cell>
          <cell r="D55">
            <v>0</v>
          </cell>
          <cell r="E55">
            <v>0</v>
          </cell>
          <cell r="F55">
            <v>0</v>
          </cell>
          <cell r="G55">
            <v>0</v>
          </cell>
          <cell r="H55">
            <v>0</v>
          </cell>
          <cell r="I55">
            <v>0</v>
          </cell>
          <cell r="J55">
            <v>0</v>
          </cell>
          <cell r="K55">
            <v>0</v>
          </cell>
          <cell r="L55">
            <v>0</v>
          </cell>
          <cell r="M55">
            <v>0</v>
          </cell>
          <cell r="N55">
            <v>0</v>
          </cell>
          <cell r="O55">
            <v>0</v>
          </cell>
          <cell r="P55">
            <v>0</v>
          </cell>
          <cell r="Q55">
            <v>0</v>
          </cell>
          <cell r="R55">
            <v>0</v>
          </cell>
          <cell r="S55">
            <v>0</v>
          </cell>
          <cell r="T55">
            <v>0</v>
          </cell>
          <cell r="U55">
            <v>0</v>
          </cell>
          <cell r="V55">
            <v>0</v>
          </cell>
          <cell r="W55">
            <v>0</v>
          </cell>
          <cell r="X55">
            <v>0</v>
          </cell>
          <cell r="Y55">
            <v>0</v>
          </cell>
          <cell r="Z55">
            <v>0</v>
          </cell>
          <cell r="AA55">
            <v>0</v>
          </cell>
          <cell r="AB55">
            <v>0</v>
          </cell>
        </row>
        <row r="56">
          <cell r="A56">
            <v>40299</v>
          </cell>
          <cell r="B56">
            <v>0</v>
          </cell>
          <cell r="C56">
            <v>0</v>
          </cell>
          <cell r="D56">
            <v>0</v>
          </cell>
          <cell r="E56">
            <v>0</v>
          </cell>
          <cell r="F56">
            <v>0</v>
          </cell>
          <cell r="G56">
            <v>0</v>
          </cell>
          <cell r="H56">
            <v>0</v>
          </cell>
          <cell r="I56">
            <v>0</v>
          </cell>
          <cell r="J56">
            <v>0</v>
          </cell>
          <cell r="K56">
            <v>0</v>
          </cell>
          <cell r="L56">
            <v>0</v>
          </cell>
          <cell r="M56">
            <v>0</v>
          </cell>
          <cell r="N56">
            <v>0</v>
          </cell>
          <cell r="O56">
            <v>0</v>
          </cell>
          <cell r="P56">
            <v>0</v>
          </cell>
          <cell r="Q56">
            <v>0</v>
          </cell>
          <cell r="R56">
            <v>0</v>
          </cell>
          <cell r="S56">
            <v>0</v>
          </cell>
          <cell r="T56">
            <v>0</v>
          </cell>
          <cell r="U56">
            <v>0</v>
          </cell>
          <cell r="V56">
            <v>0</v>
          </cell>
          <cell r="W56">
            <v>0</v>
          </cell>
          <cell r="X56">
            <v>0</v>
          </cell>
          <cell r="Y56">
            <v>0</v>
          </cell>
          <cell r="Z56">
            <v>0</v>
          </cell>
          <cell r="AA56">
            <v>0</v>
          </cell>
          <cell r="AB56">
            <v>0</v>
          </cell>
        </row>
        <row r="57">
          <cell r="A57">
            <v>40330</v>
          </cell>
          <cell r="B57">
            <v>0</v>
          </cell>
          <cell r="C57">
            <v>0</v>
          </cell>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cell r="T57">
            <v>0</v>
          </cell>
          <cell r="U57">
            <v>0</v>
          </cell>
          <cell r="V57">
            <v>0</v>
          </cell>
          <cell r="W57">
            <v>0</v>
          </cell>
          <cell r="X57">
            <v>0</v>
          </cell>
          <cell r="Y57">
            <v>0</v>
          </cell>
          <cell r="Z57">
            <v>0</v>
          </cell>
          <cell r="AA57">
            <v>0</v>
          </cell>
          <cell r="AB57">
            <v>0</v>
          </cell>
        </row>
        <row r="58">
          <cell r="A58">
            <v>40360</v>
          </cell>
          <cell r="B58">
            <v>0</v>
          </cell>
          <cell r="C58">
            <v>0</v>
          </cell>
          <cell r="D58">
            <v>0</v>
          </cell>
          <cell r="E58">
            <v>0</v>
          </cell>
          <cell r="F58">
            <v>0</v>
          </cell>
          <cell r="G58">
            <v>0</v>
          </cell>
          <cell r="H58">
            <v>0</v>
          </cell>
          <cell r="I58">
            <v>0</v>
          </cell>
          <cell r="J58">
            <v>0</v>
          </cell>
          <cell r="K58">
            <v>0</v>
          </cell>
          <cell r="L58">
            <v>0</v>
          </cell>
          <cell r="M58">
            <v>0</v>
          </cell>
          <cell r="N58">
            <v>0</v>
          </cell>
          <cell r="O58">
            <v>0</v>
          </cell>
          <cell r="P58">
            <v>0</v>
          </cell>
          <cell r="Q58">
            <v>0</v>
          </cell>
          <cell r="R58">
            <v>0</v>
          </cell>
          <cell r="S58">
            <v>0</v>
          </cell>
          <cell r="T58">
            <v>0</v>
          </cell>
          <cell r="U58">
            <v>0</v>
          </cell>
          <cell r="V58">
            <v>0</v>
          </cell>
          <cell r="W58">
            <v>0</v>
          </cell>
          <cell r="X58">
            <v>0</v>
          </cell>
          <cell r="Y58">
            <v>0</v>
          </cell>
          <cell r="Z58">
            <v>0</v>
          </cell>
          <cell r="AA58">
            <v>0</v>
          </cell>
          <cell r="AB58">
            <v>0</v>
          </cell>
        </row>
        <row r="59">
          <cell r="A59">
            <v>40391</v>
          </cell>
          <cell r="B59">
            <v>0</v>
          </cell>
          <cell r="C59">
            <v>0</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cell r="T59">
            <v>0</v>
          </cell>
          <cell r="U59">
            <v>0</v>
          </cell>
          <cell r="V59">
            <v>0</v>
          </cell>
          <cell r="W59">
            <v>0</v>
          </cell>
          <cell r="X59">
            <v>0</v>
          </cell>
          <cell r="Y59">
            <v>0</v>
          </cell>
          <cell r="Z59">
            <v>0</v>
          </cell>
          <cell r="AA59">
            <v>0</v>
          </cell>
          <cell r="AB59">
            <v>0</v>
          </cell>
        </row>
        <row r="60">
          <cell r="A60">
            <v>40422</v>
          </cell>
          <cell r="B60">
            <v>0</v>
          </cell>
          <cell r="C60">
            <v>0</v>
          </cell>
          <cell r="D60">
            <v>0</v>
          </cell>
          <cell r="E60">
            <v>0</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0</v>
          </cell>
          <cell r="X60">
            <v>0</v>
          </cell>
          <cell r="Y60">
            <v>0</v>
          </cell>
          <cell r="Z60">
            <v>0</v>
          </cell>
          <cell r="AA60">
            <v>0</v>
          </cell>
          <cell r="AB60">
            <v>0</v>
          </cell>
        </row>
      </sheetData>
      <sheetData sheetId="11" refreshError="1">
        <row r="1">
          <cell r="A1" t="str">
            <v>DBF  RESERVE</v>
          </cell>
        </row>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cell r="AA2">
            <v>27</v>
          </cell>
          <cell r="AB2">
            <v>28</v>
          </cell>
        </row>
        <row r="3">
          <cell r="A3" t="str">
            <v>DATE</v>
          </cell>
          <cell r="B3" t="str">
            <v>INF</v>
          </cell>
          <cell r="C3" t="str">
            <v>RPU</v>
          </cell>
          <cell r="D3" t="str">
            <v>ETI</v>
          </cell>
          <cell r="E3" t="str">
            <v>Ordinary Insurance (for Basic policy)</v>
          </cell>
          <cell r="F3" t="str">
            <v xml:space="preserve">Group Insurance </v>
          </cell>
          <cell r="G3" t="str">
            <v>Group Insurance Life+ Other</v>
          </cell>
          <cell r="H3" t="str">
            <v>Group Health</v>
          </cell>
          <cell r="I3" t="str">
            <v>Riders</v>
          </cell>
          <cell r="J3" t="str">
            <v>Riders Life&amp; Other</v>
          </cell>
          <cell r="K3" t="str">
            <v>Riders Long Term</v>
          </cell>
          <cell r="L3" t="str">
            <v>Riders Accident</v>
          </cell>
          <cell r="M3" t="str">
            <v>Riders Other</v>
          </cell>
          <cell r="N3" t="str">
            <v>Riders Health</v>
          </cell>
          <cell r="O3" t="str">
            <v>PA</v>
          </cell>
          <cell r="P3" t="str">
            <v>Reinsurance</v>
          </cell>
          <cell r="Q3" t="str">
            <v>Outstanding Claim</v>
          </cell>
          <cell r="R3" t="str">
            <v>Matching</v>
          </cell>
          <cell r="S3" t="str">
            <v>Non Guarantee dividend</v>
          </cell>
          <cell r="T3" t="str">
            <v>BONUS</v>
          </cell>
          <cell r="U3" t="str">
            <v>Others</v>
          </cell>
          <cell r="V3" t="str">
            <v>TOTAL</v>
          </cell>
          <cell r="W3" t="str">
            <v>DEFER</v>
          </cell>
          <cell r="X3" t="str">
            <v>NET RESERVE</v>
          </cell>
          <cell r="Y3" t="str">
            <v>NET RESERVE AS OF LAST YEAR</v>
          </cell>
          <cell r="Z3" t="str">
            <v>NET RESERVE INCREASED</v>
          </cell>
          <cell r="AA3" t="str">
            <v>total Reserve life</v>
          </cell>
          <cell r="AB3" t="str">
            <v>total Reserve health</v>
          </cell>
        </row>
        <row r="4">
          <cell r="A4">
            <v>38718</v>
          </cell>
          <cell r="E4">
            <v>0</v>
          </cell>
          <cell r="U4">
            <v>0</v>
          </cell>
          <cell r="V4">
            <v>0</v>
          </cell>
          <cell r="X4">
            <v>0</v>
          </cell>
          <cell r="Z4">
            <v>0</v>
          </cell>
          <cell r="AA4">
            <v>0</v>
          </cell>
          <cell r="AB4">
            <v>0</v>
          </cell>
        </row>
        <row r="5">
          <cell r="A5">
            <v>38749</v>
          </cell>
          <cell r="E5">
            <v>0</v>
          </cell>
          <cell r="U5">
            <v>0</v>
          </cell>
          <cell r="V5">
            <v>0</v>
          </cell>
          <cell r="X5">
            <v>0</v>
          </cell>
          <cell r="Z5">
            <v>0</v>
          </cell>
          <cell r="AA5">
            <v>0</v>
          </cell>
          <cell r="AB5">
            <v>0</v>
          </cell>
        </row>
        <row r="6">
          <cell r="A6">
            <v>38777</v>
          </cell>
          <cell r="E6">
            <v>0</v>
          </cell>
          <cell r="U6">
            <v>0</v>
          </cell>
          <cell r="V6">
            <v>0</v>
          </cell>
          <cell r="X6">
            <v>0</v>
          </cell>
          <cell r="Z6">
            <v>0</v>
          </cell>
          <cell r="AA6">
            <v>0</v>
          </cell>
          <cell r="AB6">
            <v>0</v>
          </cell>
        </row>
        <row r="7">
          <cell r="A7">
            <v>38808</v>
          </cell>
          <cell r="E7">
            <v>0</v>
          </cell>
          <cell r="U7">
            <v>0</v>
          </cell>
          <cell r="V7">
            <v>0</v>
          </cell>
          <cell r="X7">
            <v>0</v>
          </cell>
          <cell r="Z7">
            <v>0</v>
          </cell>
          <cell r="AA7">
            <v>0</v>
          </cell>
          <cell r="AB7">
            <v>0</v>
          </cell>
        </row>
        <row r="8">
          <cell r="A8">
            <v>38838</v>
          </cell>
          <cell r="E8">
            <v>0</v>
          </cell>
          <cell r="U8">
            <v>0</v>
          </cell>
          <cell r="V8">
            <v>0</v>
          </cell>
          <cell r="X8">
            <v>0</v>
          </cell>
          <cell r="Z8">
            <v>0</v>
          </cell>
          <cell r="AA8">
            <v>0</v>
          </cell>
          <cell r="AB8">
            <v>0</v>
          </cell>
        </row>
        <row r="9">
          <cell r="A9">
            <v>38869</v>
          </cell>
          <cell r="E9">
            <v>0</v>
          </cell>
          <cell r="U9">
            <v>0</v>
          </cell>
          <cell r="V9">
            <v>0</v>
          </cell>
          <cell r="X9">
            <v>0</v>
          </cell>
          <cell r="Z9">
            <v>0</v>
          </cell>
          <cell r="AA9">
            <v>0</v>
          </cell>
          <cell r="AB9">
            <v>0</v>
          </cell>
        </row>
        <row r="10">
          <cell r="A10">
            <v>38899</v>
          </cell>
          <cell r="E10">
            <v>0</v>
          </cell>
          <cell r="U10">
            <v>0</v>
          </cell>
          <cell r="V10">
            <v>0</v>
          </cell>
          <cell r="X10">
            <v>0</v>
          </cell>
          <cell r="Z10">
            <v>0</v>
          </cell>
          <cell r="AA10">
            <v>0</v>
          </cell>
          <cell r="AB10">
            <v>0</v>
          </cell>
        </row>
        <row r="11">
          <cell r="A11">
            <v>38930</v>
          </cell>
          <cell r="E11">
            <v>0</v>
          </cell>
          <cell r="U11">
            <v>0</v>
          </cell>
          <cell r="V11">
            <v>0</v>
          </cell>
          <cell r="X11">
            <v>0</v>
          </cell>
          <cell r="Z11">
            <v>0</v>
          </cell>
          <cell r="AA11">
            <v>0</v>
          </cell>
          <cell r="AB11">
            <v>0</v>
          </cell>
        </row>
        <row r="12">
          <cell r="A12">
            <v>38961</v>
          </cell>
          <cell r="E12">
            <v>0</v>
          </cell>
          <cell r="U12">
            <v>0</v>
          </cell>
          <cell r="V12">
            <v>0</v>
          </cell>
          <cell r="X12">
            <v>0</v>
          </cell>
          <cell r="Z12">
            <v>0</v>
          </cell>
          <cell r="AA12">
            <v>0</v>
          </cell>
          <cell r="AB12">
            <v>0</v>
          </cell>
        </row>
        <row r="13">
          <cell r="A13">
            <v>38991</v>
          </cell>
          <cell r="E13">
            <v>0</v>
          </cell>
          <cell r="U13">
            <v>0</v>
          </cell>
          <cell r="V13">
            <v>0</v>
          </cell>
          <cell r="X13">
            <v>0</v>
          </cell>
          <cell r="Z13">
            <v>0</v>
          </cell>
          <cell r="AA13">
            <v>0</v>
          </cell>
          <cell r="AB13">
            <v>0</v>
          </cell>
        </row>
        <row r="14">
          <cell r="A14">
            <v>39022</v>
          </cell>
          <cell r="E14">
            <v>0</v>
          </cell>
          <cell r="U14">
            <v>0</v>
          </cell>
          <cell r="V14">
            <v>0</v>
          </cell>
          <cell r="X14">
            <v>0</v>
          </cell>
          <cell r="Z14">
            <v>0</v>
          </cell>
          <cell r="AA14">
            <v>0</v>
          </cell>
          <cell r="AB14">
            <v>0</v>
          </cell>
        </row>
        <row r="15">
          <cell r="A15">
            <v>39052</v>
          </cell>
          <cell r="E15">
            <v>0</v>
          </cell>
          <cell r="U15">
            <v>0</v>
          </cell>
          <cell r="V15">
            <v>0</v>
          </cell>
          <cell r="X15">
            <v>0</v>
          </cell>
          <cell r="Z15">
            <v>0</v>
          </cell>
          <cell r="AA15">
            <v>0</v>
          </cell>
          <cell r="AB15">
            <v>0</v>
          </cell>
        </row>
        <row r="16">
          <cell r="A16">
            <v>39083</v>
          </cell>
        </row>
        <row r="17">
          <cell r="A17">
            <v>39114</v>
          </cell>
        </row>
        <row r="18">
          <cell r="A18">
            <v>39142</v>
          </cell>
        </row>
        <row r="19">
          <cell r="A19">
            <v>39173</v>
          </cell>
        </row>
        <row r="20">
          <cell r="A20">
            <v>39203</v>
          </cell>
        </row>
        <row r="21">
          <cell r="A21">
            <v>39234</v>
          </cell>
        </row>
        <row r="22">
          <cell r="A22">
            <v>39264</v>
          </cell>
        </row>
        <row r="23">
          <cell r="A23">
            <v>39295</v>
          </cell>
        </row>
        <row r="24">
          <cell r="A24">
            <v>39326</v>
          </cell>
        </row>
        <row r="25">
          <cell r="A25">
            <v>39356</v>
          </cell>
        </row>
        <row r="26">
          <cell r="A26">
            <v>39387</v>
          </cell>
        </row>
        <row r="27">
          <cell r="A27">
            <v>39417</v>
          </cell>
        </row>
        <row r="28">
          <cell r="A28">
            <v>39448</v>
          </cell>
        </row>
        <row r="29">
          <cell r="A29">
            <v>39479</v>
          </cell>
        </row>
        <row r="30">
          <cell r="A30">
            <v>39508</v>
          </cell>
        </row>
        <row r="31">
          <cell r="A31">
            <v>39539</v>
          </cell>
        </row>
        <row r="32">
          <cell r="A32">
            <v>39569</v>
          </cell>
        </row>
        <row r="33">
          <cell r="A33">
            <v>39600</v>
          </cell>
        </row>
        <row r="34">
          <cell r="A34">
            <v>39630</v>
          </cell>
        </row>
        <row r="35">
          <cell r="A35">
            <v>39661</v>
          </cell>
        </row>
        <row r="36">
          <cell r="A36">
            <v>39692</v>
          </cell>
        </row>
        <row r="37">
          <cell r="A37">
            <v>39722</v>
          </cell>
        </row>
        <row r="38">
          <cell r="A38">
            <v>39753</v>
          </cell>
        </row>
        <row r="39">
          <cell r="A39">
            <v>39783</v>
          </cell>
        </row>
        <row r="40">
          <cell r="A40">
            <v>39814</v>
          </cell>
        </row>
        <row r="41">
          <cell r="A41">
            <v>39845</v>
          </cell>
        </row>
        <row r="42">
          <cell r="A42">
            <v>39873</v>
          </cell>
        </row>
        <row r="43">
          <cell r="A43">
            <v>39904</v>
          </cell>
        </row>
        <row r="44">
          <cell r="A44">
            <v>39934</v>
          </cell>
        </row>
        <row r="45">
          <cell r="A45">
            <v>39965</v>
          </cell>
        </row>
        <row r="46">
          <cell r="A46">
            <v>39995</v>
          </cell>
        </row>
        <row r="47">
          <cell r="A47">
            <v>40026</v>
          </cell>
        </row>
        <row r="48">
          <cell r="A48">
            <v>40057</v>
          </cell>
        </row>
        <row r="49">
          <cell r="A49">
            <v>40087</v>
          </cell>
        </row>
        <row r="50">
          <cell r="A50">
            <v>40118</v>
          </cell>
        </row>
        <row r="51">
          <cell r="A51">
            <v>40148</v>
          </cell>
          <cell r="B51">
            <v>187272532</v>
          </cell>
          <cell r="C51">
            <v>2652</v>
          </cell>
          <cell r="D51">
            <v>99245</v>
          </cell>
          <cell r="E51">
            <v>187374429</v>
          </cell>
          <cell r="F51">
            <v>47127605</v>
          </cell>
          <cell r="G51">
            <v>40944242</v>
          </cell>
          <cell r="H51">
            <v>6183363</v>
          </cell>
          <cell r="I51">
            <v>92624</v>
          </cell>
          <cell r="J51">
            <v>62699</v>
          </cell>
          <cell r="K51">
            <v>0</v>
          </cell>
          <cell r="L51">
            <v>62699</v>
          </cell>
          <cell r="M51">
            <v>0</v>
          </cell>
          <cell r="N51">
            <v>29925</v>
          </cell>
          <cell r="O51">
            <v>5485326</v>
          </cell>
          <cell r="P51">
            <v>0</v>
          </cell>
          <cell r="Q51">
            <v>0</v>
          </cell>
          <cell r="R51">
            <v>0</v>
          </cell>
          <cell r="S51">
            <v>1010018</v>
          </cell>
          <cell r="T51">
            <v>0</v>
          </cell>
          <cell r="U51">
            <v>1010018</v>
          </cell>
          <cell r="V51">
            <v>241090002</v>
          </cell>
          <cell r="W51">
            <v>63882153</v>
          </cell>
          <cell r="X51">
            <v>177207849</v>
          </cell>
          <cell r="Y51">
            <v>0</v>
          </cell>
          <cell r="Z51">
            <v>177207849</v>
          </cell>
          <cell r="AA51">
            <v>170994561</v>
          </cell>
          <cell r="AB51">
            <v>6213288</v>
          </cell>
        </row>
        <row r="52">
          <cell r="A52">
            <v>40179</v>
          </cell>
          <cell r="B52">
            <v>194904601</v>
          </cell>
          <cell r="C52">
            <v>2658</v>
          </cell>
          <cell r="D52">
            <v>141309</v>
          </cell>
          <cell r="E52">
            <v>195048568</v>
          </cell>
          <cell r="U52">
            <v>0</v>
          </cell>
          <cell r="V52">
            <v>195048568</v>
          </cell>
          <cell r="W52">
            <v>61354966</v>
          </cell>
          <cell r="X52">
            <v>133693602</v>
          </cell>
          <cell r="Y52">
            <v>177207849</v>
          </cell>
          <cell r="Z52">
            <v>-43514247</v>
          </cell>
          <cell r="AA52">
            <v>133693602</v>
          </cell>
          <cell r="AB52">
            <v>0</v>
          </cell>
        </row>
        <row r="53">
          <cell r="A53">
            <v>40210</v>
          </cell>
          <cell r="B53">
            <v>207923984</v>
          </cell>
          <cell r="C53">
            <v>2663</v>
          </cell>
          <cell r="D53">
            <v>153203</v>
          </cell>
          <cell r="E53">
            <v>208079850</v>
          </cell>
          <cell r="F53">
            <v>46368582</v>
          </cell>
          <cell r="G53">
            <v>40411096</v>
          </cell>
          <cell r="H53">
            <v>5957486</v>
          </cell>
          <cell r="I53">
            <v>85167</v>
          </cell>
          <cell r="J53">
            <v>54765</v>
          </cell>
          <cell r="K53">
            <v>0</v>
          </cell>
          <cell r="L53">
            <v>54765</v>
          </cell>
          <cell r="M53">
            <v>0</v>
          </cell>
          <cell r="N53">
            <v>30402</v>
          </cell>
          <cell r="O53">
            <v>5927221</v>
          </cell>
          <cell r="P53">
            <v>0</v>
          </cell>
          <cell r="Q53">
            <v>0</v>
          </cell>
          <cell r="R53">
            <v>0</v>
          </cell>
          <cell r="S53">
            <v>1256152</v>
          </cell>
          <cell r="T53">
            <v>0</v>
          </cell>
          <cell r="U53">
            <v>1256152</v>
          </cell>
          <cell r="V53">
            <v>261716972</v>
          </cell>
          <cell r="W53">
            <v>62636003</v>
          </cell>
          <cell r="X53">
            <v>199080969</v>
          </cell>
          <cell r="Y53">
            <v>177207849</v>
          </cell>
          <cell r="Z53">
            <v>21873120</v>
          </cell>
          <cell r="AA53">
            <v>193093081</v>
          </cell>
          <cell r="AB53">
            <v>5987888</v>
          </cell>
        </row>
        <row r="54">
          <cell r="A54">
            <v>40238</v>
          </cell>
          <cell r="B54">
            <v>221100679</v>
          </cell>
          <cell r="C54">
            <v>2668</v>
          </cell>
          <cell r="D54">
            <v>206554</v>
          </cell>
          <cell r="E54">
            <v>221309901</v>
          </cell>
          <cell r="F54">
            <v>44776260</v>
          </cell>
          <cell r="G54">
            <v>38947676</v>
          </cell>
          <cell r="H54">
            <v>5828584</v>
          </cell>
          <cell r="I54">
            <v>80467</v>
          </cell>
          <cell r="J54">
            <v>78984</v>
          </cell>
          <cell r="K54">
            <v>0</v>
          </cell>
          <cell r="L54">
            <v>51207</v>
          </cell>
          <cell r="M54">
            <v>27777</v>
          </cell>
          <cell r="N54">
            <v>1483</v>
          </cell>
          <cell r="O54">
            <v>6158053</v>
          </cell>
          <cell r="P54">
            <v>0</v>
          </cell>
          <cell r="Q54">
            <v>0</v>
          </cell>
          <cell r="R54">
            <v>0</v>
          </cell>
          <cell r="S54">
            <v>1405063</v>
          </cell>
          <cell r="T54">
            <v>0</v>
          </cell>
          <cell r="U54">
            <v>1405063</v>
          </cell>
          <cell r="V54">
            <v>273729744</v>
          </cell>
          <cell r="W54">
            <v>62863117</v>
          </cell>
          <cell r="X54">
            <v>210866627</v>
          </cell>
          <cell r="Y54">
            <v>177207849</v>
          </cell>
          <cell r="Z54">
            <v>33658778</v>
          </cell>
          <cell r="AA54">
            <v>205036560</v>
          </cell>
          <cell r="AB54">
            <v>5830067</v>
          </cell>
        </row>
        <row r="55">
          <cell r="A55">
            <v>40269</v>
          </cell>
          <cell r="B55">
            <v>234795963</v>
          </cell>
          <cell r="C55">
            <v>2673</v>
          </cell>
          <cell r="D55">
            <v>264543</v>
          </cell>
          <cell r="E55">
            <v>235063179</v>
          </cell>
          <cell r="F55">
            <v>53380267</v>
          </cell>
          <cell r="G55">
            <v>47669059</v>
          </cell>
          <cell r="H55">
            <v>5711208</v>
          </cell>
          <cell r="I55">
            <v>76951</v>
          </cell>
          <cell r="J55">
            <v>75468</v>
          </cell>
          <cell r="K55">
            <v>0</v>
          </cell>
          <cell r="L55">
            <v>47754</v>
          </cell>
          <cell r="M55">
            <v>27714</v>
          </cell>
          <cell r="N55">
            <v>1483</v>
          </cell>
          <cell r="O55">
            <v>6337031</v>
          </cell>
          <cell r="P55">
            <v>0</v>
          </cell>
          <cell r="Q55">
            <v>0</v>
          </cell>
          <cell r="R55">
            <v>0</v>
          </cell>
          <cell r="S55">
            <v>1542193</v>
          </cell>
          <cell r="T55">
            <v>0</v>
          </cell>
          <cell r="U55">
            <v>1542193</v>
          </cell>
          <cell r="V55">
            <v>296399621</v>
          </cell>
          <cell r="W55">
            <v>64064033</v>
          </cell>
          <cell r="X55">
            <v>232335588</v>
          </cell>
          <cell r="Y55">
            <v>177207849</v>
          </cell>
          <cell r="Z55">
            <v>55127739</v>
          </cell>
          <cell r="AA55">
            <v>226622897</v>
          </cell>
          <cell r="AB55">
            <v>5712691</v>
          </cell>
        </row>
        <row r="56">
          <cell r="A56">
            <v>40299</v>
          </cell>
          <cell r="B56">
            <v>248706796</v>
          </cell>
          <cell r="C56">
            <v>2679</v>
          </cell>
          <cell r="D56">
            <v>315361</v>
          </cell>
          <cell r="E56">
            <v>249024836</v>
          </cell>
          <cell r="F56">
            <v>46393922</v>
          </cell>
          <cell r="G56">
            <v>40767324</v>
          </cell>
          <cell r="H56">
            <v>5626598</v>
          </cell>
          <cell r="I56">
            <v>73322</v>
          </cell>
          <cell r="J56">
            <v>71839</v>
          </cell>
          <cell r="K56">
            <v>0</v>
          </cell>
          <cell r="L56">
            <v>44125</v>
          </cell>
          <cell r="M56">
            <v>27714</v>
          </cell>
          <cell r="N56">
            <v>1483</v>
          </cell>
          <cell r="O56">
            <v>6448884</v>
          </cell>
          <cell r="P56">
            <v>0</v>
          </cell>
          <cell r="Q56">
            <v>0</v>
          </cell>
          <cell r="R56">
            <v>0</v>
          </cell>
          <cell r="S56">
            <v>1690243</v>
          </cell>
          <cell r="T56">
            <v>0</v>
          </cell>
          <cell r="U56">
            <v>1690243</v>
          </cell>
          <cell r="V56">
            <v>303631207</v>
          </cell>
          <cell r="W56">
            <v>65083599</v>
          </cell>
          <cell r="X56">
            <v>238547608</v>
          </cell>
          <cell r="Y56">
            <v>177207849</v>
          </cell>
          <cell r="Z56">
            <v>61339759</v>
          </cell>
          <cell r="AA56">
            <v>232919527</v>
          </cell>
          <cell r="AB56">
            <v>5628081</v>
          </cell>
        </row>
        <row r="57">
          <cell r="A57">
            <v>40330</v>
          </cell>
          <cell r="B57">
            <v>270101792</v>
          </cell>
          <cell r="C57">
            <v>2684</v>
          </cell>
          <cell r="D57">
            <v>537696</v>
          </cell>
          <cell r="E57">
            <v>270642172</v>
          </cell>
          <cell r="F57">
            <v>45071576</v>
          </cell>
          <cell r="G57">
            <v>34266989</v>
          </cell>
          <cell r="H57">
            <v>10804587</v>
          </cell>
          <cell r="I57">
            <v>69563</v>
          </cell>
          <cell r="J57">
            <v>68080</v>
          </cell>
          <cell r="K57">
            <v>0</v>
          </cell>
          <cell r="L57">
            <v>40293</v>
          </cell>
          <cell r="M57">
            <v>27787</v>
          </cell>
          <cell r="N57">
            <v>1483</v>
          </cell>
          <cell r="O57">
            <v>6501041</v>
          </cell>
          <cell r="P57">
            <v>0</v>
          </cell>
          <cell r="Q57">
            <v>0</v>
          </cell>
          <cell r="R57">
            <v>0</v>
          </cell>
          <cell r="S57">
            <v>1899539</v>
          </cell>
          <cell r="T57">
            <v>0</v>
          </cell>
          <cell r="U57">
            <v>1899539</v>
          </cell>
          <cell r="V57">
            <v>324183891</v>
          </cell>
          <cell r="W57">
            <v>73082243</v>
          </cell>
          <cell r="X57">
            <v>251101648</v>
          </cell>
          <cell r="Y57">
            <v>177207849</v>
          </cell>
          <cell r="Z57">
            <v>73893799</v>
          </cell>
          <cell r="AA57">
            <v>240295578</v>
          </cell>
          <cell r="AB57">
            <v>10806070</v>
          </cell>
        </row>
        <row r="58">
          <cell r="A58">
            <v>40360</v>
          </cell>
          <cell r="B58">
            <v>288890695</v>
          </cell>
          <cell r="C58">
            <v>2690</v>
          </cell>
          <cell r="D58">
            <v>582951</v>
          </cell>
          <cell r="E58">
            <v>289476336</v>
          </cell>
          <cell r="F58">
            <v>48470689</v>
          </cell>
          <cell r="G58">
            <v>43083471</v>
          </cell>
          <cell r="H58">
            <v>5387218</v>
          </cell>
          <cell r="I58">
            <v>65819</v>
          </cell>
          <cell r="J58">
            <v>64336</v>
          </cell>
          <cell r="K58">
            <v>0</v>
          </cell>
          <cell r="L58">
            <v>36314</v>
          </cell>
          <cell r="M58">
            <v>28022</v>
          </cell>
          <cell r="N58">
            <v>1483</v>
          </cell>
          <cell r="O58">
            <v>6531225</v>
          </cell>
          <cell r="P58">
            <v>0</v>
          </cell>
          <cell r="Q58">
            <v>0</v>
          </cell>
          <cell r="R58">
            <v>0</v>
          </cell>
          <cell r="S58">
            <v>2128686</v>
          </cell>
          <cell r="T58">
            <v>0</v>
          </cell>
          <cell r="U58">
            <v>2128686</v>
          </cell>
          <cell r="V58">
            <v>346672755</v>
          </cell>
          <cell r="W58">
            <v>77906143</v>
          </cell>
          <cell r="X58">
            <v>268766612</v>
          </cell>
          <cell r="Y58">
            <v>177207849</v>
          </cell>
          <cell r="Z58">
            <v>91558763</v>
          </cell>
          <cell r="AA58">
            <v>263377911</v>
          </cell>
          <cell r="AB58">
            <v>5388701</v>
          </cell>
        </row>
        <row r="59">
          <cell r="A59">
            <v>40391</v>
          </cell>
          <cell r="B59">
            <v>309675674</v>
          </cell>
          <cell r="C59">
            <v>2695</v>
          </cell>
          <cell r="D59">
            <v>646288</v>
          </cell>
          <cell r="E59">
            <v>310324657</v>
          </cell>
          <cell r="F59">
            <v>46727208</v>
          </cell>
          <cell r="G59">
            <v>41436304</v>
          </cell>
          <cell r="H59">
            <v>5290904</v>
          </cell>
          <cell r="I59">
            <v>62098</v>
          </cell>
          <cell r="J59">
            <v>60615</v>
          </cell>
          <cell r="K59">
            <v>0</v>
          </cell>
          <cell r="L59">
            <v>32732</v>
          </cell>
          <cell r="M59">
            <v>27883</v>
          </cell>
          <cell r="N59">
            <v>1483</v>
          </cell>
          <cell r="O59">
            <v>6570120</v>
          </cell>
          <cell r="P59">
            <v>0</v>
          </cell>
          <cell r="Q59">
            <v>0</v>
          </cell>
          <cell r="R59">
            <v>0</v>
          </cell>
          <cell r="S59">
            <v>2370902</v>
          </cell>
          <cell r="T59">
            <v>0</v>
          </cell>
          <cell r="U59">
            <v>2370902</v>
          </cell>
          <cell r="V59">
            <v>366054985</v>
          </cell>
          <cell r="W59">
            <v>83153553</v>
          </cell>
          <cell r="X59">
            <v>282901432</v>
          </cell>
          <cell r="Y59">
            <v>177207849</v>
          </cell>
          <cell r="Z59">
            <v>105693583</v>
          </cell>
          <cell r="AA59">
            <v>277609045</v>
          </cell>
          <cell r="AB59">
            <v>5292387</v>
          </cell>
        </row>
        <row r="60">
          <cell r="A60">
            <v>40422</v>
          </cell>
          <cell r="B60">
            <v>329438414</v>
          </cell>
          <cell r="C60">
            <v>11576</v>
          </cell>
          <cell r="D60">
            <v>757462</v>
          </cell>
          <cell r="E60">
            <v>330207452</v>
          </cell>
          <cell r="F60">
            <v>46049820</v>
          </cell>
          <cell r="G60">
            <v>40857859</v>
          </cell>
          <cell r="H60">
            <v>5191961</v>
          </cell>
          <cell r="I60">
            <v>58708</v>
          </cell>
          <cell r="J60">
            <v>57225</v>
          </cell>
          <cell r="K60">
            <v>0</v>
          </cell>
          <cell r="L60">
            <v>29306</v>
          </cell>
          <cell r="M60">
            <v>27919</v>
          </cell>
          <cell r="N60">
            <v>1483</v>
          </cell>
          <cell r="O60">
            <v>6606040</v>
          </cell>
          <cell r="P60">
            <v>0</v>
          </cell>
          <cell r="Q60">
            <v>0</v>
          </cell>
          <cell r="R60">
            <v>0</v>
          </cell>
          <cell r="S60">
            <v>2610795</v>
          </cell>
          <cell r="T60">
            <v>0</v>
          </cell>
          <cell r="U60">
            <v>2610795</v>
          </cell>
          <cell r="V60">
            <v>385532815</v>
          </cell>
          <cell r="W60">
            <v>87581371</v>
          </cell>
          <cell r="X60">
            <v>297951444</v>
          </cell>
          <cell r="Y60">
            <v>177207849</v>
          </cell>
          <cell r="Z60">
            <v>120743595</v>
          </cell>
          <cell r="AA60">
            <v>292758000</v>
          </cell>
          <cell r="AB60">
            <v>5193444</v>
          </cell>
        </row>
      </sheetData>
      <sheetData sheetId="12" refreshError="1">
        <row r="1">
          <cell r="A1" t="str">
            <v>DBF  RESERVE</v>
          </cell>
        </row>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cell r="AA2">
            <v>27</v>
          </cell>
          <cell r="AB2">
            <v>28</v>
          </cell>
        </row>
        <row r="3">
          <cell r="A3" t="str">
            <v>DATE</v>
          </cell>
          <cell r="B3" t="str">
            <v>INF</v>
          </cell>
          <cell r="C3" t="str">
            <v>RPU</v>
          </cell>
          <cell r="D3" t="str">
            <v>ETI</v>
          </cell>
          <cell r="E3" t="str">
            <v>Ordinary Insurance (for Basic policy)</v>
          </cell>
          <cell r="F3" t="str">
            <v xml:space="preserve">Group Insurance </v>
          </cell>
          <cell r="G3" t="str">
            <v>Group Insurance Life+ Other</v>
          </cell>
          <cell r="H3" t="str">
            <v>Group Health</v>
          </cell>
          <cell r="I3" t="str">
            <v>Riders</v>
          </cell>
          <cell r="J3" t="str">
            <v>Riders Life&amp; Other</v>
          </cell>
          <cell r="K3" t="str">
            <v>Riders Long Term</v>
          </cell>
          <cell r="L3" t="str">
            <v>Riders Accident</v>
          </cell>
          <cell r="M3" t="str">
            <v>Riders Other</v>
          </cell>
          <cell r="N3" t="str">
            <v>Riders Health</v>
          </cell>
          <cell r="O3" t="str">
            <v>PA</v>
          </cell>
          <cell r="P3" t="str">
            <v>Reinsurance</v>
          </cell>
          <cell r="Q3" t="str">
            <v>Outstanding Claim</v>
          </cell>
          <cell r="R3" t="str">
            <v>Matching</v>
          </cell>
          <cell r="S3" t="str">
            <v>Non Guarantee dividend</v>
          </cell>
          <cell r="T3" t="str">
            <v>BONUS</v>
          </cell>
          <cell r="U3" t="str">
            <v>Others</v>
          </cell>
          <cell r="V3" t="str">
            <v>TOTAL</v>
          </cell>
          <cell r="W3" t="str">
            <v>DEFER</v>
          </cell>
          <cell r="X3" t="str">
            <v>NET RESERVE</v>
          </cell>
          <cell r="Y3" t="str">
            <v>NET RESERVE AS OF LAST YEAR</v>
          </cell>
          <cell r="Z3" t="str">
            <v>NET RESERVE INCREASED</v>
          </cell>
          <cell r="AA3" t="str">
            <v>total Reserve life</v>
          </cell>
          <cell r="AB3" t="str">
            <v>total Reserve health</v>
          </cell>
        </row>
        <row r="4">
          <cell r="A4">
            <v>38718</v>
          </cell>
          <cell r="E4">
            <v>0</v>
          </cell>
          <cell r="U4">
            <v>0</v>
          </cell>
          <cell r="V4">
            <v>0</v>
          </cell>
          <cell r="X4">
            <v>0</v>
          </cell>
          <cell r="Z4">
            <v>0</v>
          </cell>
          <cell r="AA4">
            <v>0</v>
          </cell>
          <cell r="AB4">
            <v>0</v>
          </cell>
        </row>
        <row r="5">
          <cell r="A5">
            <v>38749</v>
          </cell>
          <cell r="E5">
            <v>0</v>
          </cell>
          <cell r="U5">
            <v>0</v>
          </cell>
          <cell r="V5">
            <v>0</v>
          </cell>
          <cell r="X5">
            <v>0</v>
          </cell>
          <cell r="Z5">
            <v>0</v>
          </cell>
          <cell r="AA5">
            <v>0</v>
          </cell>
          <cell r="AB5">
            <v>0</v>
          </cell>
        </row>
        <row r="6">
          <cell r="A6">
            <v>38777</v>
          </cell>
          <cell r="E6">
            <v>0</v>
          </cell>
          <cell r="U6">
            <v>0</v>
          </cell>
          <cell r="V6">
            <v>0</v>
          </cell>
          <cell r="X6">
            <v>0</v>
          </cell>
          <cell r="Z6">
            <v>0</v>
          </cell>
          <cell r="AA6">
            <v>0</v>
          </cell>
          <cell r="AB6">
            <v>0</v>
          </cell>
        </row>
        <row r="7">
          <cell r="A7">
            <v>38808</v>
          </cell>
          <cell r="E7">
            <v>0</v>
          </cell>
          <cell r="U7">
            <v>0</v>
          </cell>
          <cell r="V7">
            <v>0</v>
          </cell>
          <cell r="X7">
            <v>0</v>
          </cell>
          <cell r="Z7">
            <v>0</v>
          </cell>
          <cell r="AA7">
            <v>0</v>
          </cell>
          <cell r="AB7">
            <v>0</v>
          </cell>
        </row>
        <row r="8">
          <cell r="A8">
            <v>38838</v>
          </cell>
          <cell r="E8">
            <v>0</v>
          </cell>
          <cell r="U8">
            <v>0</v>
          </cell>
          <cell r="V8">
            <v>0</v>
          </cell>
          <cell r="X8">
            <v>0</v>
          </cell>
          <cell r="Z8">
            <v>0</v>
          </cell>
          <cell r="AA8">
            <v>0</v>
          </cell>
          <cell r="AB8">
            <v>0</v>
          </cell>
        </row>
        <row r="9">
          <cell r="A9">
            <v>38869</v>
          </cell>
          <cell r="E9">
            <v>0</v>
          </cell>
          <cell r="U9">
            <v>0</v>
          </cell>
          <cell r="V9">
            <v>0</v>
          </cell>
          <cell r="X9">
            <v>0</v>
          </cell>
          <cell r="Z9">
            <v>0</v>
          </cell>
          <cell r="AA9">
            <v>0</v>
          </cell>
          <cell r="AB9">
            <v>0</v>
          </cell>
        </row>
        <row r="10">
          <cell r="A10">
            <v>38899</v>
          </cell>
          <cell r="E10">
            <v>0</v>
          </cell>
          <cell r="U10">
            <v>0</v>
          </cell>
          <cell r="V10">
            <v>0</v>
          </cell>
          <cell r="X10">
            <v>0</v>
          </cell>
          <cell r="Z10">
            <v>0</v>
          </cell>
          <cell r="AA10">
            <v>0</v>
          </cell>
          <cell r="AB10">
            <v>0</v>
          </cell>
        </row>
        <row r="11">
          <cell r="A11">
            <v>38930</v>
          </cell>
          <cell r="E11">
            <v>0</v>
          </cell>
          <cell r="U11">
            <v>0</v>
          </cell>
          <cell r="V11">
            <v>0</v>
          </cell>
          <cell r="X11">
            <v>0</v>
          </cell>
          <cell r="Z11">
            <v>0</v>
          </cell>
          <cell r="AA11">
            <v>0</v>
          </cell>
          <cell r="AB11">
            <v>0</v>
          </cell>
        </row>
        <row r="12">
          <cell r="A12">
            <v>38961</v>
          </cell>
          <cell r="E12">
            <v>0</v>
          </cell>
          <cell r="U12">
            <v>0</v>
          </cell>
          <cell r="V12">
            <v>0</v>
          </cell>
          <cell r="X12">
            <v>0</v>
          </cell>
          <cell r="Z12">
            <v>0</v>
          </cell>
          <cell r="AA12">
            <v>0</v>
          </cell>
          <cell r="AB12">
            <v>0</v>
          </cell>
        </row>
        <row r="13">
          <cell r="A13">
            <v>38991</v>
          </cell>
          <cell r="E13">
            <v>0</v>
          </cell>
          <cell r="U13">
            <v>0</v>
          </cell>
          <cell r="V13">
            <v>0</v>
          </cell>
          <cell r="X13">
            <v>0</v>
          </cell>
          <cell r="Z13">
            <v>0</v>
          </cell>
          <cell r="AA13">
            <v>0</v>
          </cell>
          <cell r="AB13">
            <v>0</v>
          </cell>
        </row>
        <row r="14">
          <cell r="A14">
            <v>39022</v>
          </cell>
          <cell r="E14">
            <v>0</v>
          </cell>
          <cell r="U14">
            <v>0</v>
          </cell>
          <cell r="V14">
            <v>0</v>
          </cell>
          <cell r="X14">
            <v>0</v>
          </cell>
          <cell r="Z14">
            <v>0</v>
          </cell>
          <cell r="AA14">
            <v>0</v>
          </cell>
          <cell r="AB14">
            <v>0</v>
          </cell>
        </row>
        <row r="15">
          <cell r="A15">
            <v>39052</v>
          </cell>
          <cell r="E15">
            <v>0</v>
          </cell>
          <cell r="U15">
            <v>0</v>
          </cell>
          <cell r="V15">
            <v>0</v>
          </cell>
          <cell r="X15">
            <v>0</v>
          </cell>
          <cell r="Z15">
            <v>0</v>
          </cell>
          <cell r="AA15">
            <v>0</v>
          </cell>
          <cell r="AB15">
            <v>0</v>
          </cell>
        </row>
        <row r="16">
          <cell r="A16">
            <v>39083</v>
          </cell>
        </row>
        <row r="17">
          <cell r="A17">
            <v>39114</v>
          </cell>
        </row>
        <row r="18">
          <cell r="A18">
            <v>39142</v>
          </cell>
        </row>
        <row r="19">
          <cell r="A19">
            <v>39173</v>
          </cell>
        </row>
        <row r="20">
          <cell r="A20">
            <v>39203</v>
          </cell>
        </row>
        <row r="21">
          <cell r="A21">
            <v>39234</v>
          </cell>
        </row>
        <row r="22">
          <cell r="A22">
            <v>39264</v>
          </cell>
        </row>
        <row r="23">
          <cell r="A23">
            <v>39295</v>
          </cell>
        </row>
        <row r="24">
          <cell r="A24">
            <v>39326</v>
          </cell>
        </row>
        <row r="25">
          <cell r="A25">
            <v>39356</v>
          </cell>
        </row>
        <row r="26">
          <cell r="A26">
            <v>39387</v>
          </cell>
        </row>
        <row r="27">
          <cell r="A27">
            <v>39417</v>
          </cell>
        </row>
        <row r="28">
          <cell r="A28">
            <v>39448</v>
          </cell>
        </row>
        <row r="29">
          <cell r="A29">
            <v>39479</v>
          </cell>
        </row>
        <row r="30">
          <cell r="A30">
            <v>39508</v>
          </cell>
        </row>
        <row r="31">
          <cell r="A31">
            <v>39539</v>
          </cell>
        </row>
        <row r="32">
          <cell r="A32">
            <v>39569</v>
          </cell>
        </row>
        <row r="33">
          <cell r="A33">
            <v>39600</v>
          </cell>
        </row>
        <row r="34">
          <cell r="A34">
            <v>39630</v>
          </cell>
        </row>
        <row r="35">
          <cell r="A35">
            <v>39661</v>
          </cell>
        </row>
        <row r="36">
          <cell r="A36">
            <v>39692</v>
          </cell>
        </row>
        <row r="37">
          <cell r="A37">
            <v>39722</v>
          </cell>
        </row>
        <row r="38">
          <cell r="A38">
            <v>39753</v>
          </cell>
        </row>
        <row r="39">
          <cell r="A39">
            <v>39783</v>
          </cell>
        </row>
        <row r="40">
          <cell r="A40">
            <v>39814</v>
          </cell>
        </row>
        <row r="41">
          <cell r="A41">
            <v>39845</v>
          </cell>
        </row>
        <row r="42">
          <cell r="A42">
            <v>39873</v>
          </cell>
        </row>
        <row r="43">
          <cell r="A43">
            <v>39904</v>
          </cell>
        </row>
        <row r="44">
          <cell r="A44">
            <v>39934</v>
          </cell>
        </row>
        <row r="45">
          <cell r="A45">
            <v>39965</v>
          </cell>
        </row>
        <row r="46">
          <cell r="A46">
            <v>39995</v>
          </cell>
        </row>
        <row r="47">
          <cell r="A47">
            <v>40026</v>
          </cell>
        </row>
        <row r="48">
          <cell r="A48">
            <v>40057</v>
          </cell>
        </row>
        <row r="49">
          <cell r="A49">
            <v>40087</v>
          </cell>
        </row>
        <row r="50">
          <cell r="A50">
            <v>40118</v>
          </cell>
        </row>
        <row r="51">
          <cell r="A51">
            <v>40148</v>
          </cell>
          <cell r="B51">
            <v>613109001</v>
          </cell>
          <cell r="C51">
            <v>47521</v>
          </cell>
          <cell r="D51">
            <v>669492</v>
          </cell>
          <cell r="E51">
            <v>613826014</v>
          </cell>
          <cell r="F51">
            <v>322752941</v>
          </cell>
          <cell r="G51">
            <v>306978101</v>
          </cell>
          <cell r="H51">
            <v>15774840</v>
          </cell>
          <cell r="I51">
            <v>1274481</v>
          </cell>
          <cell r="J51">
            <v>1274481</v>
          </cell>
          <cell r="K51">
            <v>788240</v>
          </cell>
          <cell r="L51">
            <v>485949</v>
          </cell>
          <cell r="M51">
            <v>293</v>
          </cell>
          <cell r="N51">
            <v>0</v>
          </cell>
          <cell r="O51">
            <v>0</v>
          </cell>
          <cell r="P51">
            <v>0</v>
          </cell>
          <cell r="Q51">
            <v>0</v>
          </cell>
          <cell r="R51">
            <v>0</v>
          </cell>
          <cell r="S51">
            <v>8567131</v>
          </cell>
          <cell r="T51">
            <v>14629</v>
          </cell>
          <cell r="U51">
            <v>8567131</v>
          </cell>
          <cell r="V51">
            <v>946435196</v>
          </cell>
          <cell r="W51">
            <v>143360021</v>
          </cell>
          <cell r="X51">
            <v>803075175</v>
          </cell>
          <cell r="Y51">
            <v>0</v>
          </cell>
          <cell r="Z51">
            <v>803075175</v>
          </cell>
          <cell r="AA51">
            <v>787300335</v>
          </cell>
          <cell r="AB51">
            <v>15774840</v>
          </cell>
        </row>
        <row r="52">
          <cell r="A52">
            <v>40179</v>
          </cell>
          <cell r="B52">
            <v>635661153</v>
          </cell>
          <cell r="C52">
            <v>46627</v>
          </cell>
          <cell r="D52">
            <v>697888</v>
          </cell>
          <cell r="E52">
            <v>636405668</v>
          </cell>
          <cell r="U52">
            <v>0</v>
          </cell>
          <cell r="V52">
            <v>636405668</v>
          </cell>
          <cell r="W52">
            <v>140957252</v>
          </cell>
          <cell r="X52">
            <v>495448416</v>
          </cell>
          <cell r="Y52">
            <v>803075175</v>
          </cell>
          <cell r="Z52">
            <v>-307626759</v>
          </cell>
          <cell r="AA52">
            <v>495448416</v>
          </cell>
          <cell r="AB52">
            <v>0</v>
          </cell>
        </row>
        <row r="53">
          <cell r="A53">
            <v>40210</v>
          </cell>
          <cell r="B53">
            <v>665536196</v>
          </cell>
          <cell r="C53">
            <v>46715</v>
          </cell>
          <cell r="D53">
            <v>738412</v>
          </cell>
          <cell r="E53">
            <v>666321323</v>
          </cell>
          <cell r="F53">
            <v>321914757</v>
          </cell>
          <cell r="G53">
            <v>308432510</v>
          </cell>
          <cell r="H53">
            <v>13482247</v>
          </cell>
          <cell r="I53">
            <v>1313259</v>
          </cell>
          <cell r="J53">
            <v>1313259</v>
          </cell>
          <cell r="K53">
            <v>841748</v>
          </cell>
          <cell r="L53">
            <v>471233</v>
          </cell>
          <cell r="M53">
            <v>279</v>
          </cell>
          <cell r="N53">
            <v>0</v>
          </cell>
          <cell r="O53">
            <v>0</v>
          </cell>
          <cell r="P53">
            <v>0</v>
          </cell>
          <cell r="Q53">
            <v>0</v>
          </cell>
          <cell r="R53">
            <v>0</v>
          </cell>
          <cell r="S53">
            <v>9118338</v>
          </cell>
          <cell r="T53">
            <v>15523</v>
          </cell>
          <cell r="U53">
            <v>9118338</v>
          </cell>
          <cell r="V53">
            <v>998683200</v>
          </cell>
          <cell r="W53">
            <v>144624368</v>
          </cell>
          <cell r="X53">
            <v>854058832</v>
          </cell>
          <cell r="Y53">
            <v>803075175</v>
          </cell>
          <cell r="Z53">
            <v>50983657</v>
          </cell>
          <cell r="AA53">
            <v>840576585</v>
          </cell>
          <cell r="AB53">
            <v>13482247</v>
          </cell>
        </row>
        <row r="54">
          <cell r="A54">
            <v>40238</v>
          </cell>
          <cell r="B54">
            <v>692738156</v>
          </cell>
          <cell r="C54">
            <v>46803</v>
          </cell>
          <cell r="D54">
            <v>763062</v>
          </cell>
          <cell r="E54">
            <v>693548021</v>
          </cell>
          <cell r="F54">
            <v>321463728</v>
          </cell>
          <cell r="G54">
            <v>309043401</v>
          </cell>
          <cell r="H54">
            <v>12420327</v>
          </cell>
          <cell r="I54">
            <v>1330865</v>
          </cell>
          <cell r="J54">
            <v>1330865</v>
          </cell>
          <cell r="K54">
            <v>852597</v>
          </cell>
          <cell r="L54">
            <v>477995</v>
          </cell>
          <cell r="M54">
            <v>273</v>
          </cell>
          <cell r="N54">
            <v>0</v>
          </cell>
          <cell r="O54">
            <v>0</v>
          </cell>
          <cell r="P54">
            <v>0</v>
          </cell>
          <cell r="Q54">
            <v>0</v>
          </cell>
          <cell r="R54">
            <v>0</v>
          </cell>
          <cell r="S54">
            <v>9470481</v>
          </cell>
          <cell r="T54">
            <v>15760</v>
          </cell>
          <cell r="U54">
            <v>9470481</v>
          </cell>
          <cell r="V54">
            <v>1025828855</v>
          </cell>
          <cell r="W54">
            <v>144469553</v>
          </cell>
          <cell r="X54">
            <v>881359302</v>
          </cell>
          <cell r="Y54">
            <v>803075175</v>
          </cell>
          <cell r="Z54">
            <v>78284127</v>
          </cell>
          <cell r="AA54">
            <v>868938975</v>
          </cell>
          <cell r="AB54">
            <v>12420327</v>
          </cell>
        </row>
        <row r="55">
          <cell r="A55">
            <v>40269</v>
          </cell>
          <cell r="B55">
            <v>721348519</v>
          </cell>
          <cell r="C55">
            <v>46892</v>
          </cell>
          <cell r="D55">
            <v>781439</v>
          </cell>
          <cell r="E55">
            <v>722176850</v>
          </cell>
          <cell r="F55">
            <v>321939519</v>
          </cell>
          <cell r="G55">
            <v>310183230</v>
          </cell>
          <cell r="H55">
            <v>11756289</v>
          </cell>
          <cell r="I55">
            <v>1324676</v>
          </cell>
          <cell r="J55">
            <v>1324676</v>
          </cell>
          <cell r="K55">
            <v>836472</v>
          </cell>
          <cell r="L55">
            <v>487936</v>
          </cell>
          <cell r="M55">
            <v>268</v>
          </cell>
          <cell r="N55">
            <v>0</v>
          </cell>
          <cell r="O55">
            <v>0</v>
          </cell>
          <cell r="P55">
            <v>0</v>
          </cell>
          <cell r="Q55">
            <v>0</v>
          </cell>
          <cell r="R55">
            <v>0</v>
          </cell>
          <cell r="S55">
            <v>9831997</v>
          </cell>
          <cell r="T55">
            <v>15356</v>
          </cell>
          <cell r="U55">
            <v>9831997</v>
          </cell>
          <cell r="V55">
            <v>1055288398</v>
          </cell>
          <cell r="W55">
            <v>146235381</v>
          </cell>
          <cell r="X55">
            <v>909053017</v>
          </cell>
          <cell r="Y55">
            <v>803075175</v>
          </cell>
          <cell r="Z55">
            <v>105977842</v>
          </cell>
          <cell r="AA55">
            <v>897296728</v>
          </cell>
          <cell r="AB55">
            <v>11756289</v>
          </cell>
        </row>
        <row r="56">
          <cell r="A56">
            <v>40299</v>
          </cell>
          <cell r="B56">
            <v>756059494</v>
          </cell>
          <cell r="C56">
            <v>46981</v>
          </cell>
          <cell r="D56">
            <v>791161</v>
          </cell>
          <cell r="E56">
            <v>756897636</v>
          </cell>
          <cell r="F56">
            <v>322344173</v>
          </cell>
          <cell r="G56">
            <v>311016030</v>
          </cell>
          <cell r="H56">
            <v>11328143</v>
          </cell>
          <cell r="I56">
            <v>1362479</v>
          </cell>
          <cell r="J56">
            <v>1362479</v>
          </cell>
          <cell r="K56">
            <v>861205</v>
          </cell>
          <cell r="L56">
            <v>501004</v>
          </cell>
          <cell r="M56">
            <v>270</v>
          </cell>
          <cell r="N56">
            <v>0</v>
          </cell>
          <cell r="O56">
            <v>0</v>
          </cell>
          <cell r="P56">
            <v>0</v>
          </cell>
          <cell r="Q56">
            <v>0</v>
          </cell>
          <cell r="R56">
            <v>0</v>
          </cell>
          <cell r="S56">
            <v>10241797</v>
          </cell>
          <cell r="T56">
            <v>15770</v>
          </cell>
          <cell r="U56">
            <v>10241797</v>
          </cell>
          <cell r="V56">
            <v>1090861855</v>
          </cell>
          <cell r="W56">
            <v>151260897</v>
          </cell>
          <cell r="X56">
            <v>939600958</v>
          </cell>
          <cell r="Y56">
            <v>803075175</v>
          </cell>
          <cell r="Z56">
            <v>136525783</v>
          </cell>
          <cell r="AA56">
            <v>928272815</v>
          </cell>
          <cell r="AB56">
            <v>11328143</v>
          </cell>
        </row>
        <row r="57">
          <cell r="A57">
            <v>40330</v>
          </cell>
          <cell r="B57">
            <v>786057955</v>
          </cell>
          <cell r="C57">
            <v>100655</v>
          </cell>
          <cell r="D57">
            <v>1077370</v>
          </cell>
          <cell r="E57">
            <v>787235980</v>
          </cell>
          <cell r="F57">
            <v>321551223</v>
          </cell>
          <cell r="G57">
            <v>310746636</v>
          </cell>
          <cell r="H57">
            <v>10804587</v>
          </cell>
          <cell r="I57">
            <v>1398401</v>
          </cell>
          <cell r="J57">
            <v>1398401</v>
          </cell>
          <cell r="K57">
            <v>885929</v>
          </cell>
          <cell r="L57">
            <v>512216</v>
          </cell>
          <cell r="M57">
            <v>256</v>
          </cell>
          <cell r="N57">
            <v>0</v>
          </cell>
          <cell r="O57">
            <v>0</v>
          </cell>
          <cell r="P57">
            <v>0</v>
          </cell>
          <cell r="Q57">
            <v>0</v>
          </cell>
          <cell r="R57">
            <v>0</v>
          </cell>
          <cell r="S57">
            <v>10561202</v>
          </cell>
          <cell r="T57">
            <v>16202</v>
          </cell>
          <cell r="U57">
            <v>10561202</v>
          </cell>
          <cell r="V57">
            <v>1120763008</v>
          </cell>
          <cell r="W57">
            <v>153408978</v>
          </cell>
          <cell r="X57">
            <v>967354030</v>
          </cell>
          <cell r="Y57">
            <v>803075175</v>
          </cell>
          <cell r="Z57">
            <v>164278855</v>
          </cell>
          <cell r="AA57">
            <v>956549443</v>
          </cell>
          <cell r="AB57">
            <v>10804587</v>
          </cell>
        </row>
        <row r="58">
          <cell r="A58">
            <v>40360</v>
          </cell>
          <cell r="B58">
            <v>819192903</v>
          </cell>
          <cell r="C58">
            <v>100848</v>
          </cell>
          <cell r="D58">
            <v>1131813</v>
          </cell>
          <cell r="E58">
            <v>820425564</v>
          </cell>
          <cell r="F58">
            <v>322333065</v>
          </cell>
          <cell r="G58">
            <v>311728228</v>
          </cell>
          <cell r="H58">
            <v>10604837</v>
          </cell>
          <cell r="I58">
            <v>1413507</v>
          </cell>
          <cell r="J58">
            <v>1413507</v>
          </cell>
          <cell r="K58">
            <v>887087</v>
          </cell>
          <cell r="L58">
            <v>526170</v>
          </cell>
          <cell r="M58">
            <v>250</v>
          </cell>
          <cell r="N58">
            <v>0</v>
          </cell>
          <cell r="O58">
            <v>0</v>
          </cell>
          <cell r="P58">
            <v>0</v>
          </cell>
          <cell r="Q58">
            <v>0</v>
          </cell>
          <cell r="R58">
            <v>0</v>
          </cell>
          <cell r="S58">
            <v>10886135</v>
          </cell>
          <cell r="T58">
            <v>16258</v>
          </cell>
          <cell r="U58">
            <v>10886135</v>
          </cell>
          <cell r="V58">
            <v>1155074529</v>
          </cell>
          <cell r="W58">
            <v>156832789</v>
          </cell>
          <cell r="X58">
            <v>998241740</v>
          </cell>
          <cell r="Y58">
            <v>803075175</v>
          </cell>
          <cell r="Z58">
            <v>195166565</v>
          </cell>
          <cell r="AA58">
            <v>987636903</v>
          </cell>
          <cell r="AB58">
            <v>10604837</v>
          </cell>
        </row>
        <row r="59">
          <cell r="A59">
            <v>40391</v>
          </cell>
          <cell r="B59">
            <v>854724416</v>
          </cell>
          <cell r="C59">
            <v>101042</v>
          </cell>
          <cell r="D59">
            <v>1210900</v>
          </cell>
          <cell r="E59">
            <v>856036358</v>
          </cell>
          <cell r="F59">
            <v>322555936</v>
          </cell>
          <cell r="G59">
            <v>311996059</v>
          </cell>
          <cell r="H59">
            <v>10559877</v>
          </cell>
          <cell r="I59">
            <v>1449636</v>
          </cell>
          <cell r="J59">
            <v>1449636</v>
          </cell>
          <cell r="K59">
            <v>911076</v>
          </cell>
          <cell r="L59">
            <v>538317</v>
          </cell>
          <cell r="M59">
            <v>243</v>
          </cell>
          <cell r="N59">
            <v>0</v>
          </cell>
          <cell r="O59">
            <v>0</v>
          </cell>
          <cell r="P59">
            <v>0</v>
          </cell>
          <cell r="Q59">
            <v>0</v>
          </cell>
          <cell r="R59">
            <v>0</v>
          </cell>
          <cell r="S59">
            <v>11259180</v>
          </cell>
          <cell r="T59">
            <v>16692</v>
          </cell>
          <cell r="U59">
            <v>11259180</v>
          </cell>
          <cell r="V59">
            <v>1191317802</v>
          </cell>
          <cell r="W59">
            <v>162530657</v>
          </cell>
          <cell r="X59">
            <v>1028787145</v>
          </cell>
          <cell r="Y59">
            <v>803075175</v>
          </cell>
          <cell r="Z59">
            <v>225711970</v>
          </cell>
          <cell r="AA59">
            <v>1018227268</v>
          </cell>
          <cell r="AB59">
            <v>10559877</v>
          </cell>
        </row>
        <row r="60">
          <cell r="A60">
            <v>40422</v>
          </cell>
          <cell r="B60">
            <v>895428371</v>
          </cell>
          <cell r="C60">
            <v>114579</v>
          </cell>
          <cell r="D60">
            <v>1257545</v>
          </cell>
          <cell r="E60">
            <v>896800495</v>
          </cell>
          <cell r="F60">
            <v>320158265</v>
          </cell>
          <cell r="G60">
            <v>309289375</v>
          </cell>
          <cell r="H60">
            <v>10868890</v>
          </cell>
          <cell r="I60">
            <v>1458416</v>
          </cell>
          <cell r="J60">
            <v>1458416</v>
          </cell>
          <cell r="K60">
            <v>905686</v>
          </cell>
          <cell r="L60">
            <v>552494</v>
          </cell>
          <cell r="M60">
            <v>236</v>
          </cell>
          <cell r="N60">
            <v>0</v>
          </cell>
          <cell r="O60">
            <v>0</v>
          </cell>
          <cell r="P60">
            <v>0</v>
          </cell>
          <cell r="Q60">
            <v>0</v>
          </cell>
          <cell r="R60">
            <v>0</v>
          </cell>
          <cell r="S60">
            <v>11628194</v>
          </cell>
          <cell r="T60">
            <v>16045</v>
          </cell>
          <cell r="U60">
            <v>11628194</v>
          </cell>
          <cell r="V60">
            <v>1230061415</v>
          </cell>
          <cell r="W60">
            <v>170935160</v>
          </cell>
          <cell r="X60">
            <v>1059126255</v>
          </cell>
          <cell r="Y60">
            <v>803075175</v>
          </cell>
          <cell r="Z60">
            <v>256051080</v>
          </cell>
          <cell r="AA60">
            <v>1048257365</v>
          </cell>
          <cell r="AB60">
            <v>10868890</v>
          </cell>
        </row>
      </sheetData>
      <sheetData sheetId="13" refreshError="1">
        <row r="1">
          <cell r="A1" t="str">
            <v>DBF  RESERVE</v>
          </cell>
        </row>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cell r="AA2">
            <v>27</v>
          </cell>
          <cell r="AB2">
            <v>28</v>
          </cell>
        </row>
        <row r="3">
          <cell r="A3" t="str">
            <v>DATE</v>
          </cell>
          <cell r="B3" t="str">
            <v>INF</v>
          </cell>
          <cell r="C3" t="str">
            <v>RPU</v>
          </cell>
          <cell r="D3" t="str">
            <v>ETI</v>
          </cell>
          <cell r="E3" t="str">
            <v>Ordinary Insurance (for Basic policy)</v>
          </cell>
          <cell r="F3" t="str">
            <v xml:space="preserve">Group Insurance </v>
          </cell>
          <cell r="G3" t="str">
            <v>Group Insurance Life+ Other</v>
          </cell>
          <cell r="H3" t="str">
            <v>Group Health</v>
          </cell>
          <cell r="I3" t="str">
            <v>Riders</v>
          </cell>
          <cell r="J3" t="str">
            <v>Riders Life&amp; Other</v>
          </cell>
          <cell r="K3" t="str">
            <v>Riders Long Term</v>
          </cell>
          <cell r="L3" t="str">
            <v>Riders Accident</v>
          </cell>
          <cell r="M3" t="str">
            <v>Riders Other</v>
          </cell>
          <cell r="N3" t="str">
            <v>Riders Health</v>
          </cell>
          <cell r="O3" t="str">
            <v>PA</v>
          </cell>
          <cell r="P3" t="str">
            <v>Reinsurance</v>
          </cell>
          <cell r="Q3" t="str">
            <v>Outstanding Claim</v>
          </cell>
          <cell r="R3" t="str">
            <v>Matching</v>
          </cell>
          <cell r="S3" t="str">
            <v>Non Guarantee dividend</v>
          </cell>
          <cell r="T3" t="str">
            <v>BONUS</v>
          </cell>
          <cell r="U3" t="str">
            <v>Others</v>
          </cell>
          <cell r="V3" t="str">
            <v>TOTAL</v>
          </cell>
          <cell r="W3" t="str">
            <v>DEFER</v>
          </cell>
          <cell r="X3" t="str">
            <v>NET RESERVE</v>
          </cell>
          <cell r="Y3" t="str">
            <v>NET RESERVE AS OF LAST YEAR</v>
          </cell>
          <cell r="Z3" t="str">
            <v>NET RESERVE INCREASED</v>
          </cell>
          <cell r="AA3" t="str">
            <v>total Reserve life</v>
          </cell>
          <cell r="AB3" t="str">
            <v>total Reserve health</v>
          </cell>
        </row>
        <row r="4">
          <cell r="A4">
            <v>38718</v>
          </cell>
          <cell r="E4">
            <v>0</v>
          </cell>
          <cell r="U4">
            <v>0</v>
          </cell>
          <cell r="V4">
            <v>0</v>
          </cell>
          <cell r="X4">
            <v>0</v>
          </cell>
          <cell r="Z4">
            <v>0</v>
          </cell>
          <cell r="AA4">
            <v>0</v>
          </cell>
          <cell r="AB4">
            <v>0</v>
          </cell>
        </row>
        <row r="5">
          <cell r="A5">
            <v>38749</v>
          </cell>
          <cell r="E5">
            <v>0</v>
          </cell>
          <cell r="U5">
            <v>0</v>
          </cell>
          <cell r="V5">
            <v>0</v>
          </cell>
          <cell r="X5">
            <v>0</v>
          </cell>
          <cell r="Z5">
            <v>0</v>
          </cell>
          <cell r="AA5">
            <v>0</v>
          </cell>
          <cell r="AB5">
            <v>0</v>
          </cell>
        </row>
        <row r="6">
          <cell r="A6">
            <v>38777</v>
          </cell>
          <cell r="E6">
            <v>0</v>
          </cell>
          <cell r="U6">
            <v>0</v>
          </cell>
          <cell r="V6">
            <v>0</v>
          </cell>
          <cell r="X6">
            <v>0</v>
          </cell>
          <cell r="Z6">
            <v>0</v>
          </cell>
          <cell r="AA6">
            <v>0</v>
          </cell>
          <cell r="AB6">
            <v>0</v>
          </cell>
        </row>
        <row r="7">
          <cell r="A7">
            <v>38808</v>
          </cell>
          <cell r="E7">
            <v>0</v>
          </cell>
          <cell r="U7">
            <v>0</v>
          </cell>
          <cell r="V7">
            <v>0</v>
          </cell>
          <cell r="X7">
            <v>0</v>
          </cell>
          <cell r="Z7">
            <v>0</v>
          </cell>
          <cell r="AA7">
            <v>0</v>
          </cell>
          <cell r="AB7">
            <v>0</v>
          </cell>
        </row>
        <row r="8">
          <cell r="A8">
            <v>38838</v>
          </cell>
          <cell r="E8">
            <v>0</v>
          </cell>
          <cell r="U8">
            <v>0</v>
          </cell>
          <cell r="V8">
            <v>0</v>
          </cell>
          <cell r="X8">
            <v>0</v>
          </cell>
          <cell r="Z8">
            <v>0</v>
          </cell>
          <cell r="AA8">
            <v>0</v>
          </cell>
          <cell r="AB8">
            <v>0</v>
          </cell>
        </row>
        <row r="9">
          <cell r="A9">
            <v>38869</v>
          </cell>
          <cell r="E9">
            <v>0</v>
          </cell>
          <cell r="U9">
            <v>0</v>
          </cell>
          <cell r="V9">
            <v>0</v>
          </cell>
          <cell r="X9">
            <v>0</v>
          </cell>
          <cell r="Z9">
            <v>0</v>
          </cell>
          <cell r="AA9">
            <v>0</v>
          </cell>
          <cell r="AB9">
            <v>0</v>
          </cell>
        </row>
        <row r="10">
          <cell r="A10">
            <v>38899</v>
          </cell>
          <cell r="E10">
            <v>0</v>
          </cell>
          <cell r="U10">
            <v>0</v>
          </cell>
          <cell r="V10">
            <v>0</v>
          </cell>
          <cell r="X10">
            <v>0</v>
          </cell>
          <cell r="Z10">
            <v>0</v>
          </cell>
          <cell r="AA10">
            <v>0</v>
          </cell>
          <cell r="AB10">
            <v>0</v>
          </cell>
        </row>
        <row r="11">
          <cell r="A11">
            <v>38930</v>
          </cell>
          <cell r="E11">
            <v>0</v>
          </cell>
          <cell r="U11">
            <v>0</v>
          </cell>
          <cell r="V11">
            <v>0</v>
          </cell>
          <cell r="X11">
            <v>0</v>
          </cell>
          <cell r="Z11">
            <v>0</v>
          </cell>
          <cell r="AA11">
            <v>0</v>
          </cell>
          <cell r="AB11">
            <v>0</v>
          </cell>
        </row>
        <row r="12">
          <cell r="A12">
            <v>38961</v>
          </cell>
          <cell r="E12">
            <v>0</v>
          </cell>
          <cell r="U12">
            <v>0</v>
          </cell>
          <cell r="V12">
            <v>0</v>
          </cell>
          <cell r="X12">
            <v>0</v>
          </cell>
          <cell r="Z12">
            <v>0</v>
          </cell>
          <cell r="AA12">
            <v>0</v>
          </cell>
          <cell r="AB12">
            <v>0</v>
          </cell>
        </row>
        <row r="13">
          <cell r="A13">
            <v>38991</v>
          </cell>
          <cell r="E13">
            <v>0</v>
          </cell>
          <cell r="U13">
            <v>0</v>
          </cell>
          <cell r="V13">
            <v>0</v>
          </cell>
          <cell r="X13">
            <v>0</v>
          </cell>
          <cell r="Z13">
            <v>0</v>
          </cell>
          <cell r="AA13">
            <v>0</v>
          </cell>
          <cell r="AB13">
            <v>0</v>
          </cell>
        </row>
        <row r="14">
          <cell r="A14">
            <v>39022</v>
          </cell>
          <cell r="E14">
            <v>0</v>
          </cell>
          <cell r="U14">
            <v>0</v>
          </cell>
          <cell r="V14">
            <v>0</v>
          </cell>
          <cell r="X14">
            <v>0</v>
          </cell>
          <cell r="Z14">
            <v>0</v>
          </cell>
          <cell r="AA14">
            <v>0</v>
          </cell>
          <cell r="AB14">
            <v>0</v>
          </cell>
        </row>
        <row r="15">
          <cell r="A15">
            <v>39052</v>
          </cell>
          <cell r="E15">
            <v>0</v>
          </cell>
          <cell r="U15">
            <v>0</v>
          </cell>
          <cell r="V15">
            <v>0</v>
          </cell>
          <cell r="X15">
            <v>0</v>
          </cell>
          <cell r="Z15">
            <v>0</v>
          </cell>
          <cell r="AA15">
            <v>0</v>
          </cell>
          <cell r="AB15">
            <v>0</v>
          </cell>
        </row>
        <row r="16">
          <cell r="A16">
            <v>39083</v>
          </cell>
          <cell r="E16">
            <v>0</v>
          </cell>
          <cell r="U16">
            <v>0</v>
          </cell>
          <cell r="V16">
            <v>0</v>
          </cell>
          <cell r="X16">
            <v>0</v>
          </cell>
          <cell r="Y16">
            <v>0</v>
          </cell>
          <cell r="Z16">
            <v>0</v>
          </cell>
          <cell r="AA16">
            <v>0</v>
          </cell>
          <cell r="AB16">
            <v>0</v>
          </cell>
        </row>
        <row r="17">
          <cell r="A17">
            <v>39114</v>
          </cell>
          <cell r="E17">
            <v>0</v>
          </cell>
          <cell r="U17">
            <v>0</v>
          </cell>
          <cell r="V17">
            <v>0</v>
          </cell>
          <cell r="X17">
            <v>0</v>
          </cell>
          <cell r="Y17">
            <v>0</v>
          </cell>
          <cell r="Z17">
            <v>0</v>
          </cell>
          <cell r="AA17">
            <v>0</v>
          </cell>
          <cell r="AB17">
            <v>0</v>
          </cell>
        </row>
        <row r="18">
          <cell r="A18">
            <v>39142</v>
          </cell>
          <cell r="E18">
            <v>0</v>
          </cell>
          <cell r="U18">
            <v>0</v>
          </cell>
          <cell r="V18">
            <v>0</v>
          </cell>
          <cell r="X18">
            <v>0</v>
          </cell>
          <cell r="Y18">
            <v>0</v>
          </cell>
          <cell r="Z18">
            <v>0</v>
          </cell>
          <cell r="AA18">
            <v>0</v>
          </cell>
          <cell r="AB18">
            <v>0</v>
          </cell>
        </row>
        <row r="19">
          <cell r="A19">
            <v>39173</v>
          </cell>
          <cell r="E19">
            <v>0</v>
          </cell>
          <cell r="U19">
            <v>0</v>
          </cell>
          <cell r="V19">
            <v>0</v>
          </cell>
          <cell r="X19">
            <v>0</v>
          </cell>
          <cell r="Y19">
            <v>0</v>
          </cell>
          <cell r="Z19">
            <v>0</v>
          </cell>
          <cell r="AA19">
            <v>0</v>
          </cell>
          <cell r="AB19">
            <v>0</v>
          </cell>
        </row>
        <row r="20">
          <cell r="A20">
            <v>39203</v>
          </cell>
          <cell r="E20">
            <v>0</v>
          </cell>
          <cell r="U20">
            <v>0</v>
          </cell>
          <cell r="V20">
            <v>0</v>
          </cell>
          <cell r="X20">
            <v>0</v>
          </cell>
          <cell r="Y20">
            <v>0</v>
          </cell>
          <cell r="Z20">
            <v>0</v>
          </cell>
          <cell r="AA20">
            <v>0</v>
          </cell>
          <cell r="AB20">
            <v>0</v>
          </cell>
        </row>
        <row r="21">
          <cell r="A21">
            <v>39234</v>
          </cell>
          <cell r="E21">
            <v>0</v>
          </cell>
          <cell r="U21">
            <v>0</v>
          </cell>
          <cell r="V21">
            <v>0</v>
          </cell>
          <cell r="X21">
            <v>0</v>
          </cell>
          <cell r="Y21">
            <v>0</v>
          </cell>
          <cell r="Z21">
            <v>0</v>
          </cell>
          <cell r="AA21">
            <v>0</v>
          </cell>
          <cell r="AB21">
            <v>0</v>
          </cell>
        </row>
        <row r="22">
          <cell r="A22">
            <v>39264</v>
          </cell>
          <cell r="E22">
            <v>0</v>
          </cell>
          <cell r="U22">
            <v>0</v>
          </cell>
          <cell r="V22">
            <v>0</v>
          </cell>
          <cell r="X22">
            <v>0</v>
          </cell>
          <cell r="Y22">
            <v>0</v>
          </cell>
          <cell r="Z22">
            <v>0</v>
          </cell>
          <cell r="AA22">
            <v>0</v>
          </cell>
          <cell r="AB22">
            <v>0</v>
          </cell>
        </row>
        <row r="23">
          <cell r="A23">
            <v>39295</v>
          </cell>
          <cell r="E23">
            <v>0</v>
          </cell>
          <cell r="U23">
            <v>0</v>
          </cell>
          <cell r="V23">
            <v>0</v>
          </cell>
          <cell r="X23">
            <v>0</v>
          </cell>
          <cell r="Y23">
            <v>0</v>
          </cell>
          <cell r="Z23">
            <v>0</v>
          </cell>
          <cell r="AA23">
            <v>0</v>
          </cell>
          <cell r="AB23">
            <v>0</v>
          </cell>
        </row>
        <row r="24">
          <cell r="A24">
            <v>39326</v>
          </cell>
          <cell r="E24">
            <v>0</v>
          </cell>
          <cell r="U24">
            <v>0</v>
          </cell>
          <cell r="V24">
            <v>0</v>
          </cell>
          <cell r="X24">
            <v>0</v>
          </cell>
          <cell r="Y24">
            <v>0</v>
          </cell>
          <cell r="Z24">
            <v>0</v>
          </cell>
          <cell r="AA24">
            <v>0</v>
          </cell>
          <cell r="AB24">
            <v>0</v>
          </cell>
        </row>
        <row r="25">
          <cell r="A25">
            <v>39356</v>
          </cell>
          <cell r="E25">
            <v>0</v>
          </cell>
          <cell r="U25">
            <v>0</v>
          </cell>
          <cell r="V25">
            <v>0</v>
          </cell>
          <cell r="X25">
            <v>0</v>
          </cell>
          <cell r="Y25">
            <v>0</v>
          </cell>
          <cell r="Z25">
            <v>0</v>
          </cell>
          <cell r="AA25">
            <v>0</v>
          </cell>
          <cell r="AB25">
            <v>0</v>
          </cell>
        </row>
        <row r="26">
          <cell r="A26">
            <v>39387</v>
          </cell>
          <cell r="E26">
            <v>0</v>
          </cell>
          <cell r="U26">
            <v>0</v>
          </cell>
          <cell r="V26">
            <v>0</v>
          </cell>
          <cell r="X26">
            <v>0</v>
          </cell>
          <cell r="Y26">
            <v>0</v>
          </cell>
          <cell r="Z26">
            <v>0</v>
          </cell>
          <cell r="AA26">
            <v>0</v>
          </cell>
          <cell r="AB26">
            <v>0</v>
          </cell>
        </row>
        <row r="27">
          <cell r="A27">
            <v>39417</v>
          </cell>
          <cell r="E27">
            <v>0</v>
          </cell>
          <cell r="U27">
            <v>0</v>
          </cell>
          <cell r="V27">
            <v>0</v>
          </cell>
          <cell r="X27">
            <v>0</v>
          </cell>
          <cell r="Y27">
            <v>0</v>
          </cell>
          <cell r="Z27">
            <v>0</v>
          </cell>
          <cell r="AA27">
            <v>0</v>
          </cell>
          <cell r="AB27">
            <v>0</v>
          </cell>
        </row>
        <row r="28">
          <cell r="A28">
            <v>39448</v>
          </cell>
          <cell r="E28">
            <v>0</v>
          </cell>
          <cell r="U28">
            <v>0</v>
          </cell>
          <cell r="V28">
            <v>0</v>
          </cell>
          <cell r="X28">
            <v>0</v>
          </cell>
          <cell r="Y28">
            <v>0</v>
          </cell>
          <cell r="Z28">
            <v>0</v>
          </cell>
          <cell r="AA28">
            <v>0</v>
          </cell>
          <cell r="AB28">
            <v>0</v>
          </cell>
        </row>
        <row r="29">
          <cell r="A29">
            <v>39479</v>
          </cell>
          <cell r="E29">
            <v>0</v>
          </cell>
          <cell r="U29">
            <v>0</v>
          </cell>
          <cell r="V29">
            <v>0</v>
          </cell>
          <cell r="X29">
            <v>0</v>
          </cell>
          <cell r="Y29">
            <v>0</v>
          </cell>
          <cell r="Z29">
            <v>0</v>
          </cell>
          <cell r="AA29">
            <v>0</v>
          </cell>
          <cell r="AB29">
            <v>0</v>
          </cell>
        </row>
        <row r="30">
          <cell r="A30">
            <v>39508</v>
          </cell>
          <cell r="E30">
            <v>0</v>
          </cell>
          <cell r="U30">
            <v>0</v>
          </cell>
          <cell r="V30">
            <v>0</v>
          </cell>
          <cell r="X30">
            <v>0</v>
          </cell>
          <cell r="Y30">
            <v>0</v>
          </cell>
          <cell r="Z30">
            <v>0</v>
          </cell>
          <cell r="AA30">
            <v>0</v>
          </cell>
          <cell r="AB30">
            <v>0</v>
          </cell>
        </row>
        <row r="31">
          <cell r="A31">
            <v>39539</v>
          </cell>
          <cell r="E31">
            <v>0</v>
          </cell>
          <cell r="U31">
            <v>0</v>
          </cell>
          <cell r="V31">
            <v>0</v>
          </cell>
          <cell r="X31">
            <v>0</v>
          </cell>
          <cell r="Y31">
            <v>0</v>
          </cell>
          <cell r="Z31">
            <v>0</v>
          </cell>
          <cell r="AA31">
            <v>0</v>
          </cell>
          <cell r="AB31">
            <v>0</v>
          </cell>
        </row>
        <row r="32">
          <cell r="A32">
            <v>39569</v>
          </cell>
          <cell r="E32">
            <v>0</v>
          </cell>
          <cell r="U32">
            <v>0</v>
          </cell>
          <cell r="V32">
            <v>0</v>
          </cell>
          <cell r="X32">
            <v>0</v>
          </cell>
          <cell r="Y32">
            <v>0</v>
          </cell>
          <cell r="Z32">
            <v>0</v>
          </cell>
          <cell r="AA32">
            <v>0</v>
          </cell>
          <cell r="AB32">
            <v>0</v>
          </cell>
        </row>
        <row r="33">
          <cell r="A33">
            <v>39600</v>
          </cell>
          <cell r="E33">
            <v>0</v>
          </cell>
          <cell r="U33">
            <v>0</v>
          </cell>
          <cell r="V33">
            <v>0</v>
          </cell>
          <cell r="X33">
            <v>0</v>
          </cell>
          <cell r="Y33">
            <v>0</v>
          </cell>
          <cell r="Z33">
            <v>0</v>
          </cell>
          <cell r="AA33">
            <v>0</v>
          </cell>
          <cell r="AB33">
            <v>0</v>
          </cell>
        </row>
        <row r="34">
          <cell r="A34">
            <v>39630</v>
          </cell>
          <cell r="E34">
            <v>0</v>
          </cell>
          <cell r="U34">
            <v>0</v>
          </cell>
          <cell r="V34">
            <v>0</v>
          </cell>
          <cell r="X34">
            <v>0</v>
          </cell>
          <cell r="Y34">
            <v>0</v>
          </cell>
          <cell r="Z34">
            <v>0</v>
          </cell>
          <cell r="AA34">
            <v>0</v>
          </cell>
          <cell r="AB34">
            <v>0</v>
          </cell>
        </row>
        <row r="35">
          <cell r="A35">
            <v>39661</v>
          </cell>
          <cell r="E35">
            <v>0</v>
          </cell>
          <cell r="U35">
            <v>0</v>
          </cell>
          <cell r="V35">
            <v>0</v>
          </cell>
          <cell r="X35">
            <v>0</v>
          </cell>
          <cell r="Y35">
            <v>0</v>
          </cell>
          <cell r="Z35">
            <v>0</v>
          </cell>
          <cell r="AA35">
            <v>0</v>
          </cell>
          <cell r="AB35">
            <v>0</v>
          </cell>
        </row>
        <row r="36">
          <cell r="A36">
            <v>39692</v>
          </cell>
          <cell r="E36">
            <v>0</v>
          </cell>
          <cell r="U36">
            <v>0</v>
          </cell>
          <cell r="V36">
            <v>0</v>
          </cell>
          <cell r="X36">
            <v>0</v>
          </cell>
          <cell r="Y36">
            <v>0</v>
          </cell>
          <cell r="Z36">
            <v>0</v>
          </cell>
          <cell r="AA36">
            <v>0</v>
          </cell>
          <cell r="AB36">
            <v>0</v>
          </cell>
        </row>
        <row r="37">
          <cell r="A37">
            <v>39722</v>
          </cell>
          <cell r="E37">
            <v>0</v>
          </cell>
          <cell r="U37">
            <v>0</v>
          </cell>
          <cell r="V37">
            <v>0</v>
          </cell>
          <cell r="X37">
            <v>0</v>
          </cell>
          <cell r="Y37">
            <v>0</v>
          </cell>
          <cell r="Z37">
            <v>0</v>
          </cell>
          <cell r="AA37">
            <v>0</v>
          </cell>
          <cell r="AB37">
            <v>0</v>
          </cell>
        </row>
        <row r="38">
          <cell r="A38">
            <v>39753</v>
          </cell>
          <cell r="E38">
            <v>0</v>
          </cell>
          <cell r="U38">
            <v>0</v>
          </cell>
          <cell r="V38">
            <v>0</v>
          </cell>
          <cell r="X38">
            <v>0</v>
          </cell>
          <cell r="Y38">
            <v>0</v>
          </cell>
          <cell r="Z38">
            <v>0</v>
          </cell>
          <cell r="AA38">
            <v>0</v>
          </cell>
          <cell r="AB38">
            <v>0</v>
          </cell>
        </row>
        <row r="39">
          <cell r="A39">
            <v>39783</v>
          </cell>
          <cell r="E39">
            <v>0</v>
          </cell>
          <cell r="U39">
            <v>0</v>
          </cell>
          <cell r="V39">
            <v>0</v>
          </cell>
          <cell r="X39">
            <v>0</v>
          </cell>
          <cell r="Y39">
            <v>0</v>
          </cell>
          <cell r="Z39">
            <v>0</v>
          </cell>
          <cell r="AA39">
            <v>0</v>
          </cell>
          <cell r="AB39">
            <v>0</v>
          </cell>
        </row>
        <row r="40">
          <cell r="A40">
            <v>39814</v>
          </cell>
          <cell r="E40">
            <v>0</v>
          </cell>
          <cell r="U40">
            <v>0</v>
          </cell>
          <cell r="V40">
            <v>0</v>
          </cell>
          <cell r="X40">
            <v>0</v>
          </cell>
          <cell r="Y40">
            <v>0</v>
          </cell>
          <cell r="Z40">
            <v>0</v>
          </cell>
          <cell r="AA40">
            <v>0</v>
          </cell>
          <cell r="AB40">
            <v>0</v>
          </cell>
        </row>
        <row r="41">
          <cell r="A41">
            <v>39845</v>
          </cell>
          <cell r="E41">
            <v>0</v>
          </cell>
          <cell r="U41">
            <v>0</v>
          </cell>
          <cell r="V41">
            <v>0</v>
          </cell>
          <cell r="X41">
            <v>0</v>
          </cell>
          <cell r="Y41">
            <v>0</v>
          </cell>
          <cell r="Z41">
            <v>0</v>
          </cell>
          <cell r="AA41">
            <v>0</v>
          </cell>
          <cell r="AB41">
            <v>0</v>
          </cell>
        </row>
        <row r="42">
          <cell r="A42">
            <v>39873</v>
          </cell>
          <cell r="E42">
            <v>0</v>
          </cell>
          <cell r="U42">
            <v>0</v>
          </cell>
          <cell r="V42">
            <v>0</v>
          </cell>
          <cell r="X42">
            <v>0</v>
          </cell>
          <cell r="Y42">
            <v>0</v>
          </cell>
          <cell r="Z42">
            <v>0</v>
          </cell>
          <cell r="AA42">
            <v>0</v>
          </cell>
          <cell r="AB42">
            <v>0</v>
          </cell>
        </row>
        <row r="43">
          <cell r="A43">
            <v>39904</v>
          </cell>
          <cell r="E43">
            <v>0</v>
          </cell>
          <cell r="U43">
            <v>0</v>
          </cell>
          <cell r="V43">
            <v>0</v>
          </cell>
          <cell r="X43">
            <v>0</v>
          </cell>
          <cell r="Y43">
            <v>0</v>
          </cell>
          <cell r="Z43">
            <v>0</v>
          </cell>
          <cell r="AA43">
            <v>0</v>
          </cell>
          <cell r="AB43">
            <v>0</v>
          </cell>
        </row>
        <row r="44">
          <cell r="A44">
            <v>39934</v>
          </cell>
          <cell r="E44">
            <v>0</v>
          </cell>
          <cell r="U44">
            <v>0</v>
          </cell>
          <cell r="V44">
            <v>0</v>
          </cell>
          <cell r="X44">
            <v>0</v>
          </cell>
          <cell r="Y44">
            <v>0</v>
          </cell>
          <cell r="Z44">
            <v>0</v>
          </cell>
          <cell r="AA44">
            <v>0</v>
          </cell>
          <cell r="AB44">
            <v>0</v>
          </cell>
        </row>
        <row r="45">
          <cell r="A45">
            <v>39965</v>
          </cell>
          <cell r="E45">
            <v>0</v>
          </cell>
          <cell r="U45">
            <v>0</v>
          </cell>
          <cell r="V45">
            <v>0</v>
          </cell>
          <cell r="X45">
            <v>0</v>
          </cell>
          <cell r="Y45">
            <v>0</v>
          </cell>
          <cell r="Z45">
            <v>0</v>
          </cell>
          <cell r="AA45">
            <v>0</v>
          </cell>
          <cell r="AB45">
            <v>0</v>
          </cell>
        </row>
        <row r="46">
          <cell r="A46">
            <v>39995</v>
          </cell>
          <cell r="E46">
            <v>0</v>
          </cell>
          <cell r="U46">
            <v>0</v>
          </cell>
          <cell r="V46">
            <v>0</v>
          </cell>
          <cell r="X46">
            <v>0</v>
          </cell>
          <cell r="Y46">
            <v>0</v>
          </cell>
          <cell r="Z46">
            <v>0</v>
          </cell>
          <cell r="AA46">
            <v>0</v>
          </cell>
          <cell r="AB46">
            <v>0</v>
          </cell>
        </row>
        <row r="47">
          <cell r="A47">
            <v>40026</v>
          </cell>
          <cell r="E47">
            <v>0</v>
          </cell>
          <cell r="U47">
            <v>0</v>
          </cell>
          <cell r="V47">
            <v>0</v>
          </cell>
          <cell r="X47">
            <v>0</v>
          </cell>
          <cell r="Y47">
            <v>0</v>
          </cell>
          <cell r="Z47">
            <v>0</v>
          </cell>
          <cell r="AA47">
            <v>0</v>
          </cell>
          <cell r="AB47">
            <v>0</v>
          </cell>
        </row>
        <row r="48">
          <cell r="A48">
            <v>40057</v>
          </cell>
          <cell r="E48">
            <v>0</v>
          </cell>
          <cell r="U48">
            <v>0</v>
          </cell>
          <cell r="V48">
            <v>0</v>
          </cell>
          <cell r="X48">
            <v>0</v>
          </cell>
          <cell r="Y48">
            <v>0</v>
          </cell>
          <cell r="Z48">
            <v>0</v>
          </cell>
          <cell r="AA48">
            <v>0</v>
          </cell>
          <cell r="AB48">
            <v>0</v>
          </cell>
        </row>
        <row r="49">
          <cell r="A49">
            <v>40087</v>
          </cell>
          <cell r="E49">
            <v>0</v>
          </cell>
          <cell r="U49">
            <v>0</v>
          </cell>
          <cell r="V49">
            <v>0</v>
          </cell>
          <cell r="X49">
            <v>0</v>
          </cell>
          <cell r="Y49">
            <v>0</v>
          </cell>
          <cell r="Z49">
            <v>0</v>
          </cell>
          <cell r="AA49">
            <v>0</v>
          </cell>
          <cell r="AB49">
            <v>0</v>
          </cell>
        </row>
        <row r="50">
          <cell r="A50">
            <v>40118</v>
          </cell>
          <cell r="E50">
            <v>0</v>
          </cell>
          <cell r="U50">
            <v>0</v>
          </cell>
          <cell r="V50">
            <v>0</v>
          </cell>
          <cell r="X50">
            <v>0</v>
          </cell>
          <cell r="Y50">
            <v>0</v>
          </cell>
          <cell r="Z50">
            <v>0</v>
          </cell>
          <cell r="AA50">
            <v>0</v>
          </cell>
          <cell r="AB50">
            <v>0</v>
          </cell>
        </row>
        <row r="51">
          <cell r="A51">
            <v>40148</v>
          </cell>
          <cell r="B51">
            <v>261116514</v>
          </cell>
          <cell r="C51">
            <v>34635</v>
          </cell>
          <cell r="D51">
            <v>347790</v>
          </cell>
          <cell r="E51">
            <v>261498939</v>
          </cell>
          <cell r="F51">
            <v>33161105</v>
          </cell>
          <cell r="G51">
            <v>25299342</v>
          </cell>
          <cell r="H51">
            <v>7861763</v>
          </cell>
          <cell r="I51">
            <v>187336</v>
          </cell>
          <cell r="J51">
            <v>187336</v>
          </cell>
          <cell r="K51">
            <v>0</v>
          </cell>
          <cell r="L51">
            <v>187335</v>
          </cell>
          <cell r="M51">
            <v>0</v>
          </cell>
          <cell r="N51">
            <v>0</v>
          </cell>
          <cell r="O51">
            <v>6000674</v>
          </cell>
          <cell r="P51">
            <v>0</v>
          </cell>
          <cell r="Q51">
            <v>0</v>
          </cell>
          <cell r="R51">
            <v>1341</v>
          </cell>
          <cell r="S51">
            <v>2321483</v>
          </cell>
          <cell r="T51">
            <v>0</v>
          </cell>
          <cell r="U51">
            <v>2322824</v>
          </cell>
          <cell r="V51">
            <v>303170878</v>
          </cell>
          <cell r="W51">
            <v>68976978</v>
          </cell>
          <cell r="X51">
            <v>234193900</v>
          </cell>
          <cell r="Y51">
            <v>0</v>
          </cell>
          <cell r="Z51">
            <v>234193900</v>
          </cell>
          <cell r="AA51">
            <v>226332137</v>
          </cell>
          <cell r="AB51">
            <v>7861763</v>
          </cell>
        </row>
        <row r="52">
          <cell r="A52">
            <v>40179</v>
          </cell>
          <cell r="B52">
            <v>268991915</v>
          </cell>
          <cell r="C52">
            <v>34700</v>
          </cell>
          <cell r="D52">
            <v>373816</v>
          </cell>
          <cell r="E52">
            <v>269400431</v>
          </cell>
          <cell r="U52">
            <v>0</v>
          </cell>
          <cell r="V52">
            <v>269400431</v>
          </cell>
          <cell r="W52">
            <v>65992460</v>
          </cell>
          <cell r="X52">
            <v>203407971</v>
          </cell>
          <cell r="Y52">
            <v>234193900</v>
          </cell>
          <cell r="Z52">
            <v>-30785929</v>
          </cell>
          <cell r="AA52">
            <v>203407971</v>
          </cell>
          <cell r="AB52">
            <v>0</v>
          </cell>
        </row>
        <row r="53">
          <cell r="A53">
            <v>40210</v>
          </cell>
          <cell r="B53">
            <v>276087009</v>
          </cell>
          <cell r="C53">
            <v>35009</v>
          </cell>
          <cell r="D53">
            <v>398448</v>
          </cell>
          <cell r="E53">
            <v>276520466</v>
          </cell>
          <cell r="F53">
            <v>24555014</v>
          </cell>
          <cell r="G53">
            <v>16711498</v>
          </cell>
          <cell r="H53">
            <v>7843516</v>
          </cell>
          <cell r="I53">
            <v>195517</v>
          </cell>
          <cell r="J53">
            <v>195517</v>
          </cell>
          <cell r="K53">
            <v>0</v>
          </cell>
          <cell r="L53">
            <v>195516</v>
          </cell>
          <cell r="M53">
            <v>0</v>
          </cell>
          <cell r="N53">
            <v>0</v>
          </cell>
          <cell r="O53">
            <v>5663339</v>
          </cell>
          <cell r="P53">
            <v>0</v>
          </cell>
          <cell r="Q53">
            <v>0</v>
          </cell>
          <cell r="R53">
            <v>1109</v>
          </cell>
          <cell r="S53">
            <v>2507193</v>
          </cell>
          <cell r="T53">
            <v>0</v>
          </cell>
          <cell r="U53">
            <v>2508302</v>
          </cell>
          <cell r="V53">
            <v>309442638</v>
          </cell>
          <cell r="W53">
            <v>62311289</v>
          </cell>
          <cell r="X53">
            <v>247131349</v>
          </cell>
          <cell r="Y53">
            <v>234193900</v>
          </cell>
          <cell r="Z53">
            <v>12937449</v>
          </cell>
          <cell r="AA53">
            <v>239287833</v>
          </cell>
          <cell r="AB53">
            <v>7843516</v>
          </cell>
        </row>
        <row r="54">
          <cell r="A54">
            <v>40238</v>
          </cell>
          <cell r="B54">
            <v>286557837</v>
          </cell>
          <cell r="C54">
            <v>35034</v>
          </cell>
          <cell r="D54">
            <v>423581</v>
          </cell>
          <cell r="E54">
            <v>287016452</v>
          </cell>
          <cell r="F54">
            <v>32826015</v>
          </cell>
          <cell r="G54">
            <v>24940915</v>
          </cell>
          <cell r="H54">
            <v>7885100</v>
          </cell>
          <cell r="I54">
            <v>187854</v>
          </cell>
          <cell r="J54">
            <v>187854</v>
          </cell>
          <cell r="K54">
            <v>0</v>
          </cell>
          <cell r="L54">
            <v>187854</v>
          </cell>
          <cell r="M54">
            <v>0</v>
          </cell>
          <cell r="N54">
            <v>0</v>
          </cell>
          <cell r="O54">
            <v>5411987</v>
          </cell>
          <cell r="P54">
            <v>0</v>
          </cell>
          <cell r="Q54">
            <v>0</v>
          </cell>
          <cell r="R54">
            <v>991</v>
          </cell>
          <cell r="S54">
            <v>2650993</v>
          </cell>
          <cell r="T54">
            <v>0</v>
          </cell>
          <cell r="U54">
            <v>2651984</v>
          </cell>
          <cell r="V54">
            <v>328094292</v>
          </cell>
          <cell r="W54">
            <v>61600290</v>
          </cell>
          <cell r="X54">
            <v>266494002</v>
          </cell>
          <cell r="Y54">
            <v>234193900</v>
          </cell>
          <cell r="Z54">
            <v>32300102</v>
          </cell>
          <cell r="AA54">
            <v>258608902</v>
          </cell>
          <cell r="AB54">
            <v>7885100</v>
          </cell>
        </row>
        <row r="55">
          <cell r="A55">
            <v>40269</v>
          </cell>
          <cell r="B55">
            <v>294441297</v>
          </cell>
          <cell r="C55">
            <v>34900</v>
          </cell>
          <cell r="D55">
            <v>431474</v>
          </cell>
          <cell r="E55">
            <v>294907671</v>
          </cell>
          <cell r="F55">
            <v>32023796</v>
          </cell>
          <cell r="G55">
            <v>24554764</v>
          </cell>
          <cell r="H55">
            <v>7469032</v>
          </cell>
          <cell r="I55">
            <v>180066</v>
          </cell>
          <cell r="J55">
            <v>180066</v>
          </cell>
          <cell r="K55">
            <v>0</v>
          </cell>
          <cell r="L55">
            <v>180066</v>
          </cell>
          <cell r="M55">
            <v>0</v>
          </cell>
          <cell r="N55">
            <v>0</v>
          </cell>
          <cell r="O55">
            <v>5195521</v>
          </cell>
          <cell r="P55">
            <v>0</v>
          </cell>
          <cell r="Q55">
            <v>0</v>
          </cell>
          <cell r="R55">
            <v>875</v>
          </cell>
          <cell r="S55">
            <v>2763570</v>
          </cell>
          <cell r="T55">
            <v>0</v>
          </cell>
          <cell r="U55">
            <v>2764445</v>
          </cell>
          <cell r="V55">
            <v>335071499</v>
          </cell>
          <cell r="W55">
            <v>58283878</v>
          </cell>
          <cell r="X55">
            <v>276787621</v>
          </cell>
          <cell r="Y55">
            <v>234193900</v>
          </cell>
          <cell r="Z55">
            <v>42593721</v>
          </cell>
          <cell r="AA55">
            <v>269318589</v>
          </cell>
          <cell r="AB55">
            <v>7469032</v>
          </cell>
        </row>
        <row r="56">
          <cell r="A56">
            <v>40299</v>
          </cell>
          <cell r="B56">
            <v>303984285</v>
          </cell>
          <cell r="C56">
            <v>34965</v>
          </cell>
          <cell r="D56">
            <v>446367</v>
          </cell>
          <cell r="E56">
            <v>304465617</v>
          </cell>
          <cell r="F56">
            <v>31695582</v>
          </cell>
          <cell r="G56">
            <v>24403708</v>
          </cell>
          <cell r="H56">
            <v>7291874</v>
          </cell>
          <cell r="I56">
            <v>172567</v>
          </cell>
          <cell r="J56">
            <v>172567</v>
          </cell>
          <cell r="K56">
            <v>0</v>
          </cell>
          <cell r="L56">
            <v>172567</v>
          </cell>
          <cell r="M56">
            <v>0</v>
          </cell>
          <cell r="N56">
            <v>0</v>
          </cell>
          <cell r="O56">
            <v>5017188</v>
          </cell>
          <cell r="P56">
            <v>0</v>
          </cell>
          <cell r="Q56">
            <v>0</v>
          </cell>
          <cell r="R56">
            <v>759</v>
          </cell>
          <cell r="S56">
            <v>2899534</v>
          </cell>
          <cell r="T56">
            <v>0</v>
          </cell>
          <cell r="U56">
            <v>2900293</v>
          </cell>
          <cell r="V56">
            <v>344251247</v>
          </cell>
          <cell r="W56">
            <v>56330352</v>
          </cell>
          <cell r="X56">
            <v>287920895</v>
          </cell>
          <cell r="Y56">
            <v>234193900</v>
          </cell>
          <cell r="Z56">
            <v>53726995</v>
          </cell>
          <cell r="AA56">
            <v>280629021</v>
          </cell>
          <cell r="AB56">
            <v>7291874</v>
          </cell>
        </row>
        <row r="57">
          <cell r="A57">
            <v>40330</v>
          </cell>
          <cell r="B57">
            <v>315979983</v>
          </cell>
          <cell r="C57">
            <v>35112</v>
          </cell>
          <cell r="D57">
            <v>644774</v>
          </cell>
          <cell r="E57">
            <v>316659869</v>
          </cell>
          <cell r="F57">
            <v>31286212</v>
          </cell>
          <cell r="G57">
            <v>24214739</v>
          </cell>
          <cell r="H57">
            <v>7071473</v>
          </cell>
          <cell r="I57">
            <v>167261</v>
          </cell>
          <cell r="J57">
            <v>167261</v>
          </cell>
          <cell r="K57">
            <v>0</v>
          </cell>
          <cell r="L57">
            <v>167261</v>
          </cell>
          <cell r="M57">
            <v>0</v>
          </cell>
          <cell r="N57">
            <v>0</v>
          </cell>
          <cell r="O57">
            <v>4862857</v>
          </cell>
          <cell r="P57">
            <v>0</v>
          </cell>
          <cell r="Q57">
            <v>0</v>
          </cell>
          <cell r="R57">
            <v>641</v>
          </cell>
          <cell r="S57">
            <v>3052172</v>
          </cell>
          <cell r="T57">
            <v>0</v>
          </cell>
          <cell r="U57">
            <v>3052813</v>
          </cell>
          <cell r="V57">
            <v>356029012</v>
          </cell>
          <cell r="W57">
            <v>56379540</v>
          </cell>
          <cell r="X57">
            <v>299649472</v>
          </cell>
          <cell r="Y57">
            <v>234193900</v>
          </cell>
          <cell r="Z57">
            <v>65455572</v>
          </cell>
          <cell r="AA57">
            <v>292577999</v>
          </cell>
          <cell r="AB57">
            <v>7071473</v>
          </cell>
        </row>
        <row r="58">
          <cell r="A58">
            <v>40360</v>
          </cell>
          <cell r="B58">
            <v>329481406</v>
          </cell>
          <cell r="C58">
            <v>35099</v>
          </cell>
          <cell r="D58">
            <v>685655</v>
          </cell>
          <cell r="E58">
            <v>330202160</v>
          </cell>
          <cell r="F58">
            <v>30998312</v>
          </cell>
          <cell r="G58">
            <v>24055739</v>
          </cell>
          <cell r="H58">
            <v>6942573</v>
          </cell>
          <cell r="I58">
            <v>161797</v>
          </cell>
          <cell r="J58">
            <v>161797</v>
          </cell>
          <cell r="K58">
            <v>0</v>
          </cell>
          <cell r="L58">
            <v>161797</v>
          </cell>
          <cell r="M58">
            <v>0</v>
          </cell>
          <cell r="N58">
            <v>0</v>
          </cell>
          <cell r="O58">
            <v>4718931</v>
          </cell>
          <cell r="P58">
            <v>0</v>
          </cell>
          <cell r="Q58">
            <v>0</v>
          </cell>
          <cell r="R58">
            <v>525</v>
          </cell>
          <cell r="S58">
            <v>3231222</v>
          </cell>
          <cell r="T58">
            <v>0</v>
          </cell>
          <cell r="U58">
            <v>3231747</v>
          </cell>
          <cell r="V58">
            <v>369312947</v>
          </cell>
          <cell r="W58">
            <v>58266568</v>
          </cell>
          <cell r="X58">
            <v>311046379</v>
          </cell>
          <cell r="Y58">
            <v>234193900</v>
          </cell>
          <cell r="Z58">
            <v>76852479</v>
          </cell>
          <cell r="AA58">
            <v>304103806</v>
          </cell>
          <cell r="AB58">
            <v>6942573</v>
          </cell>
        </row>
        <row r="59">
          <cell r="A59">
            <v>40391</v>
          </cell>
          <cell r="B59">
            <v>339633204</v>
          </cell>
          <cell r="C59">
            <v>35450</v>
          </cell>
          <cell r="D59">
            <v>705105</v>
          </cell>
          <cell r="E59">
            <v>340373759</v>
          </cell>
          <cell r="F59">
            <v>30939373</v>
          </cell>
          <cell r="G59">
            <v>24011608</v>
          </cell>
          <cell r="H59">
            <v>6927765</v>
          </cell>
          <cell r="I59">
            <v>158226</v>
          </cell>
          <cell r="J59">
            <v>157604</v>
          </cell>
          <cell r="K59">
            <v>0</v>
          </cell>
          <cell r="L59">
            <v>157605</v>
          </cell>
          <cell r="M59">
            <v>-1</v>
          </cell>
          <cell r="N59">
            <v>622</v>
          </cell>
          <cell r="O59">
            <v>4588026</v>
          </cell>
          <cell r="P59">
            <v>0</v>
          </cell>
          <cell r="Q59">
            <v>0</v>
          </cell>
          <cell r="R59">
            <v>409</v>
          </cell>
          <cell r="S59">
            <v>3358893</v>
          </cell>
          <cell r="T59">
            <v>0</v>
          </cell>
          <cell r="U59">
            <v>3359302</v>
          </cell>
          <cell r="V59">
            <v>379418686</v>
          </cell>
          <cell r="W59">
            <v>56387710</v>
          </cell>
          <cell r="X59">
            <v>323030976</v>
          </cell>
          <cell r="Y59">
            <v>234193900</v>
          </cell>
          <cell r="Z59">
            <v>88837076</v>
          </cell>
          <cell r="AA59">
            <v>316102589</v>
          </cell>
          <cell r="AB59">
            <v>6928387</v>
          </cell>
        </row>
        <row r="60">
          <cell r="A60">
            <v>40422</v>
          </cell>
          <cell r="B60">
            <v>352993597</v>
          </cell>
          <cell r="C60">
            <v>68398</v>
          </cell>
          <cell r="D60">
            <v>732306</v>
          </cell>
          <cell r="E60">
            <v>353794301</v>
          </cell>
          <cell r="F60">
            <v>30556312</v>
          </cell>
          <cell r="G60">
            <v>23788343</v>
          </cell>
          <cell r="H60">
            <v>6767969</v>
          </cell>
          <cell r="I60">
            <v>154157</v>
          </cell>
          <cell r="J60">
            <v>153535</v>
          </cell>
          <cell r="K60">
            <v>0</v>
          </cell>
          <cell r="L60">
            <v>153536</v>
          </cell>
          <cell r="M60">
            <v>-1</v>
          </cell>
          <cell r="N60">
            <v>622</v>
          </cell>
          <cell r="O60">
            <v>4434572</v>
          </cell>
          <cell r="P60">
            <v>0</v>
          </cell>
          <cell r="Q60">
            <v>0</v>
          </cell>
          <cell r="R60">
            <v>291</v>
          </cell>
          <cell r="S60">
            <v>3520623</v>
          </cell>
          <cell r="T60">
            <v>0</v>
          </cell>
          <cell r="U60">
            <v>3520914</v>
          </cell>
          <cell r="V60">
            <v>392460256</v>
          </cell>
          <cell r="W60">
            <v>56661238</v>
          </cell>
          <cell r="X60">
            <v>335799018</v>
          </cell>
          <cell r="Y60">
            <v>234193900</v>
          </cell>
          <cell r="Z60">
            <v>101605118</v>
          </cell>
          <cell r="AA60">
            <v>329030427</v>
          </cell>
          <cell r="AB60">
            <v>6768591</v>
          </cell>
        </row>
      </sheetData>
      <sheetData sheetId="14" refreshError="1"/>
      <sheetData sheetId="15" refreshError="1"/>
      <sheetData sheetId="16" refreshError="1">
        <row r="1">
          <cell r="A1" t="str">
            <v>DBF  RESERVE</v>
          </cell>
        </row>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cell r="AA2">
            <v>27</v>
          </cell>
          <cell r="AB2">
            <v>28</v>
          </cell>
        </row>
        <row r="3">
          <cell r="A3" t="str">
            <v>DATE</v>
          </cell>
          <cell r="B3" t="str">
            <v>INF</v>
          </cell>
          <cell r="C3" t="str">
            <v>RPU</v>
          </cell>
          <cell r="D3" t="str">
            <v>ETI</v>
          </cell>
          <cell r="E3" t="str">
            <v>Ordinary Insurance (for Basic policy)</v>
          </cell>
          <cell r="F3" t="str">
            <v xml:space="preserve">Group Insurance </v>
          </cell>
          <cell r="G3" t="str">
            <v>Group Insurance Life+ Other</v>
          </cell>
          <cell r="H3" t="str">
            <v>Group Health</v>
          </cell>
          <cell r="I3" t="str">
            <v>Riders</v>
          </cell>
          <cell r="J3" t="str">
            <v>Riders Life&amp; Other</v>
          </cell>
          <cell r="K3" t="str">
            <v>Riders Long Term</v>
          </cell>
          <cell r="L3" t="str">
            <v>Riders Accident</v>
          </cell>
          <cell r="M3" t="str">
            <v>Riders Other</v>
          </cell>
          <cell r="N3" t="str">
            <v>Riders Health</v>
          </cell>
          <cell r="O3" t="str">
            <v>PA</v>
          </cell>
          <cell r="P3" t="str">
            <v>Reinsurance</v>
          </cell>
          <cell r="Q3" t="str">
            <v>Outstanding Claim</v>
          </cell>
          <cell r="R3" t="str">
            <v>Matching</v>
          </cell>
          <cell r="S3" t="str">
            <v>Non Guarantee dividend</v>
          </cell>
          <cell r="T3" t="str">
            <v>BONUS</v>
          </cell>
          <cell r="U3" t="str">
            <v>Others</v>
          </cell>
          <cell r="V3" t="str">
            <v>TOTAL</v>
          </cell>
          <cell r="W3" t="str">
            <v>DEFER</v>
          </cell>
          <cell r="X3" t="str">
            <v>NET RESERVE</v>
          </cell>
          <cell r="Y3" t="str">
            <v>NET RESERVE AS OF LAST YEAR</v>
          </cell>
          <cell r="Z3" t="str">
            <v>NET RESERVE INCREASED</v>
          </cell>
          <cell r="AA3" t="str">
            <v>total Reserve life</v>
          </cell>
          <cell r="AB3" t="str">
            <v>total Reserve health</v>
          </cell>
        </row>
        <row r="4">
          <cell r="A4">
            <v>38718</v>
          </cell>
          <cell r="E4">
            <v>0</v>
          </cell>
          <cell r="U4">
            <v>0</v>
          </cell>
          <cell r="V4">
            <v>0</v>
          </cell>
          <cell r="X4">
            <v>0</v>
          </cell>
          <cell r="Z4">
            <v>0</v>
          </cell>
          <cell r="AA4">
            <v>0</v>
          </cell>
          <cell r="AB4">
            <v>0</v>
          </cell>
        </row>
        <row r="5">
          <cell r="A5">
            <v>38749</v>
          </cell>
          <cell r="E5">
            <v>0</v>
          </cell>
          <cell r="U5">
            <v>0</v>
          </cell>
          <cell r="V5">
            <v>0</v>
          </cell>
          <cell r="X5">
            <v>0</v>
          </cell>
          <cell r="Z5">
            <v>0</v>
          </cell>
          <cell r="AA5">
            <v>0</v>
          </cell>
          <cell r="AB5">
            <v>0</v>
          </cell>
        </row>
        <row r="6">
          <cell r="A6">
            <v>38777</v>
          </cell>
          <cell r="E6">
            <v>0</v>
          </cell>
          <cell r="U6">
            <v>0</v>
          </cell>
          <cell r="V6">
            <v>0</v>
          </cell>
          <cell r="X6">
            <v>0</v>
          </cell>
          <cell r="Z6">
            <v>0</v>
          </cell>
          <cell r="AA6">
            <v>0</v>
          </cell>
          <cell r="AB6">
            <v>0</v>
          </cell>
        </row>
        <row r="7">
          <cell r="A7">
            <v>38808</v>
          </cell>
          <cell r="E7">
            <v>0</v>
          </cell>
          <cell r="U7">
            <v>0</v>
          </cell>
          <cell r="V7">
            <v>0</v>
          </cell>
          <cell r="X7">
            <v>0</v>
          </cell>
          <cell r="Z7">
            <v>0</v>
          </cell>
          <cell r="AA7">
            <v>0</v>
          </cell>
          <cell r="AB7">
            <v>0</v>
          </cell>
        </row>
        <row r="8">
          <cell r="A8">
            <v>38838</v>
          </cell>
          <cell r="E8">
            <v>0</v>
          </cell>
          <cell r="U8">
            <v>0</v>
          </cell>
          <cell r="V8">
            <v>0</v>
          </cell>
          <cell r="X8">
            <v>0</v>
          </cell>
          <cell r="Z8">
            <v>0</v>
          </cell>
          <cell r="AA8">
            <v>0</v>
          </cell>
          <cell r="AB8">
            <v>0</v>
          </cell>
        </row>
        <row r="9">
          <cell r="A9">
            <v>38869</v>
          </cell>
          <cell r="E9">
            <v>0</v>
          </cell>
          <cell r="U9">
            <v>0</v>
          </cell>
          <cell r="V9">
            <v>0</v>
          </cell>
          <cell r="X9">
            <v>0</v>
          </cell>
          <cell r="Z9">
            <v>0</v>
          </cell>
          <cell r="AA9">
            <v>0</v>
          </cell>
          <cell r="AB9">
            <v>0</v>
          </cell>
        </row>
        <row r="10">
          <cell r="A10">
            <v>38899</v>
          </cell>
          <cell r="E10">
            <v>0</v>
          </cell>
          <cell r="U10">
            <v>0</v>
          </cell>
          <cell r="V10">
            <v>0</v>
          </cell>
          <cell r="X10">
            <v>0</v>
          </cell>
          <cell r="Z10">
            <v>0</v>
          </cell>
          <cell r="AA10">
            <v>0</v>
          </cell>
          <cell r="AB10">
            <v>0</v>
          </cell>
        </row>
        <row r="11">
          <cell r="A11">
            <v>38930</v>
          </cell>
          <cell r="E11">
            <v>0</v>
          </cell>
          <cell r="U11">
            <v>0</v>
          </cell>
          <cell r="V11">
            <v>0</v>
          </cell>
          <cell r="X11">
            <v>0</v>
          </cell>
          <cell r="Z11">
            <v>0</v>
          </cell>
          <cell r="AA11">
            <v>0</v>
          </cell>
          <cell r="AB11">
            <v>0</v>
          </cell>
        </row>
        <row r="12">
          <cell r="A12">
            <v>38961</v>
          </cell>
          <cell r="E12">
            <v>0</v>
          </cell>
          <cell r="U12">
            <v>0</v>
          </cell>
          <cell r="V12">
            <v>0</v>
          </cell>
          <cell r="X12">
            <v>0</v>
          </cell>
          <cell r="Z12">
            <v>0</v>
          </cell>
          <cell r="AA12">
            <v>0</v>
          </cell>
          <cell r="AB12">
            <v>0</v>
          </cell>
        </row>
        <row r="13">
          <cell r="A13">
            <v>38991</v>
          </cell>
          <cell r="E13">
            <v>0</v>
          </cell>
          <cell r="U13">
            <v>0</v>
          </cell>
          <cell r="V13">
            <v>0</v>
          </cell>
          <cell r="X13">
            <v>0</v>
          </cell>
          <cell r="Z13">
            <v>0</v>
          </cell>
          <cell r="AA13">
            <v>0</v>
          </cell>
          <cell r="AB13">
            <v>0</v>
          </cell>
        </row>
        <row r="14">
          <cell r="A14">
            <v>39022</v>
          </cell>
          <cell r="E14">
            <v>0</v>
          </cell>
          <cell r="U14">
            <v>0</v>
          </cell>
          <cell r="V14">
            <v>0</v>
          </cell>
          <cell r="X14">
            <v>0</v>
          </cell>
          <cell r="Z14">
            <v>0</v>
          </cell>
          <cell r="AA14">
            <v>0</v>
          </cell>
          <cell r="AB14">
            <v>0</v>
          </cell>
        </row>
        <row r="15">
          <cell r="A15">
            <v>39052</v>
          </cell>
          <cell r="E15">
            <v>0</v>
          </cell>
          <cell r="U15">
            <v>0</v>
          </cell>
          <cell r="V15">
            <v>0</v>
          </cell>
          <cell r="X15">
            <v>0</v>
          </cell>
          <cell r="Z15">
            <v>0</v>
          </cell>
          <cell r="AA15">
            <v>0</v>
          </cell>
          <cell r="AB15">
            <v>0</v>
          </cell>
        </row>
        <row r="16">
          <cell r="A16">
            <v>39083</v>
          </cell>
          <cell r="B16">
            <v>8596928</v>
          </cell>
          <cell r="C16">
            <v>0</v>
          </cell>
          <cell r="D16">
            <v>0</v>
          </cell>
          <cell r="E16">
            <v>8596928</v>
          </cell>
          <cell r="F16">
            <v>0</v>
          </cell>
          <cell r="G16">
            <v>0</v>
          </cell>
          <cell r="H16">
            <v>0</v>
          </cell>
          <cell r="I16">
            <v>23312</v>
          </cell>
          <cell r="J16">
            <v>11641</v>
          </cell>
          <cell r="K16">
            <v>9622</v>
          </cell>
          <cell r="L16">
            <v>1906</v>
          </cell>
          <cell r="M16">
            <v>113</v>
          </cell>
          <cell r="N16">
            <v>11671</v>
          </cell>
          <cell r="O16">
            <v>880</v>
          </cell>
          <cell r="P16">
            <v>0</v>
          </cell>
          <cell r="Q16">
            <v>0</v>
          </cell>
          <cell r="R16">
            <v>0</v>
          </cell>
          <cell r="S16">
            <v>11839</v>
          </cell>
          <cell r="T16">
            <v>0</v>
          </cell>
          <cell r="U16">
            <v>11839</v>
          </cell>
          <cell r="V16">
            <v>8632959</v>
          </cell>
          <cell r="W16">
            <v>23076</v>
          </cell>
          <cell r="X16">
            <v>8609883</v>
          </cell>
          <cell r="Y16">
            <v>0</v>
          </cell>
          <cell r="Z16">
            <v>8609883</v>
          </cell>
          <cell r="AA16">
            <v>8598212</v>
          </cell>
          <cell r="AB16">
            <v>11671</v>
          </cell>
        </row>
        <row r="17">
          <cell r="A17">
            <v>39114</v>
          </cell>
          <cell r="B17">
            <v>9141068</v>
          </cell>
          <cell r="C17">
            <v>0</v>
          </cell>
          <cell r="D17">
            <v>0</v>
          </cell>
          <cell r="E17">
            <v>9141068</v>
          </cell>
          <cell r="F17">
            <v>2621</v>
          </cell>
          <cell r="G17">
            <v>1229</v>
          </cell>
          <cell r="H17">
            <v>1392</v>
          </cell>
          <cell r="I17">
            <v>53101</v>
          </cell>
          <cell r="J17">
            <v>21206</v>
          </cell>
          <cell r="K17">
            <v>8552</v>
          </cell>
          <cell r="L17">
            <v>8352</v>
          </cell>
          <cell r="M17">
            <v>4302</v>
          </cell>
          <cell r="N17">
            <v>31895</v>
          </cell>
          <cell r="O17">
            <v>2460</v>
          </cell>
          <cell r="P17">
            <v>0</v>
          </cell>
          <cell r="Q17">
            <v>0</v>
          </cell>
          <cell r="R17">
            <v>0</v>
          </cell>
          <cell r="S17">
            <v>13734</v>
          </cell>
          <cell r="T17">
            <v>0</v>
          </cell>
          <cell r="U17">
            <v>13734</v>
          </cell>
          <cell r="V17">
            <v>9212984</v>
          </cell>
          <cell r="W17">
            <v>33760</v>
          </cell>
          <cell r="X17">
            <v>9179224</v>
          </cell>
          <cell r="Y17">
            <v>0</v>
          </cell>
          <cell r="Z17">
            <v>9179224</v>
          </cell>
          <cell r="AA17">
            <v>9145937</v>
          </cell>
          <cell r="AB17">
            <v>33287</v>
          </cell>
        </row>
        <row r="18">
          <cell r="A18">
            <v>39142</v>
          </cell>
          <cell r="B18">
            <v>10957350</v>
          </cell>
          <cell r="C18">
            <v>0</v>
          </cell>
          <cell r="D18">
            <v>0</v>
          </cell>
          <cell r="E18">
            <v>10957350</v>
          </cell>
          <cell r="F18">
            <v>2621</v>
          </cell>
          <cell r="G18">
            <v>1229</v>
          </cell>
          <cell r="H18">
            <v>1392</v>
          </cell>
          <cell r="I18">
            <v>95570</v>
          </cell>
          <cell r="J18">
            <v>31794</v>
          </cell>
          <cell r="K18">
            <v>7624</v>
          </cell>
          <cell r="L18">
            <v>15827</v>
          </cell>
          <cell r="M18">
            <v>8343</v>
          </cell>
          <cell r="N18">
            <v>63776</v>
          </cell>
          <cell r="O18">
            <v>2460</v>
          </cell>
          <cell r="P18">
            <v>0</v>
          </cell>
          <cell r="Q18">
            <v>0</v>
          </cell>
          <cell r="R18">
            <v>0</v>
          </cell>
          <cell r="S18">
            <v>15823</v>
          </cell>
          <cell r="T18">
            <v>0</v>
          </cell>
          <cell r="U18">
            <v>15823</v>
          </cell>
          <cell r="V18">
            <v>11073824</v>
          </cell>
          <cell r="W18">
            <v>39983</v>
          </cell>
          <cell r="X18">
            <v>11033841</v>
          </cell>
          <cell r="Y18">
            <v>0</v>
          </cell>
          <cell r="Z18">
            <v>11033841</v>
          </cell>
          <cell r="AA18">
            <v>10968673</v>
          </cell>
          <cell r="AB18">
            <v>65168</v>
          </cell>
        </row>
        <row r="19">
          <cell r="A19">
            <v>39173</v>
          </cell>
          <cell r="B19">
            <v>11430631</v>
          </cell>
          <cell r="C19">
            <v>0</v>
          </cell>
          <cell r="D19">
            <v>0</v>
          </cell>
          <cell r="E19">
            <v>11430631</v>
          </cell>
          <cell r="F19">
            <v>2621</v>
          </cell>
          <cell r="G19">
            <v>1229</v>
          </cell>
          <cell r="H19">
            <v>1392</v>
          </cell>
          <cell r="I19">
            <v>162765</v>
          </cell>
          <cell r="J19">
            <v>49046</v>
          </cell>
          <cell r="K19">
            <v>10457</v>
          </cell>
          <cell r="L19">
            <v>29186</v>
          </cell>
          <cell r="M19">
            <v>9403</v>
          </cell>
          <cell r="N19">
            <v>113719</v>
          </cell>
          <cell r="O19">
            <v>2460</v>
          </cell>
          <cell r="P19">
            <v>0</v>
          </cell>
          <cell r="Q19">
            <v>0</v>
          </cell>
          <cell r="R19">
            <v>0</v>
          </cell>
          <cell r="S19">
            <v>16949</v>
          </cell>
          <cell r="T19">
            <v>0</v>
          </cell>
          <cell r="U19">
            <v>16949</v>
          </cell>
          <cell r="V19">
            <v>11615426</v>
          </cell>
          <cell r="W19">
            <v>36702</v>
          </cell>
          <cell r="X19">
            <v>11578724</v>
          </cell>
          <cell r="Y19">
            <v>0</v>
          </cell>
          <cell r="Z19">
            <v>11578724</v>
          </cell>
          <cell r="AA19">
            <v>11463613</v>
          </cell>
          <cell r="AB19">
            <v>115111</v>
          </cell>
        </row>
        <row r="20">
          <cell r="A20">
            <v>39203</v>
          </cell>
          <cell r="B20">
            <v>12172976</v>
          </cell>
          <cell r="C20">
            <v>0</v>
          </cell>
          <cell r="D20">
            <v>0</v>
          </cell>
          <cell r="E20">
            <v>12172976</v>
          </cell>
          <cell r="F20">
            <v>5261</v>
          </cell>
          <cell r="G20">
            <v>2161</v>
          </cell>
          <cell r="H20">
            <v>3100</v>
          </cell>
          <cell r="I20">
            <v>234429</v>
          </cell>
          <cell r="J20">
            <v>76839</v>
          </cell>
          <cell r="K20">
            <v>25755</v>
          </cell>
          <cell r="L20">
            <v>41348</v>
          </cell>
          <cell r="M20">
            <v>9736</v>
          </cell>
          <cell r="N20">
            <v>157590</v>
          </cell>
          <cell r="O20">
            <v>2460</v>
          </cell>
          <cell r="P20">
            <v>0</v>
          </cell>
          <cell r="Q20">
            <v>0</v>
          </cell>
          <cell r="R20">
            <v>0</v>
          </cell>
          <cell r="S20">
            <v>17144</v>
          </cell>
          <cell r="T20">
            <v>0</v>
          </cell>
          <cell r="U20">
            <v>17144</v>
          </cell>
          <cell r="V20">
            <v>12432270</v>
          </cell>
          <cell r="W20">
            <v>39154</v>
          </cell>
          <cell r="X20">
            <v>12393116</v>
          </cell>
          <cell r="Y20">
            <v>0</v>
          </cell>
          <cell r="Z20">
            <v>12393116</v>
          </cell>
          <cell r="AA20">
            <v>12232426</v>
          </cell>
          <cell r="AB20">
            <v>160690</v>
          </cell>
        </row>
        <row r="21">
          <cell r="A21">
            <v>39234</v>
          </cell>
          <cell r="B21">
            <v>12951063</v>
          </cell>
          <cell r="C21">
            <v>0</v>
          </cell>
          <cell r="D21">
            <v>0</v>
          </cell>
          <cell r="E21">
            <v>12951063</v>
          </cell>
          <cell r="F21">
            <v>7141</v>
          </cell>
          <cell r="G21">
            <v>2951</v>
          </cell>
          <cell r="H21">
            <v>4190</v>
          </cell>
          <cell r="I21">
            <v>255960</v>
          </cell>
          <cell r="J21">
            <v>78894</v>
          </cell>
          <cell r="K21">
            <v>17057</v>
          </cell>
          <cell r="L21">
            <v>50503</v>
          </cell>
          <cell r="M21">
            <v>11334</v>
          </cell>
          <cell r="N21">
            <v>177066</v>
          </cell>
          <cell r="O21">
            <v>3340</v>
          </cell>
          <cell r="P21">
            <v>0</v>
          </cell>
          <cell r="Q21">
            <v>0</v>
          </cell>
          <cell r="R21">
            <v>0</v>
          </cell>
          <cell r="S21">
            <v>43318</v>
          </cell>
          <cell r="T21">
            <v>0</v>
          </cell>
          <cell r="U21">
            <v>43318</v>
          </cell>
          <cell r="V21">
            <v>13260822</v>
          </cell>
          <cell r="W21">
            <v>45026</v>
          </cell>
          <cell r="X21">
            <v>13215796</v>
          </cell>
          <cell r="Y21">
            <v>0</v>
          </cell>
          <cell r="Z21">
            <v>13215796</v>
          </cell>
          <cell r="AA21">
            <v>13034540</v>
          </cell>
          <cell r="AB21">
            <v>181256</v>
          </cell>
        </row>
        <row r="22">
          <cell r="A22">
            <v>39264</v>
          </cell>
          <cell r="B22">
            <v>12758170</v>
          </cell>
          <cell r="C22">
            <v>0</v>
          </cell>
          <cell r="D22">
            <v>0</v>
          </cell>
          <cell r="E22">
            <v>12758170</v>
          </cell>
          <cell r="F22">
            <v>10021</v>
          </cell>
          <cell r="G22">
            <v>4074</v>
          </cell>
          <cell r="H22">
            <v>5947</v>
          </cell>
          <cell r="I22">
            <v>261294</v>
          </cell>
          <cell r="J22">
            <v>82342</v>
          </cell>
          <cell r="K22">
            <v>17141</v>
          </cell>
          <cell r="L22">
            <v>52731</v>
          </cell>
          <cell r="M22">
            <v>12470</v>
          </cell>
          <cell r="N22">
            <v>178952</v>
          </cell>
          <cell r="O22">
            <v>3340</v>
          </cell>
          <cell r="P22">
            <v>0</v>
          </cell>
          <cell r="Q22">
            <v>0</v>
          </cell>
          <cell r="R22">
            <v>0</v>
          </cell>
          <cell r="S22">
            <v>42362</v>
          </cell>
          <cell r="T22">
            <v>0</v>
          </cell>
          <cell r="U22">
            <v>42362</v>
          </cell>
          <cell r="V22">
            <v>13075187</v>
          </cell>
          <cell r="W22">
            <v>51831</v>
          </cell>
          <cell r="X22">
            <v>13023356</v>
          </cell>
          <cell r="Y22">
            <v>0</v>
          </cell>
          <cell r="Z22">
            <v>13023356</v>
          </cell>
          <cell r="AA22">
            <v>12838457</v>
          </cell>
          <cell r="AB22">
            <v>184899</v>
          </cell>
        </row>
        <row r="23">
          <cell r="A23">
            <v>39295</v>
          </cell>
          <cell r="B23">
            <v>12276911</v>
          </cell>
          <cell r="C23">
            <v>0</v>
          </cell>
          <cell r="D23">
            <v>0</v>
          </cell>
          <cell r="E23">
            <v>12276911</v>
          </cell>
          <cell r="F23">
            <v>148581</v>
          </cell>
          <cell r="G23">
            <v>33889</v>
          </cell>
          <cell r="H23">
            <v>114692</v>
          </cell>
          <cell r="I23">
            <v>269803</v>
          </cell>
          <cell r="J23">
            <v>88377</v>
          </cell>
          <cell r="K23">
            <v>14883</v>
          </cell>
          <cell r="L23">
            <v>50086</v>
          </cell>
          <cell r="M23">
            <v>23408</v>
          </cell>
          <cell r="N23">
            <v>181426</v>
          </cell>
          <cell r="O23">
            <v>3340</v>
          </cell>
          <cell r="P23">
            <v>0</v>
          </cell>
          <cell r="Q23">
            <v>0</v>
          </cell>
          <cell r="R23">
            <v>0</v>
          </cell>
          <cell r="S23">
            <v>40755</v>
          </cell>
          <cell r="T23">
            <v>0</v>
          </cell>
          <cell r="U23">
            <v>40755</v>
          </cell>
          <cell r="V23">
            <v>12739390</v>
          </cell>
          <cell r="W23">
            <v>59727</v>
          </cell>
          <cell r="X23">
            <v>12679663</v>
          </cell>
          <cell r="Y23">
            <v>0</v>
          </cell>
          <cell r="Z23">
            <v>12679663</v>
          </cell>
          <cell r="AA23">
            <v>12383545</v>
          </cell>
          <cell r="AB23">
            <v>296118</v>
          </cell>
        </row>
        <row r="24">
          <cell r="A24">
            <v>39326</v>
          </cell>
          <cell r="B24">
            <v>13050443</v>
          </cell>
          <cell r="C24">
            <v>0</v>
          </cell>
          <cell r="D24">
            <v>0</v>
          </cell>
          <cell r="E24">
            <v>13050443</v>
          </cell>
          <cell r="F24">
            <v>148581</v>
          </cell>
          <cell r="G24">
            <v>33889</v>
          </cell>
          <cell r="H24">
            <v>114692</v>
          </cell>
          <cell r="I24">
            <v>277145</v>
          </cell>
          <cell r="J24">
            <v>89316</v>
          </cell>
          <cell r="K24">
            <v>8178</v>
          </cell>
          <cell r="L24">
            <v>55778</v>
          </cell>
          <cell r="M24">
            <v>25360</v>
          </cell>
          <cell r="N24">
            <v>187829</v>
          </cell>
          <cell r="O24">
            <v>3340</v>
          </cell>
          <cell r="P24">
            <v>0</v>
          </cell>
          <cell r="Q24">
            <v>0</v>
          </cell>
          <cell r="R24">
            <v>0</v>
          </cell>
          <cell r="S24">
            <v>41682</v>
          </cell>
          <cell r="T24">
            <v>0</v>
          </cell>
          <cell r="U24">
            <v>41682</v>
          </cell>
          <cell r="V24">
            <v>13521191</v>
          </cell>
          <cell r="W24">
            <v>58292</v>
          </cell>
          <cell r="X24">
            <v>13462899</v>
          </cell>
          <cell r="Y24">
            <v>0</v>
          </cell>
          <cell r="Z24">
            <v>13462899</v>
          </cell>
          <cell r="AA24">
            <v>13160378</v>
          </cell>
          <cell r="AB24">
            <v>302521</v>
          </cell>
        </row>
        <row r="25">
          <cell r="A25">
            <v>39356</v>
          </cell>
          <cell r="B25">
            <v>40121058</v>
          </cell>
          <cell r="C25">
            <v>0</v>
          </cell>
          <cell r="D25">
            <v>0</v>
          </cell>
          <cell r="E25">
            <v>40121058</v>
          </cell>
          <cell r="F25">
            <v>148781</v>
          </cell>
          <cell r="G25">
            <v>33955</v>
          </cell>
          <cell r="H25">
            <v>114826</v>
          </cell>
          <cell r="I25">
            <v>286736</v>
          </cell>
          <cell r="J25">
            <v>97787</v>
          </cell>
          <cell r="K25">
            <v>11570</v>
          </cell>
          <cell r="L25">
            <v>59791</v>
          </cell>
          <cell r="M25">
            <v>26426</v>
          </cell>
          <cell r="N25">
            <v>188949</v>
          </cell>
          <cell r="O25">
            <v>3340</v>
          </cell>
          <cell r="P25">
            <v>0</v>
          </cell>
          <cell r="Q25">
            <v>0</v>
          </cell>
          <cell r="R25">
            <v>0</v>
          </cell>
          <cell r="S25">
            <v>42181</v>
          </cell>
          <cell r="T25">
            <v>0</v>
          </cell>
          <cell r="U25">
            <v>42181</v>
          </cell>
          <cell r="V25">
            <v>40602096</v>
          </cell>
          <cell r="W25">
            <v>55644</v>
          </cell>
          <cell r="X25">
            <v>40546452</v>
          </cell>
          <cell r="Y25">
            <v>0</v>
          </cell>
          <cell r="Z25">
            <v>40546452</v>
          </cell>
          <cell r="AA25">
            <v>40242677</v>
          </cell>
          <cell r="AB25">
            <v>303775</v>
          </cell>
        </row>
        <row r="26">
          <cell r="A26">
            <v>39387</v>
          </cell>
          <cell r="B26">
            <v>43572165</v>
          </cell>
          <cell r="C26">
            <v>0</v>
          </cell>
          <cell r="D26">
            <v>0</v>
          </cell>
          <cell r="E26">
            <v>43572165</v>
          </cell>
          <cell r="F26">
            <v>148781</v>
          </cell>
          <cell r="G26">
            <v>33955</v>
          </cell>
          <cell r="H26">
            <v>114826</v>
          </cell>
          <cell r="I26">
            <v>327464</v>
          </cell>
          <cell r="J26">
            <v>99400</v>
          </cell>
          <cell r="K26">
            <v>9422</v>
          </cell>
          <cell r="L26">
            <v>65856</v>
          </cell>
          <cell r="M26">
            <v>24122</v>
          </cell>
          <cell r="N26">
            <v>228064</v>
          </cell>
          <cell r="O26">
            <v>3340</v>
          </cell>
          <cell r="P26">
            <v>0</v>
          </cell>
          <cell r="Q26">
            <v>0</v>
          </cell>
          <cell r="R26">
            <v>0</v>
          </cell>
          <cell r="S26">
            <v>29830</v>
          </cell>
          <cell r="T26">
            <v>0</v>
          </cell>
          <cell r="U26">
            <v>29830</v>
          </cell>
          <cell r="V26">
            <v>44081580</v>
          </cell>
          <cell r="W26">
            <v>45361</v>
          </cell>
          <cell r="X26">
            <v>44036219</v>
          </cell>
          <cell r="Y26">
            <v>0</v>
          </cell>
          <cell r="Z26">
            <v>44036219</v>
          </cell>
          <cell r="AA26">
            <v>43693329</v>
          </cell>
          <cell r="AB26">
            <v>342890</v>
          </cell>
        </row>
        <row r="27">
          <cell r="A27">
            <v>39417</v>
          </cell>
          <cell r="B27">
            <v>47897076</v>
          </cell>
          <cell r="C27">
            <v>0</v>
          </cell>
          <cell r="D27">
            <v>0</v>
          </cell>
          <cell r="E27">
            <v>47897076</v>
          </cell>
          <cell r="F27">
            <v>154898</v>
          </cell>
          <cell r="G27">
            <v>37814</v>
          </cell>
          <cell r="H27">
            <v>117084</v>
          </cell>
          <cell r="I27">
            <v>374975</v>
          </cell>
          <cell r="J27">
            <v>112118</v>
          </cell>
          <cell r="K27">
            <v>14575</v>
          </cell>
          <cell r="L27">
            <v>72078</v>
          </cell>
          <cell r="M27">
            <v>25465</v>
          </cell>
          <cell r="N27">
            <v>262857</v>
          </cell>
          <cell r="O27">
            <v>3340</v>
          </cell>
          <cell r="P27">
            <v>0</v>
          </cell>
          <cell r="Q27">
            <v>0</v>
          </cell>
          <cell r="R27">
            <v>0</v>
          </cell>
          <cell r="S27">
            <v>47534</v>
          </cell>
          <cell r="T27">
            <v>0</v>
          </cell>
          <cell r="U27">
            <v>47534</v>
          </cell>
          <cell r="V27">
            <v>48477823</v>
          </cell>
          <cell r="W27">
            <v>37642</v>
          </cell>
          <cell r="X27">
            <v>48440181</v>
          </cell>
          <cell r="Y27">
            <v>0</v>
          </cell>
          <cell r="Z27">
            <v>48440181</v>
          </cell>
          <cell r="AA27">
            <v>48060240</v>
          </cell>
          <cell r="AB27">
            <v>379941</v>
          </cell>
        </row>
        <row r="28">
          <cell r="A28">
            <v>39448</v>
          </cell>
          <cell r="B28">
            <v>48121398</v>
          </cell>
          <cell r="C28">
            <v>0</v>
          </cell>
          <cell r="D28">
            <v>0</v>
          </cell>
          <cell r="E28">
            <v>48121398</v>
          </cell>
          <cell r="F28">
            <v>154898</v>
          </cell>
          <cell r="G28">
            <v>37814</v>
          </cell>
          <cell r="H28">
            <v>117084</v>
          </cell>
          <cell r="I28">
            <v>353623</v>
          </cell>
          <cell r="J28">
            <v>115658</v>
          </cell>
          <cell r="K28">
            <v>13931</v>
          </cell>
          <cell r="L28">
            <v>73078</v>
          </cell>
          <cell r="M28">
            <v>28649</v>
          </cell>
          <cell r="N28">
            <v>237965</v>
          </cell>
          <cell r="O28">
            <v>6500</v>
          </cell>
          <cell r="P28">
            <v>0</v>
          </cell>
          <cell r="Q28">
            <v>0</v>
          </cell>
          <cell r="R28">
            <v>0</v>
          </cell>
          <cell r="S28">
            <v>48630</v>
          </cell>
          <cell r="T28">
            <v>0</v>
          </cell>
          <cell r="U28">
            <v>48630</v>
          </cell>
          <cell r="V28">
            <v>48685049</v>
          </cell>
          <cell r="W28">
            <v>28045</v>
          </cell>
          <cell r="X28">
            <v>48657004</v>
          </cell>
          <cell r="Y28">
            <v>48440181</v>
          </cell>
          <cell r="Z28">
            <v>216823</v>
          </cell>
          <cell r="AA28">
            <v>48301955</v>
          </cell>
          <cell r="AB28">
            <v>355049</v>
          </cell>
        </row>
        <row r="29">
          <cell r="A29">
            <v>39479</v>
          </cell>
          <cell r="B29">
            <v>49032980</v>
          </cell>
          <cell r="C29">
            <v>0</v>
          </cell>
          <cell r="D29">
            <v>0</v>
          </cell>
          <cell r="E29">
            <v>49032980</v>
          </cell>
          <cell r="F29">
            <v>164000</v>
          </cell>
          <cell r="G29">
            <v>39080</v>
          </cell>
          <cell r="H29">
            <v>124920</v>
          </cell>
          <cell r="I29">
            <v>383134</v>
          </cell>
          <cell r="J29">
            <v>132658</v>
          </cell>
          <cell r="K29">
            <v>10569</v>
          </cell>
          <cell r="L29">
            <v>80118</v>
          </cell>
          <cell r="M29">
            <v>41971</v>
          </cell>
          <cell r="N29">
            <v>250476</v>
          </cell>
          <cell r="O29">
            <v>8788</v>
          </cell>
          <cell r="P29">
            <v>0</v>
          </cell>
          <cell r="Q29">
            <v>0</v>
          </cell>
          <cell r="R29">
            <v>0</v>
          </cell>
          <cell r="S29">
            <v>61475</v>
          </cell>
          <cell r="T29">
            <v>0</v>
          </cell>
          <cell r="U29">
            <v>61475</v>
          </cell>
          <cell r="V29">
            <v>49650377</v>
          </cell>
          <cell r="W29">
            <v>44196</v>
          </cell>
          <cell r="X29">
            <v>49606181</v>
          </cell>
          <cell r="Y29">
            <v>48440181</v>
          </cell>
          <cell r="Z29">
            <v>1166000</v>
          </cell>
          <cell r="AA29">
            <v>49230785</v>
          </cell>
          <cell r="AB29">
            <v>375396</v>
          </cell>
        </row>
        <row r="30">
          <cell r="A30">
            <v>39508</v>
          </cell>
          <cell r="B30">
            <v>51041841</v>
          </cell>
          <cell r="C30">
            <v>0</v>
          </cell>
          <cell r="D30">
            <v>0</v>
          </cell>
          <cell r="E30">
            <v>51041841</v>
          </cell>
          <cell r="F30">
            <v>179336</v>
          </cell>
          <cell r="G30">
            <v>54416</v>
          </cell>
          <cell r="H30">
            <v>124920</v>
          </cell>
          <cell r="I30">
            <v>387518</v>
          </cell>
          <cell r="J30">
            <v>119843</v>
          </cell>
          <cell r="K30">
            <v>11243</v>
          </cell>
          <cell r="L30">
            <v>80995</v>
          </cell>
          <cell r="M30">
            <v>27605</v>
          </cell>
          <cell r="N30">
            <v>267675</v>
          </cell>
          <cell r="O30">
            <v>8788</v>
          </cell>
          <cell r="P30">
            <v>0</v>
          </cell>
          <cell r="Q30">
            <v>0</v>
          </cell>
          <cell r="R30">
            <v>1004842</v>
          </cell>
          <cell r="S30">
            <v>115653</v>
          </cell>
          <cell r="T30">
            <v>0</v>
          </cell>
          <cell r="U30">
            <v>1120495</v>
          </cell>
          <cell r="V30">
            <v>52737978</v>
          </cell>
          <cell r="W30">
            <v>50754</v>
          </cell>
          <cell r="X30">
            <v>52687224</v>
          </cell>
          <cell r="Y30">
            <v>48440181</v>
          </cell>
          <cell r="Z30">
            <v>4247043</v>
          </cell>
          <cell r="AA30">
            <v>52294629</v>
          </cell>
          <cell r="AB30">
            <v>392595</v>
          </cell>
        </row>
        <row r="31">
          <cell r="A31">
            <v>39539</v>
          </cell>
          <cell r="B31">
            <v>52057181</v>
          </cell>
          <cell r="C31">
            <v>0</v>
          </cell>
          <cell r="D31">
            <v>0</v>
          </cell>
          <cell r="E31">
            <v>52057181</v>
          </cell>
          <cell r="F31">
            <v>179336</v>
          </cell>
          <cell r="G31">
            <v>54416</v>
          </cell>
          <cell r="H31">
            <v>124920</v>
          </cell>
          <cell r="I31">
            <v>366819</v>
          </cell>
          <cell r="J31">
            <v>156746</v>
          </cell>
          <cell r="K31">
            <v>15473</v>
          </cell>
          <cell r="L31">
            <v>64016</v>
          </cell>
          <cell r="M31">
            <v>77257</v>
          </cell>
          <cell r="N31">
            <v>210073</v>
          </cell>
          <cell r="O31">
            <v>8788</v>
          </cell>
          <cell r="P31">
            <v>0</v>
          </cell>
          <cell r="Q31">
            <v>0</v>
          </cell>
          <cell r="R31">
            <v>1720175</v>
          </cell>
          <cell r="S31">
            <v>116521</v>
          </cell>
          <cell r="T31">
            <v>0</v>
          </cell>
          <cell r="U31">
            <v>1836696</v>
          </cell>
          <cell r="V31">
            <v>54448820</v>
          </cell>
          <cell r="W31">
            <v>44536</v>
          </cell>
          <cell r="X31">
            <v>54404284</v>
          </cell>
          <cell r="Y31">
            <v>48440181</v>
          </cell>
          <cell r="Z31">
            <v>5964103</v>
          </cell>
          <cell r="AA31">
            <v>54069291</v>
          </cell>
          <cell r="AB31">
            <v>334993</v>
          </cell>
        </row>
        <row r="32">
          <cell r="A32">
            <v>39569</v>
          </cell>
          <cell r="B32">
            <v>53061717</v>
          </cell>
          <cell r="C32">
            <v>0</v>
          </cell>
          <cell r="D32">
            <v>0</v>
          </cell>
          <cell r="E32">
            <v>53061717</v>
          </cell>
          <cell r="F32">
            <v>178136</v>
          </cell>
          <cell r="G32">
            <v>54016</v>
          </cell>
          <cell r="H32">
            <v>124120</v>
          </cell>
          <cell r="I32">
            <v>334270</v>
          </cell>
          <cell r="J32">
            <v>158017</v>
          </cell>
          <cell r="K32">
            <v>15608</v>
          </cell>
          <cell r="L32">
            <v>55810</v>
          </cell>
          <cell r="M32">
            <v>86599</v>
          </cell>
          <cell r="N32">
            <v>176253</v>
          </cell>
          <cell r="O32">
            <v>8788</v>
          </cell>
          <cell r="P32">
            <v>0</v>
          </cell>
          <cell r="Q32">
            <v>0</v>
          </cell>
          <cell r="R32">
            <v>1707782</v>
          </cell>
          <cell r="S32">
            <v>117574</v>
          </cell>
          <cell r="T32">
            <v>0</v>
          </cell>
          <cell r="U32">
            <v>1825356</v>
          </cell>
          <cell r="V32">
            <v>55408267</v>
          </cell>
          <cell r="W32">
            <v>33508</v>
          </cell>
          <cell r="X32">
            <v>55374759</v>
          </cell>
          <cell r="Y32">
            <v>48440181</v>
          </cell>
          <cell r="Z32">
            <v>6934578</v>
          </cell>
          <cell r="AA32">
            <v>55074386</v>
          </cell>
          <cell r="AB32">
            <v>300373</v>
          </cell>
        </row>
        <row r="33">
          <cell r="A33">
            <v>39600</v>
          </cell>
          <cell r="B33">
            <v>53285208</v>
          </cell>
          <cell r="C33">
            <v>0</v>
          </cell>
          <cell r="D33">
            <v>0</v>
          </cell>
          <cell r="E33">
            <v>53285208</v>
          </cell>
          <cell r="F33">
            <v>462430</v>
          </cell>
          <cell r="G33">
            <v>305512</v>
          </cell>
          <cell r="H33">
            <v>156918</v>
          </cell>
          <cell r="I33">
            <v>303280</v>
          </cell>
          <cell r="J33">
            <v>148046</v>
          </cell>
          <cell r="K33">
            <v>12737</v>
          </cell>
          <cell r="L33">
            <v>48721</v>
          </cell>
          <cell r="M33">
            <v>86588</v>
          </cell>
          <cell r="N33">
            <v>155234</v>
          </cell>
          <cell r="O33">
            <v>7907</v>
          </cell>
          <cell r="P33">
            <v>0</v>
          </cell>
          <cell r="Q33">
            <v>0</v>
          </cell>
          <cell r="R33">
            <v>1695391</v>
          </cell>
          <cell r="S33">
            <v>116732</v>
          </cell>
          <cell r="T33">
            <v>0</v>
          </cell>
          <cell r="U33">
            <v>1812123</v>
          </cell>
          <cell r="V33">
            <v>55870948</v>
          </cell>
          <cell r="W33">
            <v>51871</v>
          </cell>
          <cell r="X33">
            <v>55819077</v>
          </cell>
          <cell r="Y33">
            <v>48440181</v>
          </cell>
          <cell r="Z33">
            <v>7378896</v>
          </cell>
          <cell r="AA33">
            <v>55506925</v>
          </cell>
          <cell r="AB33">
            <v>312152</v>
          </cell>
        </row>
        <row r="34">
          <cell r="A34">
            <v>39630</v>
          </cell>
          <cell r="B34">
            <v>53751875</v>
          </cell>
          <cell r="C34">
            <v>0</v>
          </cell>
          <cell r="D34">
            <v>0</v>
          </cell>
          <cell r="E34">
            <v>53751875</v>
          </cell>
          <cell r="F34">
            <v>462134</v>
          </cell>
          <cell r="G34">
            <v>305536</v>
          </cell>
          <cell r="H34">
            <v>156598</v>
          </cell>
          <cell r="I34">
            <v>329268</v>
          </cell>
          <cell r="J34">
            <v>160400</v>
          </cell>
          <cell r="K34">
            <v>13102</v>
          </cell>
          <cell r="L34">
            <v>52458</v>
          </cell>
          <cell r="M34">
            <v>94840</v>
          </cell>
          <cell r="N34">
            <v>168868</v>
          </cell>
          <cell r="O34">
            <v>7908</v>
          </cell>
          <cell r="P34">
            <v>0</v>
          </cell>
          <cell r="Q34">
            <v>0</v>
          </cell>
          <cell r="R34">
            <v>1682997</v>
          </cell>
          <cell r="S34">
            <v>114257</v>
          </cell>
          <cell r="T34">
            <v>0</v>
          </cell>
          <cell r="U34">
            <v>1797254</v>
          </cell>
          <cell r="V34">
            <v>56348439</v>
          </cell>
          <cell r="W34">
            <v>50623</v>
          </cell>
          <cell r="X34">
            <v>56297816</v>
          </cell>
          <cell r="Y34">
            <v>48440181</v>
          </cell>
          <cell r="Z34">
            <v>7857635</v>
          </cell>
          <cell r="AA34">
            <v>55972350</v>
          </cell>
          <cell r="AB34">
            <v>325466</v>
          </cell>
        </row>
        <row r="35">
          <cell r="A35">
            <v>39661</v>
          </cell>
          <cell r="B35">
            <v>54086443</v>
          </cell>
          <cell r="C35">
            <v>0</v>
          </cell>
          <cell r="D35">
            <v>1805</v>
          </cell>
          <cell r="E35">
            <v>54088248</v>
          </cell>
          <cell r="F35">
            <v>327252</v>
          </cell>
          <cell r="G35">
            <v>279398</v>
          </cell>
          <cell r="H35">
            <v>47854</v>
          </cell>
          <cell r="I35">
            <v>353418</v>
          </cell>
          <cell r="J35">
            <v>161799</v>
          </cell>
          <cell r="K35">
            <v>15576</v>
          </cell>
          <cell r="L35">
            <v>60583</v>
          </cell>
          <cell r="M35">
            <v>85640</v>
          </cell>
          <cell r="N35">
            <v>191619</v>
          </cell>
          <cell r="O35">
            <v>7908</v>
          </cell>
          <cell r="P35">
            <v>0</v>
          </cell>
          <cell r="Q35">
            <v>0</v>
          </cell>
          <cell r="R35">
            <v>1670610</v>
          </cell>
          <cell r="S35">
            <v>115012</v>
          </cell>
          <cell r="T35">
            <v>0</v>
          </cell>
          <cell r="U35">
            <v>1785622</v>
          </cell>
          <cell r="V35">
            <v>56562448</v>
          </cell>
          <cell r="W35">
            <v>76865</v>
          </cell>
          <cell r="X35">
            <v>56485583</v>
          </cell>
          <cell r="Y35">
            <v>48440181</v>
          </cell>
          <cell r="Z35">
            <v>8045402</v>
          </cell>
          <cell r="AA35">
            <v>56246110</v>
          </cell>
          <cell r="AB35">
            <v>239473</v>
          </cell>
        </row>
        <row r="36">
          <cell r="A36">
            <v>39692</v>
          </cell>
          <cell r="B36">
            <v>52835940</v>
          </cell>
          <cell r="C36">
            <v>908105</v>
          </cell>
          <cell r="D36">
            <v>1805</v>
          </cell>
          <cell r="E36">
            <v>53745850</v>
          </cell>
          <cell r="F36">
            <v>327252</v>
          </cell>
          <cell r="G36">
            <v>279398</v>
          </cell>
          <cell r="H36">
            <v>47854</v>
          </cell>
          <cell r="I36">
            <v>371287.4</v>
          </cell>
          <cell r="J36">
            <v>156565</v>
          </cell>
          <cell r="K36">
            <v>13007</v>
          </cell>
          <cell r="L36">
            <v>58956</v>
          </cell>
          <cell r="M36">
            <v>84602</v>
          </cell>
          <cell r="N36">
            <v>214722.4</v>
          </cell>
          <cell r="O36">
            <v>7908</v>
          </cell>
          <cell r="P36">
            <v>0</v>
          </cell>
          <cell r="Q36">
            <v>0</v>
          </cell>
          <cell r="R36">
            <v>2162852</v>
          </cell>
          <cell r="S36">
            <v>117754</v>
          </cell>
          <cell r="T36">
            <v>0</v>
          </cell>
          <cell r="U36">
            <v>2280606</v>
          </cell>
          <cell r="V36">
            <v>56732903</v>
          </cell>
          <cell r="W36">
            <v>89687</v>
          </cell>
          <cell r="X36">
            <v>56643216</v>
          </cell>
          <cell r="Y36">
            <v>48440181</v>
          </cell>
          <cell r="Z36">
            <v>8203035</v>
          </cell>
          <cell r="AA36">
            <v>56380639.600000001</v>
          </cell>
          <cell r="AB36">
            <v>262576.40000000002</v>
          </cell>
        </row>
        <row r="37">
          <cell r="A37">
            <v>39722</v>
          </cell>
          <cell r="B37">
            <v>23713056</v>
          </cell>
          <cell r="C37">
            <v>26666557</v>
          </cell>
          <cell r="D37">
            <v>1805</v>
          </cell>
          <cell r="E37">
            <v>50381418</v>
          </cell>
          <cell r="F37">
            <v>327376</v>
          </cell>
          <cell r="G37">
            <v>279549</v>
          </cell>
          <cell r="H37">
            <v>47827</v>
          </cell>
          <cell r="I37">
            <v>358908.4</v>
          </cell>
          <cell r="J37">
            <v>143204</v>
          </cell>
          <cell r="K37">
            <v>18813</v>
          </cell>
          <cell r="L37">
            <v>53661</v>
          </cell>
          <cell r="M37">
            <v>70730</v>
          </cell>
          <cell r="N37">
            <v>215704.4</v>
          </cell>
          <cell r="O37">
            <v>7908</v>
          </cell>
          <cell r="P37">
            <v>0</v>
          </cell>
          <cell r="Q37">
            <v>0</v>
          </cell>
          <cell r="R37">
            <v>4451087</v>
          </cell>
          <cell r="S37">
            <v>120014</v>
          </cell>
          <cell r="T37">
            <v>0</v>
          </cell>
          <cell r="U37">
            <v>4571101</v>
          </cell>
          <cell r="V37">
            <v>55646711</v>
          </cell>
          <cell r="W37">
            <v>79502</v>
          </cell>
          <cell r="X37">
            <v>55567209</v>
          </cell>
          <cell r="Y37">
            <v>48440181</v>
          </cell>
          <cell r="Z37">
            <v>7127028</v>
          </cell>
          <cell r="AA37">
            <v>55303677.600000001</v>
          </cell>
          <cell r="AB37">
            <v>263531.40000000002</v>
          </cell>
        </row>
        <row r="38">
          <cell r="A38">
            <v>39753</v>
          </cell>
          <cell r="B38">
            <v>23395824</v>
          </cell>
          <cell r="C38">
            <v>26748984</v>
          </cell>
          <cell r="D38">
            <v>1805</v>
          </cell>
          <cell r="E38">
            <v>50146613</v>
          </cell>
          <cell r="F38">
            <v>327376</v>
          </cell>
          <cell r="G38">
            <v>279549</v>
          </cell>
          <cell r="H38">
            <v>47827</v>
          </cell>
          <cell r="I38">
            <v>361633.6</v>
          </cell>
          <cell r="J38">
            <v>138076</v>
          </cell>
          <cell r="K38">
            <v>15960</v>
          </cell>
          <cell r="L38">
            <v>49002</v>
          </cell>
          <cell r="M38">
            <v>73114</v>
          </cell>
          <cell r="N38">
            <v>223557.6</v>
          </cell>
          <cell r="O38">
            <v>7908</v>
          </cell>
          <cell r="P38">
            <v>0</v>
          </cell>
          <cell r="Q38">
            <v>0</v>
          </cell>
          <cell r="R38">
            <v>4589954</v>
          </cell>
          <cell r="S38">
            <v>94469</v>
          </cell>
          <cell r="T38">
            <v>0</v>
          </cell>
          <cell r="U38">
            <v>4684423</v>
          </cell>
          <cell r="V38">
            <v>55527954</v>
          </cell>
          <cell r="W38">
            <v>78358</v>
          </cell>
          <cell r="X38">
            <v>55449596</v>
          </cell>
          <cell r="Y38">
            <v>48440181</v>
          </cell>
          <cell r="Z38">
            <v>7009415</v>
          </cell>
          <cell r="AA38">
            <v>55178211.399999999</v>
          </cell>
          <cell r="AB38">
            <v>271384.59999999998</v>
          </cell>
        </row>
        <row r="39">
          <cell r="A39">
            <v>39783</v>
          </cell>
          <cell r="B39">
            <v>23357190</v>
          </cell>
          <cell r="C39">
            <v>30530854</v>
          </cell>
          <cell r="D39">
            <v>1257</v>
          </cell>
          <cell r="E39">
            <v>53889301</v>
          </cell>
          <cell r="F39">
            <v>328824</v>
          </cell>
          <cell r="G39">
            <v>276897</v>
          </cell>
          <cell r="H39">
            <v>51927</v>
          </cell>
          <cell r="I39">
            <v>371134.6</v>
          </cell>
          <cell r="J39">
            <v>147349</v>
          </cell>
          <cell r="K39">
            <v>21134</v>
          </cell>
          <cell r="L39">
            <v>52977</v>
          </cell>
          <cell r="M39">
            <v>73238</v>
          </cell>
          <cell r="N39">
            <v>223785.60000000001</v>
          </cell>
          <cell r="O39">
            <v>9668</v>
          </cell>
          <cell r="P39">
            <v>0</v>
          </cell>
          <cell r="Q39">
            <v>0</v>
          </cell>
          <cell r="R39">
            <v>940372</v>
          </cell>
          <cell r="S39">
            <v>95843</v>
          </cell>
          <cell r="T39">
            <v>0</v>
          </cell>
          <cell r="U39">
            <v>1036215</v>
          </cell>
          <cell r="V39">
            <v>55635143</v>
          </cell>
          <cell r="W39">
            <v>83004</v>
          </cell>
          <cell r="X39">
            <v>55552139</v>
          </cell>
          <cell r="Y39">
            <v>48440181</v>
          </cell>
          <cell r="Z39">
            <v>7111958</v>
          </cell>
          <cell r="AA39">
            <v>55276426.399999999</v>
          </cell>
          <cell r="AB39">
            <v>275712.59999999998</v>
          </cell>
        </row>
        <row r="40">
          <cell r="A40">
            <v>39814</v>
          </cell>
          <cell r="B40">
            <v>23685990</v>
          </cell>
          <cell r="C40">
            <v>30682053</v>
          </cell>
          <cell r="D40">
            <v>1247</v>
          </cell>
          <cell r="E40">
            <v>54369290</v>
          </cell>
          <cell r="F40">
            <v>482377</v>
          </cell>
          <cell r="G40">
            <v>293711</v>
          </cell>
          <cell r="H40">
            <v>188666</v>
          </cell>
          <cell r="I40">
            <v>420989.6</v>
          </cell>
          <cell r="J40">
            <v>155825</v>
          </cell>
          <cell r="K40">
            <v>22552</v>
          </cell>
          <cell r="L40">
            <v>60536</v>
          </cell>
          <cell r="M40">
            <v>72737</v>
          </cell>
          <cell r="N40">
            <v>265164.59999999998</v>
          </cell>
          <cell r="O40">
            <v>5628</v>
          </cell>
          <cell r="P40">
            <v>0</v>
          </cell>
          <cell r="Q40">
            <v>0</v>
          </cell>
          <cell r="R40">
            <v>921487</v>
          </cell>
          <cell r="S40">
            <v>99508</v>
          </cell>
          <cell r="T40">
            <v>0</v>
          </cell>
          <cell r="U40">
            <v>1020995</v>
          </cell>
          <cell r="V40">
            <v>56299280</v>
          </cell>
          <cell r="W40">
            <v>67526</v>
          </cell>
          <cell r="X40">
            <v>56231754</v>
          </cell>
          <cell r="Y40">
            <v>55552139</v>
          </cell>
          <cell r="Z40">
            <v>679615</v>
          </cell>
          <cell r="AA40">
            <v>55777923.399999999</v>
          </cell>
          <cell r="AB40">
            <v>453830.6</v>
          </cell>
        </row>
        <row r="41">
          <cell r="A41">
            <v>39845</v>
          </cell>
          <cell r="B41">
            <v>23798882</v>
          </cell>
          <cell r="C41">
            <v>30833243</v>
          </cell>
          <cell r="D41">
            <v>2435</v>
          </cell>
          <cell r="E41">
            <v>54634560</v>
          </cell>
          <cell r="F41">
            <v>470655</v>
          </cell>
          <cell r="G41">
            <v>291218</v>
          </cell>
          <cell r="H41">
            <v>179437</v>
          </cell>
          <cell r="I41">
            <v>379213.4</v>
          </cell>
          <cell r="J41">
            <v>128944</v>
          </cell>
          <cell r="K41">
            <v>21230</v>
          </cell>
          <cell r="L41">
            <v>52272</v>
          </cell>
          <cell r="M41">
            <v>55442</v>
          </cell>
          <cell r="N41">
            <v>250269.4</v>
          </cell>
          <cell r="O41">
            <v>5128</v>
          </cell>
          <cell r="P41">
            <v>0</v>
          </cell>
          <cell r="Q41">
            <v>0</v>
          </cell>
          <cell r="R41">
            <v>902605</v>
          </cell>
          <cell r="S41">
            <v>112177</v>
          </cell>
          <cell r="T41">
            <v>0</v>
          </cell>
          <cell r="U41">
            <v>1014782</v>
          </cell>
          <cell r="V41">
            <v>56504338</v>
          </cell>
          <cell r="W41">
            <v>71767</v>
          </cell>
          <cell r="X41">
            <v>56432571</v>
          </cell>
          <cell r="Y41">
            <v>55552139</v>
          </cell>
          <cell r="Z41">
            <v>880432</v>
          </cell>
          <cell r="AA41">
            <v>56002864.600000001</v>
          </cell>
          <cell r="AB41">
            <v>429706.4</v>
          </cell>
        </row>
        <row r="42">
          <cell r="A42">
            <v>39873</v>
          </cell>
          <cell r="B42">
            <v>25930591</v>
          </cell>
          <cell r="C42">
            <v>30984452</v>
          </cell>
          <cell r="D42">
            <v>2421</v>
          </cell>
          <cell r="E42">
            <v>56917464</v>
          </cell>
          <cell r="F42">
            <v>455318</v>
          </cell>
          <cell r="G42">
            <v>275881</v>
          </cell>
          <cell r="H42">
            <v>179437</v>
          </cell>
          <cell r="I42">
            <v>375213.4</v>
          </cell>
          <cell r="J42">
            <v>133986</v>
          </cell>
          <cell r="K42">
            <v>19848</v>
          </cell>
          <cell r="L42">
            <v>45520</v>
          </cell>
          <cell r="M42">
            <v>68618</v>
          </cell>
          <cell r="N42">
            <v>241227.4</v>
          </cell>
          <cell r="O42">
            <v>1760</v>
          </cell>
          <cell r="P42">
            <v>0</v>
          </cell>
          <cell r="Q42">
            <v>0</v>
          </cell>
          <cell r="R42">
            <v>883684</v>
          </cell>
          <cell r="S42">
            <v>155986</v>
          </cell>
          <cell r="T42">
            <v>0</v>
          </cell>
          <cell r="U42">
            <v>1039670</v>
          </cell>
          <cell r="V42">
            <v>58789425</v>
          </cell>
          <cell r="W42">
            <v>84456</v>
          </cell>
          <cell r="X42">
            <v>58704969</v>
          </cell>
          <cell r="Y42">
            <v>55552139</v>
          </cell>
          <cell r="Z42">
            <v>3152830</v>
          </cell>
          <cell r="AA42">
            <v>58284304.600000001</v>
          </cell>
          <cell r="AB42">
            <v>420664.4</v>
          </cell>
        </row>
        <row r="43">
          <cell r="A43">
            <v>39904</v>
          </cell>
          <cell r="B43">
            <v>26510052</v>
          </cell>
          <cell r="C43">
            <v>31135653</v>
          </cell>
          <cell r="D43">
            <v>8771</v>
          </cell>
          <cell r="E43">
            <v>57654476</v>
          </cell>
          <cell r="F43">
            <v>455318</v>
          </cell>
          <cell r="G43">
            <v>275881</v>
          </cell>
          <cell r="H43">
            <v>179437</v>
          </cell>
          <cell r="I43">
            <v>341238</v>
          </cell>
          <cell r="J43">
            <v>97353</v>
          </cell>
          <cell r="K43">
            <v>25834</v>
          </cell>
          <cell r="L43">
            <v>47965</v>
          </cell>
          <cell r="M43">
            <v>23554</v>
          </cell>
          <cell r="N43">
            <v>243885</v>
          </cell>
          <cell r="O43">
            <v>1760</v>
          </cell>
          <cell r="P43">
            <v>0</v>
          </cell>
          <cell r="Q43">
            <v>0</v>
          </cell>
          <cell r="R43">
            <v>864777</v>
          </cell>
          <cell r="S43">
            <v>162575</v>
          </cell>
          <cell r="T43">
            <v>0</v>
          </cell>
          <cell r="U43">
            <v>1027352</v>
          </cell>
          <cell r="V43">
            <v>59480144</v>
          </cell>
          <cell r="W43">
            <v>69410</v>
          </cell>
          <cell r="X43">
            <v>59410734</v>
          </cell>
          <cell r="Y43">
            <v>55552139</v>
          </cell>
          <cell r="Z43">
            <v>3858595</v>
          </cell>
          <cell r="AA43">
            <v>58987412</v>
          </cell>
          <cell r="AB43">
            <v>423322</v>
          </cell>
        </row>
        <row r="44">
          <cell r="A44">
            <v>39934</v>
          </cell>
          <cell r="B44">
            <v>26963440</v>
          </cell>
          <cell r="C44">
            <v>31286843</v>
          </cell>
          <cell r="D44">
            <v>6395</v>
          </cell>
          <cell r="E44">
            <v>58256678</v>
          </cell>
          <cell r="F44">
            <v>453878</v>
          </cell>
          <cell r="G44">
            <v>275348</v>
          </cell>
          <cell r="H44">
            <v>178530</v>
          </cell>
          <cell r="I44">
            <v>317649.59999999998</v>
          </cell>
          <cell r="J44">
            <v>88578</v>
          </cell>
          <cell r="K44">
            <v>24532</v>
          </cell>
          <cell r="L44">
            <v>45401</v>
          </cell>
          <cell r="M44">
            <v>18645</v>
          </cell>
          <cell r="N44">
            <v>229071.6</v>
          </cell>
          <cell r="O44">
            <v>4528</v>
          </cell>
          <cell r="P44">
            <v>0</v>
          </cell>
          <cell r="Q44">
            <v>0</v>
          </cell>
          <cell r="R44">
            <v>845895</v>
          </cell>
          <cell r="S44">
            <v>153263</v>
          </cell>
          <cell r="T44">
            <v>0</v>
          </cell>
          <cell r="U44">
            <v>999158</v>
          </cell>
          <cell r="V44">
            <v>60031892</v>
          </cell>
          <cell r="W44">
            <v>53668</v>
          </cell>
          <cell r="X44">
            <v>59978224</v>
          </cell>
          <cell r="Y44">
            <v>55552139</v>
          </cell>
          <cell r="Z44">
            <v>4426085</v>
          </cell>
          <cell r="AA44">
            <v>59570622.399999999</v>
          </cell>
          <cell r="AB44">
            <v>407601.6</v>
          </cell>
        </row>
        <row r="45">
          <cell r="A45">
            <v>39965</v>
          </cell>
          <cell r="B45">
            <v>24745305</v>
          </cell>
          <cell r="C45">
            <v>31438052</v>
          </cell>
          <cell r="D45">
            <v>6331</v>
          </cell>
          <cell r="E45">
            <v>56189688</v>
          </cell>
          <cell r="F45">
            <v>168084</v>
          </cell>
          <cell r="G45">
            <v>23117</v>
          </cell>
          <cell r="H45">
            <v>144967</v>
          </cell>
          <cell r="I45">
            <v>313821</v>
          </cell>
          <cell r="J45">
            <v>72789</v>
          </cell>
          <cell r="K45">
            <v>23167</v>
          </cell>
          <cell r="L45">
            <v>44818</v>
          </cell>
          <cell r="M45">
            <v>4804</v>
          </cell>
          <cell r="N45">
            <v>241032</v>
          </cell>
          <cell r="O45">
            <v>4528</v>
          </cell>
          <cell r="P45">
            <v>0</v>
          </cell>
          <cell r="Q45">
            <v>0</v>
          </cell>
          <cell r="R45">
            <v>826974</v>
          </cell>
          <cell r="S45">
            <v>149537</v>
          </cell>
          <cell r="T45">
            <v>0</v>
          </cell>
          <cell r="U45">
            <v>976511</v>
          </cell>
          <cell r="V45">
            <v>57652632</v>
          </cell>
          <cell r="W45">
            <v>78497</v>
          </cell>
          <cell r="X45">
            <v>57574135</v>
          </cell>
          <cell r="Y45">
            <v>55552139</v>
          </cell>
          <cell r="Z45">
            <v>2021996</v>
          </cell>
          <cell r="AA45">
            <v>57188136</v>
          </cell>
          <cell r="AB45">
            <v>385999</v>
          </cell>
        </row>
        <row r="46">
          <cell r="A46">
            <v>39995</v>
          </cell>
          <cell r="B46">
            <v>25210368</v>
          </cell>
          <cell r="C46">
            <v>31589252</v>
          </cell>
          <cell r="D46">
            <v>6268</v>
          </cell>
          <cell r="E46">
            <v>56805888</v>
          </cell>
          <cell r="F46">
            <v>165500</v>
          </cell>
          <cell r="G46">
            <v>21971</v>
          </cell>
          <cell r="H46">
            <v>143529</v>
          </cell>
          <cell r="I46">
            <v>317854</v>
          </cell>
          <cell r="J46">
            <v>73242</v>
          </cell>
          <cell r="K46">
            <v>24421</v>
          </cell>
          <cell r="L46">
            <v>45060</v>
          </cell>
          <cell r="M46">
            <v>3761</v>
          </cell>
          <cell r="N46">
            <v>244612</v>
          </cell>
          <cell r="O46">
            <v>4528</v>
          </cell>
          <cell r="P46">
            <v>0</v>
          </cell>
          <cell r="Q46">
            <v>0</v>
          </cell>
          <cell r="R46">
            <v>808088</v>
          </cell>
          <cell r="S46">
            <v>407642</v>
          </cell>
          <cell r="T46">
            <v>0</v>
          </cell>
          <cell r="U46">
            <v>1215730</v>
          </cell>
          <cell r="V46">
            <v>58509500</v>
          </cell>
          <cell r="W46">
            <v>107327</v>
          </cell>
          <cell r="X46">
            <v>58402173</v>
          </cell>
          <cell r="Y46">
            <v>55552139</v>
          </cell>
          <cell r="Z46">
            <v>2850034</v>
          </cell>
          <cell r="AA46">
            <v>58014032</v>
          </cell>
          <cell r="AB46">
            <v>388141</v>
          </cell>
        </row>
        <row r="47">
          <cell r="A47">
            <v>40026</v>
          </cell>
          <cell r="B47">
            <v>25420723</v>
          </cell>
          <cell r="C47">
            <v>31740443</v>
          </cell>
          <cell r="D47">
            <v>8013</v>
          </cell>
          <cell r="E47">
            <v>57169179</v>
          </cell>
          <cell r="F47">
            <v>161822</v>
          </cell>
          <cell r="G47">
            <v>18293</v>
          </cell>
          <cell r="H47">
            <v>143529</v>
          </cell>
          <cell r="I47">
            <v>316278</v>
          </cell>
          <cell r="J47">
            <v>75708</v>
          </cell>
          <cell r="K47">
            <v>27375</v>
          </cell>
          <cell r="L47">
            <v>43565</v>
          </cell>
          <cell r="M47">
            <v>4768</v>
          </cell>
          <cell r="N47">
            <v>240570</v>
          </cell>
          <cell r="O47">
            <v>4528</v>
          </cell>
          <cell r="P47">
            <v>0</v>
          </cell>
          <cell r="Q47">
            <v>0</v>
          </cell>
          <cell r="R47">
            <v>789205</v>
          </cell>
          <cell r="S47">
            <v>398597</v>
          </cell>
          <cell r="T47">
            <v>0</v>
          </cell>
          <cell r="U47">
            <v>1187802</v>
          </cell>
          <cell r="V47">
            <v>58839609</v>
          </cell>
          <cell r="W47">
            <v>110031</v>
          </cell>
          <cell r="X47">
            <v>58729578</v>
          </cell>
          <cell r="Y47">
            <v>55552139</v>
          </cell>
          <cell r="Z47">
            <v>3177439</v>
          </cell>
          <cell r="AA47">
            <v>58345479</v>
          </cell>
          <cell r="AB47">
            <v>384099</v>
          </cell>
        </row>
        <row r="48">
          <cell r="A48">
            <v>40057</v>
          </cell>
          <cell r="B48">
            <v>25758097</v>
          </cell>
          <cell r="C48">
            <v>31847700</v>
          </cell>
          <cell r="D48">
            <v>7962</v>
          </cell>
          <cell r="E48">
            <v>57613759</v>
          </cell>
          <cell r="F48">
            <v>161822</v>
          </cell>
          <cell r="G48">
            <v>18293</v>
          </cell>
          <cell r="H48">
            <v>143529</v>
          </cell>
          <cell r="I48">
            <v>307793</v>
          </cell>
          <cell r="J48">
            <v>71895</v>
          </cell>
          <cell r="K48">
            <v>26210</v>
          </cell>
          <cell r="L48">
            <v>41618</v>
          </cell>
          <cell r="M48">
            <v>4067</v>
          </cell>
          <cell r="N48">
            <v>235898</v>
          </cell>
          <cell r="O48">
            <v>4528</v>
          </cell>
          <cell r="P48">
            <v>0</v>
          </cell>
          <cell r="Q48">
            <v>0</v>
          </cell>
          <cell r="R48">
            <v>770284</v>
          </cell>
          <cell r="S48">
            <v>160806</v>
          </cell>
          <cell r="T48">
            <v>0</v>
          </cell>
          <cell r="U48">
            <v>931090</v>
          </cell>
          <cell r="V48">
            <v>59018992</v>
          </cell>
          <cell r="W48">
            <v>125087</v>
          </cell>
          <cell r="X48">
            <v>58893905</v>
          </cell>
          <cell r="Y48">
            <v>55552139</v>
          </cell>
          <cell r="Z48">
            <v>3341766</v>
          </cell>
          <cell r="AA48">
            <v>58514478</v>
          </cell>
          <cell r="AB48">
            <v>379427</v>
          </cell>
        </row>
        <row r="49">
          <cell r="A49">
            <v>40087</v>
          </cell>
          <cell r="B49">
            <v>25894150</v>
          </cell>
          <cell r="C49">
            <v>30752298</v>
          </cell>
          <cell r="D49">
            <v>7912</v>
          </cell>
          <cell r="E49">
            <v>56654360</v>
          </cell>
          <cell r="F49">
            <v>161498</v>
          </cell>
          <cell r="G49">
            <v>18075</v>
          </cell>
          <cell r="H49">
            <v>143423</v>
          </cell>
          <cell r="I49">
            <v>334503</v>
          </cell>
          <cell r="J49">
            <v>92975</v>
          </cell>
          <cell r="K49">
            <v>30816</v>
          </cell>
          <cell r="L49">
            <v>44629</v>
          </cell>
          <cell r="M49">
            <v>17530</v>
          </cell>
          <cell r="N49">
            <v>241528</v>
          </cell>
          <cell r="O49">
            <v>4528</v>
          </cell>
          <cell r="P49">
            <v>0</v>
          </cell>
          <cell r="Q49">
            <v>0</v>
          </cell>
          <cell r="R49">
            <v>751376</v>
          </cell>
          <cell r="S49">
            <v>160778</v>
          </cell>
          <cell r="T49">
            <v>0</v>
          </cell>
          <cell r="U49">
            <v>912154</v>
          </cell>
          <cell r="V49">
            <v>58067043</v>
          </cell>
          <cell r="W49">
            <v>100552</v>
          </cell>
          <cell r="X49">
            <v>57966491</v>
          </cell>
          <cell r="Y49">
            <v>55552139</v>
          </cell>
          <cell r="Z49">
            <v>2414352</v>
          </cell>
          <cell r="AA49">
            <v>57581540</v>
          </cell>
          <cell r="AB49">
            <v>384951</v>
          </cell>
        </row>
        <row r="50">
          <cell r="A50">
            <v>40118</v>
          </cell>
          <cell r="B50">
            <v>25924705</v>
          </cell>
          <cell r="C50">
            <v>30902192</v>
          </cell>
          <cell r="D50">
            <v>8264</v>
          </cell>
          <cell r="E50">
            <v>56835161</v>
          </cell>
          <cell r="F50">
            <v>161498</v>
          </cell>
          <cell r="G50">
            <v>18075</v>
          </cell>
          <cell r="H50">
            <v>143423</v>
          </cell>
          <cell r="I50">
            <v>328212</v>
          </cell>
          <cell r="J50">
            <v>94079</v>
          </cell>
          <cell r="K50">
            <v>29272</v>
          </cell>
          <cell r="L50">
            <v>46880</v>
          </cell>
          <cell r="M50">
            <v>17927</v>
          </cell>
          <cell r="N50">
            <v>234133</v>
          </cell>
          <cell r="O50">
            <v>4528</v>
          </cell>
          <cell r="P50">
            <v>0</v>
          </cell>
          <cell r="Q50">
            <v>0</v>
          </cell>
          <cell r="R50">
            <v>732484</v>
          </cell>
          <cell r="S50">
            <v>160662</v>
          </cell>
          <cell r="T50">
            <v>0</v>
          </cell>
          <cell r="U50">
            <v>893146</v>
          </cell>
          <cell r="V50">
            <v>58222545</v>
          </cell>
          <cell r="W50">
            <v>98130</v>
          </cell>
          <cell r="X50">
            <v>58124415</v>
          </cell>
          <cell r="Y50">
            <v>55552139</v>
          </cell>
          <cell r="Z50">
            <v>2572276</v>
          </cell>
          <cell r="AA50">
            <v>57746859</v>
          </cell>
          <cell r="AB50">
            <v>377556</v>
          </cell>
        </row>
        <row r="51">
          <cell r="A51">
            <v>40148</v>
          </cell>
          <cell r="B51">
            <v>25801748</v>
          </cell>
          <cell r="C51">
            <v>31056082</v>
          </cell>
          <cell r="D51">
            <v>11407</v>
          </cell>
          <cell r="E51">
            <v>56869237</v>
          </cell>
          <cell r="F51">
            <v>153933</v>
          </cell>
          <cell r="G51">
            <v>16869</v>
          </cell>
          <cell r="H51">
            <v>137064</v>
          </cell>
          <cell r="I51">
            <v>324002</v>
          </cell>
          <cell r="J51">
            <v>90697</v>
          </cell>
          <cell r="K51">
            <v>31920</v>
          </cell>
          <cell r="L51">
            <v>42196</v>
          </cell>
          <cell r="M51">
            <v>16581</v>
          </cell>
          <cell r="N51">
            <v>233305</v>
          </cell>
          <cell r="O51">
            <v>2768</v>
          </cell>
          <cell r="P51">
            <v>0</v>
          </cell>
          <cell r="Q51">
            <v>0</v>
          </cell>
          <cell r="R51">
            <v>713586</v>
          </cell>
          <cell r="S51">
            <v>343834</v>
          </cell>
          <cell r="T51">
            <v>0</v>
          </cell>
          <cell r="U51">
            <v>1057420</v>
          </cell>
          <cell r="V51">
            <v>58407360</v>
          </cell>
          <cell r="W51">
            <v>96981</v>
          </cell>
          <cell r="X51">
            <v>58310379</v>
          </cell>
          <cell r="Y51">
            <v>55552139</v>
          </cell>
          <cell r="Z51">
            <v>2758240</v>
          </cell>
          <cell r="AA51">
            <v>57940010</v>
          </cell>
          <cell r="AB51">
            <v>370369</v>
          </cell>
        </row>
        <row r="52">
          <cell r="A52">
            <v>40179</v>
          </cell>
          <cell r="B52">
            <v>25963826</v>
          </cell>
          <cell r="C52">
            <v>31209994</v>
          </cell>
          <cell r="D52">
            <v>13287</v>
          </cell>
          <cell r="E52">
            <v>57187107</v>
          </cell>
          <cell r="F52">
            <v>380</v>
          </cell>
          <cell r="G52">
            <v>55</v>
          </cell>
          <cell r="H52">
            <v>325</v>
          </cell>
          <cell r="I52">
            <v>309550</v>
          </cell>
          <cell r="J52">
            <v>84912</v>
          </cell>
          <cell r="K52">
            <v>34808</v>
          </cell>
          <cell r="L52">
            <v>35548</v>
          </cell>
          <cell r="M52">
            <v>14556</v>
          </cell>
          <cell r="N52">
            <v>224638</v>
          </cell>
          <cell r="O52">
            <v>2768</v>
          </cell>
          <cell r="P52">
            <v>0</v>
          </cell>
          <cell r="Q52">
            <v>0</v>
          </cell>
          <cell r="R52">
            <v>694676</v>
          </cell>
          <cell r="S52">
            <v>333065</v>
          </cell>
          <cell r="T52">
            <v>0</v>
          </cell>
          <cell r="U52">
            <v>1027741</v>
          </cell>
          <cell r="V52">
            <v>58527546</v>
          </cell>
          <cell r="W52">
            <v>77865</v>
          </cell>
          <cell r="X52">
            <v>58449681</v>
          </cell>
          <cell r="Y52">
            <v>58310379</v>
          </cell>
          <cell r="Z52">
            <v>139302</v>
          </cell>
          <cell r="AA52">
            <v>58224718</v>
          </cell>
          <cell r="AB52">
            <v>224963</v>
          </cell>
        </row>
        <row r="53">
          <cell r="A53">
            <v>40210</v>
          </cell>
          <cell r="B53">
            <v>26113232</v>
          </cell>
          <cell r="C53">
            <v>31363892</v>
          </cell>
          <cell r="D53">
            <v>14783</v>
          </cell>
          <cell r="E53">
            <v>57491907</v>
          </cell>
          <cell r="F53">
            <v>380</v>
          </cell>
          <cell r="G53">
            <v>55</v>
          </cell>
          <cell r="H53">
            <v>325</v>
          </cell>
          <cell r="I53">
            <v>299118</v>
          </cell>
          <cell r="J53">
            <v>84961</v>
          </cell>
          <cell r="K53">
            <v>37978</v>
          </cell>
          <cell r="L53">
            <v>31997</v>
          </cell>
          <cell r="M53">
            <v>14986</v>
          </cell>
          <cell r="N53">
            <v>214157</v>
          </cell>
          <cell r="O53">
            <v>2768</v>
          </cell>
          <cell r="P53">
            <v>0</v>
          </cell>
          <cell r="Q53">
            <v>0</v>
          </cell>
          <cell r="R53">
            <v>675784</v>
          </cell>
          <cell r="S53">
            <v>325783</v>
          </cell>
          <cell r="T53">
            <v>0</v>
          </cell>
          <cell r="U53">
            <v>1001567</v>
          </cell>
          <cell r="V53">
            <v>58795740</v>
          </cell>
          <cell r="W53">
            <v>80558</v>
          </cell>
          <cell r="X53">
            <v>58715182</v>
          </cell>
          <cell r="Y53">
            <v>58310379</v>
          </cell>
          <cell r="Z53">
            <v>404803</v>
          </cell>
          <cell r="AA53">
            <v>58500700</v>
          </cell>
          <cell r="AB53">
            <v>214482</v>
          </cell>
        </row>
        <row r="54">
          <cell r="A54">
            <v>40238</v>
          </cell>
          <cell r="B54">
            <v>26210700</v>
          </cell>
          <cell r="C54">
            <v>31517780</v>
          </cell>
          <cell r="D54">
            <v>15114</v>
          </cell>
          <cell r="E54">
            <v>57743594</v>
          </cell>
          <cell r="F54">
            <v>380</v>
          </cell>
          <cell r="G54">
            <v>55</v>
          </cell>
          <cell r="H54">
            <v>325</v>
          </cell>
          <cell r="I54">
            <v>283063</v>
          </cell>
          <cell r="J54">
            <v>105210</v>
          </cell>
          <cell r="K54">
            <v>36831</v>
          </cell>
          <cell r="L54">
            <v>35136</v>
          </cell>
          <cell r="M54">
            <v>33243</v>
          </cell>
          <cell r="N54">
            <v>177853</v>
          </cell>
          <cell r="O54">
            <v>2768</v>
          </cell>
          <cell r="P54">
            <v>0</v>
          </cell>
          <cell r="Q54">
            <v>0</v>
          </cell>
          <cell r="R54">
            <v>656888</v>
          </cell>
          <cell r="S54">
            <v>332027</v>
          </cell>
          <cell r="T54">
            <v>0</v>
          </cell>
          <cell r="U54">
            <v>988915</v>
          </cell>
          <cell r="V54">
            <v>59018720</v>
          </cell>
          <cell r="W54">
            <v>94910</v>
          </cell>
          <cell r="X54">
            <v>58923810</v>
          </cell>
          <cell r="Y54">
            <v>58310379</v>
          </cell>
          <cell r="Z54">
            <v>613431</v>
          </cell>
          <cell r="AA54">
            <v>58745632</v>
          </cell>
          <cell r="AB54">
            <v>178178</v>
          </cell>
        </row>
        <row r="55">
          <cell r="A55">
            <v>40269</v>
          </cell>
          <cell r="B55">
            <v>26386289</v>
          </cell>
          <cell r="C55">
            <v>31671680</v>
          </cell>
          <cell r="D55">
            <v>15666</v>
          </cell>
          <cell r="E55">
            <v>58073635</v>
          </cell>
          <cell r="F55">
            <v>380</v>
          </cell>
          <cell r="G55">
            <v>55</v>
          </cell>
          <cell r="H55">
            <v>325</v>
          </cell>
          <cell r="I55">
            <v>294063</v>
          </cell>
          <cell r="J55">
            <v>107215</v>
          </cell>
          <cell r="K55">
            <v>43039</v>
          </cell>
          <cell r="L55">
            <v>37190</v>
          </cell>
          <cell r="M55">
            <v>26986</v>
          </cell>
          <cell r="N55">
            <v>186848</v>
          </cell>
          <cell r="O55">
            <v>2768</v>
          </cell>
          <cell r="P55">
            <v>0</v>
          </cell>
          <cell r="Q55">
            <v>0</v>
          </cell>
          <cell r="R55">
            <v>637990</v>
          </cell>
          <cell r="S55">
            <v>325086</v>
          </cell>
          <cell r="T55">
            <v>0</v>
          </cell>
          <cell r="U55">
            <v>963076</v>
          </cell>
          <cell r="V55">
            <v>59333922</v>
          </cell>
          <cell r="W55">
            <v>59552</v>
          </cell>
          <cell r="X55">
            <v>59274370</v>
          </cell>
          <cell r="Y55">
            <v>58310379</v>
          </cell>
          <cell r="Z55">
            <v>963991</v>
          </cell>
          <cell r="AA55">
            <v>59087197</v>
          </cell>
          <cell r="AB55">
            <v>187173</v>
          </cell>
        </row>
        <row r="56">
          <cell r="A56">
            <v>40299</v>
          </cell>
          <cell r="B56">
            <v>26572450</v>
          </cell>
          <cell r="C56">
            <v>31825580</v>
          </cell>
          <cell r="D56">
            <v>23636</v>
          </cell>
          <cell r="E56">
            <v>58421666</v>
          </cell>
          <cell r="F56">
            <v>380</v>
          </cell>
          <cell r="G56">
            <v>55</v>
          </cell>
          <cell r="H56">
            <v>325</v>
          </cell>
          <cell r="I56">
            <v>300105</v>
          </cell>
          <cell r="J56">
            <v>101601</v>
          </cell>
          <cell r="K56">
            <v>41927</v>
          </cell>
          <cell r="L56">
            <v>37282</v>
          </cell>
          <cell r="M56">
            <v>22392</v>
          </cell>
          <cell r="N56">
            <v>198504</v>
          </cell>
          <cell r="O56">
            <v>0</v>
          </cell>
          <cell r="P56">
            <v>0</v>
          </cell>
          <cell r="Q56">
            <v>0</v>
          </cell>
          <cell r="R56">
            <v>619096</v>
          </cell>
          <cell r="S56">
            <v>316819</v>
          </cell>
          <cell r="T56">
            <v>0</v>
          </cell>
          <cell r="U56">
            <v>935915</v>
          </cell>
          <cell r="V56">
            <v>59658066</v>
          </cell>
          <cell r="W56">
            <v>43109</v>
          </cell>
          <cell r="X56">
            <v>59614957</v>
          </cell>
          <cell r="Y56">
            <v>58310379</v>
          </cell>
          <cell r="Z56">
            <v>1304578</v>
          </cell>
          <cell r="AA56">
            <v>59416128</v>
          </cell>
          <cell r="AB56">
            <v>198829</v>
          </cell>
        </row>
        <row r="57">
          <cell r="A57">
            <v>40330</v>
          </cell>
          <cell r="B57">
            <v>26897416</v>
          </cell>
          <cell r="C57">
            <v>31979482</v>
          </cell>
          <cell r="D57">
            <v>18205</v>
          </cell>
          <cell r="E57">
            <v>58895103</v>
          </cell>
          <cell r="F57">
            <v>0</v>
          </cell>
          <cell r="G57">
            <v>0</v>
          </cell>
          <cell r="H57">
            <v>0</v>
          </cell>
          <cell r="I57">
            <v>315997</v>
          </cell>
          <cell r="J57">
            <v>114177</v>
          </cell>
          <cell r="K57">
            <v>40744</v>
          </cell>
          <cell r="L57">
            <v>37966</v>
          </cell>
          <cell r="M57">
            <v>35467</v>
          </cell>
          <cell r="N57">
            <v>201820</v>
          </cell>
          <cell r="O57">
            <v>0</v>
          </cell>
          <cell r="P57">
            <v>0</v>
          </cell>
          <cell r="Q57">
            <v>0</v>
          </cell>
          <cell r="R57">
            <v>600186</v>
          </cell>
          <cell r="S57">
            <v>315059</v>
          </cell>
          <cell r="T57">
            <v>0</v>
          </cell>
          <cell r="U57">
            <v>915245</v>
          </cell>
          <cell r="V57">
            <v>60126345</v>
          </cell>
          <cell r="W57">
            <v>49698</v>
          </cell>
          <cell r="X57">
            <v>60076647</v>
          </cell>
          <cell r="Y57">
            <v>58310379</v>
          </cell>
          <cell r="Z57">
            <v>1766268</v>
          </cell>
          <cell r="AA57">
            <v>59874827</v>
          </cell>
          <cell r="AB57">
            <v>201820</v>
          </cell>
        </row>
        <row r="58">
          <cell r="A58">
            <v>40360</v>
          </cell>
          <cell r="B58">
            <v>27414206</v>
          </cell>
          <cell r="C58">
            <v>32133394</v>
          </cell>
          <cell r="D58">
            <v>17561</v>
          </cell>
          <cell r="E58">
            <v>59565161</v>
          </cell>
          <cell r="F58">
            <v>0</v>
          </cell>
          <cell r="G58">
            <v>0</v>
          </cell>
          <cell r="H58">
            <v>0</v>
          </cell>
          <cell r="I58">
            <v>319153</v>
          </cell>
          <cell r="J58">
            <v>116945</v>
          </cell>
          <cell r="K58">
            <v>41838</v>
          </cell>
          <cell r="L58">
            <v>38384</v>
          </cell>
          <cell r="M58">
            <v>36723</v>
          </cell>
          <cell r="N58">
            <v>202208</v>
          </cell>
          <cell r="O58">
            <v>0</v>
          </cell>
          <cell r="P58">
            <v>0</v>
          </cell>
          <cell r="Q58">
            <v>0</v>
          </cell>
          <cell r="R58">
            <v>581276</v>
          </cell>
          <cell r="S58">
            <v>286690</v>
          </cell>
          <cell r="T58">
            <v>0</v>
          </cell>
          <cell r="U58">
            <v>867966</v>
          </cell>
          <cell r="V58">
            <v>60752280</v>
          </cell>
          <cell r="W58">
            <v>79510</v>
          </cell>
          <cell r="X58">
            <v>60672770</v>
          </cell>
          <cell r="Y58">
            <v>58310379</v>
          </cell>
          <cell r="Z58">
            <v>2362391</v>
          </cell>
          <cell r="AA58">
            <v>60470562</v>
          </cell>
          <cell r="AB58">
            <v>202208</v>
          </cell>
        </row>
        <row r="59">
          <cell r="A59">
            <v>40391</v>
          </cell>
          <cell r="B59">
            <v>27625345</v>
          </cell>
          <cell r="C59">
            <v>32287292</v>
          </cell>
          <cell r="D59">
            <v>17333</v>
          </cell>
          <cell r="E59">
            <v>59929970</v>
          </cell>
          <cell r="F59">
            <v>0</v>
          </cell>
          <cell r="G59">
            <v>0</v>
          </cell>
          <cell r="H59">
            <v>0</v>
          </cell>
          <cell r="I59">
            <v>312767</v>
          </cell>
          <cell r="J59">
            <v>115857</v>
          </cell>
          <cell r="K59">
            <v>43984</v>
          </cell>
          <cell r="L59">
            <v>37507</v>
          </cell>
          <cell r="M59">
            <v>34366</v>
          </cell>
          <cell r="N59">
            <v>196910</v>
          </cell>
          <cell r="O59">
            <v>0</v>
          </cell>
          <cell r="P59">
            <v>0</v>
          </cell>
          <cell r="Q59">
            <v>0</v>
          </cell>
          <cell r="R59">
            <v>562384</v>
          </cell>
          <cell r="S59">
            <v>283722</v>
          </cell>
          <cell r="T59">
            <v>0</v>
          </cell>
          <cell r="U59">
            <v>846106</v>
          </cell>
          <cell r="V59">
            <v>61088843</v>
          </cell>
          <cell r="W59">
            <v>83937</v>
          </cell>
          <cell r="X59">
            <v>61004906</v>
          </cell>
          <cell r="Y59">
            <v>58310379</v>
          </cell>
          <cell r="Z59">
            <v>2694527</v>
          </cell>
          <cell r="AA59">
            <v>60807996</v>
          </cell>
          <cell r="AB59">
            <v>196910</v>
          </cell>
        </row>
        <row r="60">
          <cell r="A60">
            <v>40422</v>
          </cell>
          <cell r="B60">
            <v>27890170</v>
          </cell>
          <cell r="C60">
            <v>32397204</v>
          </cell>
          <cell r="D60">
            <v>19015</v>
          </cell>
          <cell r="E60">
            <v>60306389</v>
          </cell>
          <cell r="F60">
            <v>0</v>
          </cell>
          <cell r="G60">
            <v>0</v>
          </cell>
          <cell r="H60">
            <v>0</v>
          </cell>
          <cell r="I60">
            <v>313781</v>
          </cell>
          <cell r="J60">
            <v>123366</v>
          </cell>
          <cell r="K60">
            <v>51481</v>
          </cell>
          <cell r="L60">
            <v>37483</v>
          </cell>
          <cell r="M60">
            <v>34402</v>
          </cell>
          <cell r="N60">
            <v>190415</v>
          </cell>
          <cell r="O60">
            <v>0</v>
          </cell>
          <cell r="P60">
            <v>0</v>
          </cell>
          <cell r="Q60">
            <v>0</v>
          </cell>
          <cell r="R60">
            <v>543464</v>
          </cell>
          <cell r="S60">
            <v>273944</v>
          </cell>
          <cell r="T60">
            <v>0</v>
          </cell>
          <cell r="U60">
            <v>817408</v>
          </cell>
          <cell r="V60">
            <v>61437578</v>
          </cell>
          <cell r="W60">
            <v>91639</v>
          </cell>
          <cell r="X60">
            <v>61345939</v>
          </cell>
          <cell r="Y60">
            <v>58310379</v>
          </cell>
          <cell r="Z60">
            <v>3035560</v>
          </cell>
          <cell r="AA60">
            <v>61155524</v>
          </cell>
          <cell r="AB60">
            <v>190415</v>
          </cell>
        </row>
      </sheetData>
      <sheetData sheetId="17" refreshError="1">
        <row r="1">
          <cell r="A1" t="str">
            <v>DBF  RESERVE</v>
          </cell>
        </row>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cell r="AA2">
            <v>27</v>
          </cell>
          <cell r="AB2">
            <v>28</v>
          </cell>
        </row>
        <row r="3">
          <cell r="A3" t="str">
            <v>DATE</v>
          </cell>
          <cell r="B3" t="str">
            <v>INF</v>
          </cell>
          <cell r="C3" t="str">
            <v>RPU</v>
          </cell>
          <cell r="D3" t="str">
            <v>ETI</v>
          </cell>
          <cell r="E3" t="str">
            <v>Ordinary Insurance (for Basic policy)</v>
          </cell>
          <cell r="F3" t="str">
            <v xml:space="preserve">Group Insurance </v>
          </cell>
          <cell r="G3" t="str">
            <v>Group Insurance Life+ Other</v>
          </cell>
          <cell r="H3" t="str">
            <v>Group Health</v>
          </cell>
          <cell r="I3" t="str">
            <v>Riders</v>
          </cell>
          <cell r="J3" t="str">
            <v>Riders Life&amp; Other</v>
          </cell>
          <cell r="K3" t="str">
            <v>Riders Long Term</v>
          </cell>
          <cell r="L3" t="str">
            <v>Riders Accident</v>
          </cell>
          <cell r="M3" t="str">
            <v>Riders Other</v>
          </cell>
          <cell r="N3" t="str">
            <v>Riders Health</v>
          </cell>
          <cell r="O3" t="str">
            <v>PA</v>
          </cell>
          <cell r="P3" t="str">
            <v>Reinsurance</v>
          </cell>
          <cell r="Q3" t="str">
            <v>Outstanding Claim</v>
          </cell>
          <cell r="R3" t="str">
            <v>Matching</v>
          </cell>
          <cell r="S3" t="str">
            <v>Non Guarantee dividend</v>
          </cell>
          <cell r="T3" t="str">
            <v>BONUS</v>
          </cell>
          <cell r="U3" t="str">
            <v>Others</v>
          </cell>
          <cell r="V3" t="str">
            <v>TOTAL</v>
          </cell>
          <cell r="W3" t="str">
            <v>DEFER</v>
          </cell>
          <cell r="X3" t="str">
            <v>NET RESERVE</v>
          </cell>
          <cell r="Y3" t="str">
            <v>NET RESERVE AS OF LAST YEAR</v>
          </cell>
          <cell r="Z3" t="str">
            <v>NET RESERVE INCREASED</v>
          </cell>
          <cell r="AA3" t="str">
            <v>total Reserve life</v>
          </cell>
          <cell r="AB3" t="str">
            <v>total Reserve health</v>
          </cell>
        </row>
        <row r="4">
          <cell r="A4">
            <v>38718</v>
          </cell>
          <cell r="E4">
            <v>0</v>
          </cell>
          <cell r="U4">
            <v>0</v>
          </cell>
          <cell r="V4">
            <v>0</v>
          </cell>
          <cell r="X4">
            <v>0</v>
          </cell>
          <cell r="Z4">
            <v>0</v>
          </cell>
          <cell r="AA4">
            <v>0</v>
          </cell>
          <cell r="AB4">
            <v>0</v>
          </cell>
        </row>
        <row r="5">
          <cell r="A5">
            <v>38749</v>
          </cell>
          <cell r="E5">
            <v>0</v>
          </cell>
          <cell r="U5">
            <v>0</v>
          </cell>
          <cell r="V5">
            <v>0</v>
          </cell>
          <cell r="X5">
            <v>0</v>
          </cell>
          <cell r="Z5">
            <v>0</v>
          </cell>
          <cell r="AA5">
            <v>0</v>
          </cell>
          <cell r="AB5">
            <v>0</v>
          </cell>
        </row>
        <row r="6">
          <cell r="A6">
            <v>38777</v>
          </cell>
          <cell r="E6">
            <v>0</v>
          </cell>
          <cell r="U6">
            <v>0</v>
          </cell>
          <cell r="V6">
            <v>0</v>
          </cell>
          <cell r="X6">
            <v>0</v>
          </cell>
          <cell r="Z6">
            <v>0</v>
          </cell>
          <cell r="AA6">
            <v>0</v>
          </cell>
          <cell r="AB6">
            <v>0</v>
          </cell>
        </row>
        <row r="7">
          <cell r="A7">
            <v>38808</v>
          </cell>
          <cell r="E7">
            <v>0</v>
          </cell>
          <cell r="U7">
            <v>0</v>
          </cell>
          <cell r="V7">
            <v>0</v>
          </cell>
          <cell r="X7">
            <v>0</v>
          </cell>
          <cell r="Z7">
            <v>0</v>
          </cell>
          <cell r="AA7">
            <v>0</v>
          </cell>
          <cell r="AB7">
            <v>0</v>
          </cell>
        </row>
        <row r="8">
          <cell r="A8">
            <v>38838</v>
          </cell>
          <cell r="E8">
            <v>0</v>
          </cell>
          <cell r="U8">
            <v>0</v>
          </cell>
          <cell r="V8">
            <v>0</v>
          </cell>
          <cell r="X8">
            <v>0</v>
          </cell>
          <cell r="Z8">
            <v>0</v>
          </cell>
          <cell r="AA8">
            <v>0</v>
          </cell>
          <cell r="AB8">
            <v>0</v>
          </cell>
        </row>
        <row r="9">
          <cell r="A9">
            <v>38869</v>
          </cell>
          <cell r="E9">
            <v>0</v>
          </cell>
          <cell r="U9">
            <v>0</v>
          </cell>
          <cell r="V9">
            <v>0</v>
          </cell>
          <cell r="X9">
            <v>0</v>
          </cell>
          <cell r="Z9">
            <v>0</v>
          </cell>
          <cell r="AA9">
            <v>0</v>
          </cell>
          <cell r="AB9">
            <v>0</v>
          </cell>
        </row>
        <row r="10">
          <cell r="A10">
            <v>38899</v>
          </cell>
          <cell r="E10">
            <v>0</v>
          </cell>
          <cell r="U10">
            <v>0</v>
          </cell>
          <cell r="V10">
            <v>0</v>
          </cell>
          <cell r="X10">
            <v>0</v>
          </cell>
          <cell r="Z10">
            <v>0</v>
          </cell>
          <cell r="AA10">
            <v>0</v>
          </cell>
          <cell r="AB10">
            <v>0</v>
          </cell>
        </row>
        <row r="11">
          <cell r="A11">
            <v>38930</v>
          </cell>
          <cell r="E11">
            <v>0</v>
          </cell>
          <cell r="U11">
            <v>0</v>
          </cell>
          <cell r="V11">
            <v>0</v>
          </cell>
          <cell r="X11">
            <v>0</v>
          </cell>
          <cell r="Z11">
            <v>0</v>
          </cell>
          <cell r="AA11">
            <v>0</v>
          </cell>
          <cell r="AB11">
            <v>0</v>
          </cell>
        </row>
        <row r="12">
          <cell r="A12">
            <v>38961</v>
          </cell>
          <cell r="E12">
            <v>0</v>
          </cell>
          <cell r="U12">
            <v>0</v>
          </cell>
          <cell r="V12">
            <v>0</v>
          </cell>
          <cell r="X12">
            <v>0</v>
          </cell>
          <cell r="Z12">
            <v>0</v>
          </cell>
          <cell r="AA12">
            <v>0</v>
          </cell>
          <cell r="AB12">
            <v>0</v>
          </cell>
        </row>
        <row r="13">
          <cell r="A13">
            <v>38991</v>
          </cell>
          <cell r="E13">
            <v>0</v>
          </cell>
          <cell r="U13">
            <v>0</v>
          </cell>
          <cell r="V13">
            <v>0</v>
          </cell>
          <cell r="X13">
            <v>0</v>
          </cell>
          <cell r="Z13">
            <v>0</v>
          </cell>
          <cell r="AA13">
            <v>0</v>
          </cell>
          <cell r="AB13">
            <v>0</v>
          </cell>
        </row>
        <row r="14">
          <cell r="A14">
            <v>39022</v>
          </cell>
          <cell r="E14">
            <v>0</v>
          </cell>
          <cell r="U14">
            <v>0</v>
          </cell>
          <cell r="V14">
            <v>0</v>
          </cell>
          <cell r="X14">
            <v>0</v>
          </cell>
          <cell r="Z14">
            <v>0</v>
          </cell>
          <cell r="AA14">
            <v>0</v>
          </cell>
          <cell r="AB14">
            <v>0</v>
          </cell>
        </row>
        <row r="15">
          <cell r="A15">
            <v>39052</v>
          </cell>
          <cell r="E15">
            <v>0</v>
          </cell>
          <cell r="U15">
            <v>0</v>
          </cell>
          <cell r="V15">
            <v>0</v>
          </cell>
          <cell r="X15">
            <v>0</v>
          </cell>
          <cell r="Z15">
            <v>0</v>
          </cell>
          <cell r="AA15">
            <v>0</v>
          </cell>
          <cell r="AB15">
            <v>0</v>
          </cell>
        </row>
        <row r="16">
          <cell r="A16">
            <v>39083</v>
          </cell>
          <cell r="B16">
            <v>0</v>
          </cell>
          <cell r="C16">
            <v>0</v>
          </cell>
          <cell r="D16">
            <v>0</v>
          </cell>
          <cell r="E16">
            <v>0</v>
          </cell>
          <cell r="F16">
            <v>4143578</v>
          </cell>
          <cell r="G16">
            <v>1194323</v>
          </cell>
          <cell r="H16">
            <v>2949255</v>
          </cell>
          <cell r="I16">
            <v>0</v>
          </cell>
          <cell r="J16">
            <v>0</v>
          </cell>
          <cell r="K16">
            <v>0</v>
          </cell>
          <cell r="L16">
            <v>0</v>
          </cell>
          <cell r="M16">
            <v>0</v>
          </cell>
          <cell r="N16">
            <v>0</v>
          </cell>
          <cell r="O16">
            <v>0</v>
          </cell>
          <cell r="P16">
            <v>0</v>
          </cell>
          <cell r="Q16">
            <v>0</v>
          </cell>
          <cell r="R16">
            <v>0</v>
          </cell>
          <cell r="S16">
            <v>0</v>
          </cell>
          <cell r="T16">
            <v>0</v>
          </cell>
          <cell r="U16">
            <v>0</v>
          </cell>
          <cell r="V16">
            <v>4143578</v>
          </cell>
          <cell r="W16">
            <v>0</v>
          </cell>
          <cell r="X16">
            <v>4143578</v>
          </cell>
          <cell r="Y16">
            <v>0</v>
          </cell>
          <cell r="Z16">
            <v>4143578</v>
          </cell>
          <cell r="AA16">
            <v>1194323</v>
          </cell>
          <cell r="AB16">
            <v>2949255</v>
          </cell>
        </row>
        <row r="17">
          <cell r="A17">
            <v>39114</v>
          </cell>
          <cell r="B17">
            <v>0</v>
          </cell>
          <cell r="C17">
            <v>0</v>
          </cell>
          <cell r="D17">
            <v>0</v>
          </cell>
          <cell r="E17">
            <v>0</v>
          </cell>
          <cell r="F17">
            <v>1950172</v>
          </cell>
          <cell r="G17">
            <v>-3421807</v>
          </cell>
          <cell r="H17">
            <v>5371979</v>
          </cell>
          <cell r="I17">
            <v>0</v>
          </cell>
          <cell r="J17">
            <v>0</v>
          </cell>
          <cell r="K17">
            <v>0</v>
          </cell>
          <cell r="L17">
            <v>0</v>
          </cell>
          <cell r="M17">
            <v>0</v>
          </cell>
          <cell r="N17">
            <v>0</v>
          </cell>
          <cell r="O17">
            <v>0</v>
          </cell>
          <cell r="P17">
            <v>0</v>
          </cell>
          <cell r="Q17">
            <v>0</v>
          </cell>
          <cell r="R17">
            <v>0</v>
          </cell>
          <cell r="S17">
            <v>0</v>
          </cell>
          <cell r="T17">
            <v>0</v>
          </cell>
          <cell r="U17">
            <v>0</v>
          </cell>
          <cell r="V17">
            <v>1950172</v>
          </cell>
          <cell r="W17">
            <v>0</v>
          </cell>
          <cell r="X17">
            <v>1950172</v>
          </cell>
          <cell r="Y17">
            <v>0</v>
          </cell>
          <cell r="Z17">
            <v>1950172</v>
          </cell>
          <cell r="AA17">
            <v>-3421807</v>
          </cell>
          <cell r="AB17">
            <v>5371979</v>
          </cell>
        </row>
        <row r="18">
          <cell r="A18">
            <v>39142</v>
          </cell>
          <cell r="B18">
            <v>0</v>
          </cell>
          <cell r="C18">
            <v>0</v>
          </cell>
          <cell r="D18">
            <v>0</v>
          </cell>
          <cell r="E18">
            <v>0</v>
          </cell>
          <cell r="F18">
            <v>8611007</v>
          </cell>
          <cell r="G18">
            <v>2370198</v>
          </cell>
          <cell r="H18">
            <v>6240809</v>
          </cell>
          <cell r="I18">
            <v>0</v>
          </cell>
          <cell r="J18">
            <v>0</v>
          </cell>
          <cell r="K18">
            <v>0</v>
          </cell>
          <cell r="L18">
            <v>0</v>
          </cell>
          <cell r="M18">
            <v>0</v>
          </cell>
          <cell r="N18">
            <v>0</v>
          </cell>
          <cell r="O18">
            <v>0</v>
          </cell>
          <cell r="P18">
            <v>0</v>
          </cell>
          <cell r="Q18">
            <v>0</v>
          </cell>
          <cell r="R18">
            <v>0</v>
          </cell>
          <cell r="S18">
            <v>0</v>
          </cell>
          <cell r="T18">
            <v>0</v>
          </cell>
          <cell r="U18">
            <v>0</v>
          </cell>
          <cell r="V18">
            <v>8611007</v>
          </cell>
          <cell r="W18">
            <v>0</v>
          </cell>
          <cell r="X18">
            <v>8611007</v>
          </cell>
          <cell r="Y18">
            <v>0</v>
          </cell>
          <cell r="Z18">
            <v>8611007</v>
          </cell>
          <cell r="AA18">
            <v>2370198</v>
          </cell>
          <cell r="AB18">
            <v>6240809</v>
          </cell>
        </row>
        <row r="19">
          <cell r="A19">
            <v>39173</v>
          </cell>
          <cell r="B19">
            <v>0</v>
          </cell>
          <cell r="C19">
            <v>0</v>
          </cell>
          <cell r="D19">
            <v>0</v>
          </cell>
          <cell r="E19">
            <v>0</v>
          </cell>
          <cell r="F19">
            <v>24932320</v>
          </cell>
          <cell r="G19">
            <v>2928483</v>
          </cell>
          <cell r="H19">
            <v>22003837</v>
          </cell>
          <cell r="I19">
            <v>0</v>
          </cell>
          <cell r="J19">
            <v>0</v>
          </cell>
          <cell r="K19">
            <v>0</v>
          </cell>
          <cell r="L19">
            <v>0</v>
          </cell>
          <cell r="M19">
            <v>0</v>
          </cell>
          <cell r="N19">
            <v>0</v>
          </cell>
          <cell r="O19">
            <v>0</v>
          </cell>
          <cell r="P19">
            <v>0</v>
          </cell>
          <cell r="Q19">
            <v>0</v>
          </cell>
          <cell r="R19">
            <v>0</v>
          </cell>
          <cell r="S19">
            <v>0</v>
          </cell>
          <cell r="T19">
            <v>0</v>
          </cell>
          <cell r="U19">
            <v>0</v>
          </cell>
          <cell r="V19">
            <v>24932320</v>
          </cell>
          <cell r="W19">
            <v>0</v>
          </cell>
          <cell r="X19">
            <v>24932320</v>
          </cell>
          <cell r="Y19">
            <v>0</v>
          </cell>
          <cell r="Z19">
            <v>24932320</v>
          </cell>
          <cell r="AA19">
            <v>2928483</v>
          </cell>
          <cell r="AB19">
            <v>22003837</v>
          </cell>
        </row>
        <row r="20">
          <cell r="A20">
            <v>39203</v>
          </cell>
          <cell r="B20">
            <v>0</v>
          </cell>
          <cell r="C20">
            <v>0</v>
          </cell>
          <cell r="D20">
            <v>0</v>
          </cell>
          <cell r="E20">
            <v>0</v>
          </cell>
          <cell r="F20">
            <v>26174941</v>
          </cell>
          <cell r="G20">
            <v>3224285</v>
          </cell>
          <cell r="H20">
            <v>22950656</v>
          </cell>
          <cell r="I20">
            <v>0</v>
          </cell>
          <cell r="J20">
            <v>0</v>
          </cell>
          <cell r="K20">
            <v>0</v>
          </cell>
          <cell r="L20">
            <v>0</v>
          </cell>
          <cell r="M20">
            <v>0</v>
          </cell>
          <cell r="N20">
            <v>0</v>
          </cell>
          <cell r="O20">
            <v>0</v>
          </cell>
          <cell r="P20">
            <v>0</v>
          </cell>
          <cell r="Q20">
            <v>0</v>
          </cell>
          <cell r="R20">
            <v>0</v>
          </cell>
          <cell r="S20">
            <v>0</v>
          </cell>
          <cell r="T20">
            <v>0</v>
          </cell>
          <cell r="U20">
            <v>0</v>
          </cell>
          <cell r="V20">
            <v>26174941</v>
          </cell>
          <cell r="W20">
            <v>0</v>
          </cell>
          <cell r="X20">
            <v>26174941</v>
          </cell>
          <cell r="Y20">
            <v>0</v>
          </cell>
          <cell r="Z20">
            <v>26174941</v>
          </cell>
          <cell r="AA20">
            <v>3224285</v>
          </cell>
          <cell r="AB20">
            <v>22950656</v>
          </cell>
        </row>
        <row r="21">
          <cell r="A21">
            <v>39234</v>
          </cell>
          <cell r="B21">
            <v>0</v>
          </cell>
          <cell r="C21">
            <v>0</v>
          </cell>
          <cell r="D21">
            <v>0</v>
          </cell>
          <cell r="E21">
            <v>0</v>
          </cell>
          <cell r="F21">
            <v>34412754</v>
          </cell>
          <cell r="G21">
            <v>4431466</v>
          </cell>
          <cell r="H21">
            <v>29981288</v>
          </cell>
          <cell r="I21">
            <v>0</v>
          </cell>
          <cell r="J21">
            <v>0</v>
          </cell>
          <cell r="K21">
            <v>0</v>
          </cell>
          <cell r="L21">
            <v>0</v>
          </cell>
          <cell r="M21">
            <v>0</v>
          </cell>
          <cell r="N21">
            <v>0</v>
          </cell>
          <cell r="O21">
            <v>0</v>
          </cell>
          <cell r="P21">
            <v>0</v>
          </cell>
          <cell r="Q21">
            <v>0</v>
          </cell>
          <cell r="R21">
            <v>0</v>
          </cell>
          <cell r="S21">
            <v>0</v>
          </cell>
          <cell r="T21">
            <v>0</v>
          </cell>
          <cell r="U21">
            <v>0</v>
          </cell>
          <cell r="V21">
            <v>34412754</v>
          </cell>
          <cell r="W21">
            <v>0</v>
          </cell>
          <cell r="X21">
            <v>34412754</v>
          </cell>
          <cell r="Y21">
            <v>0</v>
          </cell>
          <cell r="Z21">
            <v>34412754</v>
          </cell>
          <cell r="AA21">
            <v>4431466</v>
          </cell>
          <cell r="AB21">
            <v>29981288</v>
          </cell>
        </row>
        <row r="22">
          <cell r="A22">
            <v>39264</v>
          </cell>
          <cell r="B22">
            <v>0</v>
          </cell>
          <cell r="C22">
            <v>0</v>
          </cell>
          <cell r="D22">
            <v>0</v>
          </cell>
          <cell r="E22">
            <v>0</v>
          </cell>
          <cell r="F22">
            <v>35901696</v>
          </cell>
          <cell r="G22">
            <v>4818426</v>
          </cell>
          <cell r="H22">
            <v>31083270</v>
          </cell>
          <cell r="I22">
            <v>0</v>
          </cell>
          <cell r="J22">
            <v>0</v>
          </cell>
          <cell r="K22">
            <v>0</v>
          </cell>
          <cell r="L22">
            <v>0</v>
          </cell>
          <cell r="M22">
            <v>0</v>
          </cell>
          <cell r="N22">
            <v>0</v>
          </cell>
          <cell r="O22">
            <v>0</v>
          </cell>
          <cell r="P22">
            <v>0</v>
          </cell>
          <cell r="Q22">
            <v>0</v>
          </cell>
          <cell r="R22">
            <v>0</v>
          </cell>
          <cell r="S22">
            <v>0</v>
          </cell>
          <cell r="T22">
            <v>0</v>
          </cell>
          <cell r="U22">
            <v>0</v>
          </cell>
          <cell r="V22">
            <v>35901696</v>
          </cell>
          <cell r="W22">
            <v>0</v>
          </cell>
          <cell r="X22">
            <v>35901696</v>
          </cell>
          <cell r="Y22">
            <v>0</v>
          </cell>
          <cell r="Z22">
            <v>35901696</v>
          </cell>
          <cell r="AA22">
            <v>4818426</v>
          </cell>
          <cell r="AB22">
            <v>31083270</v>
          </cell>
        </row>
        <row r="23">
          <cell r="A23">
            <v>39295</v>
          </cell>
          <cell r="B23">
            <v>0</v>
          </cell>
          <cell r="C23">
            <v>0</v>
          </cell>
          <cell r="D23">
            <v>0</v>
          </cell>
          <cell r="E23">
            <v>0</v>
          </cell>
          <cell r="F23">
            <v>40237009</v>
          </cell>
          <cell r="G23">
            <v>8643965</v>
          </cell>
          <cell r="H23">
            <v>31593044</v>
          </cell>
          <cell r="I23">
            <v>0</v>
          </cell>
          <cell r="J23">
            <v>0</v>
          </cell>
          <cell r="K23">
            <v>0</v>
          </cell>
          <cell r="L23">
            <v>0</v>
          </cell>
          <cell r="M23">
            <v>0</v>
          </cell>
          <cell r="N23">
            <v>0</v>
          </cell>
          <cell r="O23">
            <v>0</v>
          </cell>
          <cell r="P23">
            <v>0</v>
          </cell>
          <cell r="Q23">
            <v>0</v>
          </cell>
          <cell r="R23">
            <v>0</v>
          </cell>
          <cell r="S23">
            <v>0</v>
          </cell>
          <cell r="T23">
            <v>0</v>
          </cell>
          <cell r="U23">
            <v>0</v>
          </cell>
          <cell r="V23">
            <v>40237009</v>
          </cell>
          <cell r="W23">
            <v>0</v>
          </cell>
          <cell r="X23">
            <v>40237009</v>
          </cell>
          <cell r="Y23">
            <v>0</v>
          </cell>
          <cell r="Z23">
            <v>40237009</v>
          </cell>
          <cell r="AA23">
            <v>8643965</v>
          </cell>
          <cell r="AB23">
            <v>31593044</v>
          </cell>
        </row>
        <row r="24">
          <cell r="A24">
            <v>39326</v>
          </cell>
          <cell r="B24">
            <v>0</v>
          </cell>
          <cell r="C24">
            <v>0</v>
          </cell>
          <cell r="D24">
            <v>0</v>
          </cell>
          <cell r="E24">
            <v>0</v>
          </cell>
          <cell r="F24">
            <v>43711164</v>
          </cell>
          <cell r="G24">
            <v>9149233</v>
          </cell>
          <cell r="H24">
            <v>34561931</v>
          </cell>
          <cell r="I24">
            <v>0</v>
          </cell>
          <cell r="J24">
            <v>0</v>
          </cell>
          <cell r="K24">
            <v>0</v>
          </cell>
          <cell r="L24">
            <v>0</v>
          </cell>
          <cell r="M24">
            <v>0</v>
          </cell>
          <cell r="N24">
            <v>0</v>
          </cell>
          <cell r="O24">
            <v>0</v>
          </cell>
          <cell r="P24">
            <v>0</v>
          </cell>
          <cell r="Q24">
            <v>0</v>
          </cell>
          <cell r="R24">
            <v>0</v>
          </cell>
          <cell r="S24">
            <v>0</v>
          </cell>
          <cell r="T24">
            <v>0</v>
          </cell>
          <cell r="U24">
            <v>0</v>
          </cell>
          <cell r="V24">
            <v>43711164</v>
          </cell>
          <cell r="W24">
            <v>0</v>
          </cell>
          <cell r="X24">
            <v>43711164</v>
          </cell>
          <cell r="Y24">
            <v>0</v>
          </cell>
          <cell r="Z24">
            <v>43711164</v>
          </cell>
          <cell r="AA24">
            <v>9149233</v>
          </cell>
          <cell r="AB24">
            <v>34561931</v>
          </cell>
        </row>
        <row r="25">
          <cell r="A25">
            <v>39356</v>
          </cell>
          <cell r="B25">
            <v>0</v>
          </cell>
          <cell r="C25">
            <v>0</v>
          </cell>
          <cell r="D25">
            <v>0</v>
          </cell>
          <cell r="E25">
            <v>0</v>
          </cell>
          <cell r="F25">
            <v>64435011</v>
          </cell>
          <cell r="G25">
            <v>27772233</v>
          </cell>
          <cell r="H25">
            <v>36662778</v>
          </cell>
          <cell r="I25">
            <v>0</v>
          </cell>
          <cell r="J25">
            <v>0</v>
          </cell>
          <cell r="K25">
            <v>0</v>
          </cell>
          <cell r="L25">
            <v>0</v>
          </cell>
          <cell r="M25">
            <v>0</v>
          </cell>
          <cell r="N25">
            <v>0</v>
          </cell>
          <cell r="O25">
            <v>0</v>
          </cell>
          <cell r="P25">
            <v>0</v>
          </cell>
          <cell r="Q25">
            <v>0</v>
          </cell>
          <cell r="R25">
            <v>0</v>
          </cell>
          <cell r="S25">
            <v>0</v>
          </cell>
          <cell r="T25">
            <v>0</v>
          </cell>
          <cell r="U25">
            <v>0</v>
          </cell>
          <cell r="V25">
            <v>64435011</v>
          </cell>
          <cell r="W25">
            <v>0</v>
          </cell>
          <cell r="X25">
            <v>64435011</v>
          </cell>
          <cell r="Y25">
            <v>0</v>
          </cell>
          <cell r="Z25">
            <v>64435011</v>
          </cell>
          <cell r="AA25">
            <v>27772233</v>
          </cell>
          <cell r="AB25">
            <v>36662778</v>
          </cell>
        </row>
        <row r="26">
          <cell r="A26">
            <v>39387</v>
          </cell>
          <cell r="B26">
            <v>0</v>
          </cell>
          <cell r="C26">
            <v>0</v>
          </cell>
          <cell r="D26">
            <v>0</v>
          </cell>
          <cell r="E26">
            <v>0</v>
          </cell>
          <cell r="F26">
            <v>67641363</v>
          </cell>
          <cell r="G26">
            <v>28059514</v>
          </cell>
          <cell r="H26">
            <v>39581849</v>
          </cell>
          <cell r="I26">
            <v>0</v>
          </cell>
          <cell r="J26">
            <v>0</v>
          </cell>
          <cell r="K26">
            <v>0</v>
          </cell>
          <cell r="L26">
            <v>0</v>
          </cell>
          <cell r="M26">
            <v>0</v>
          </cell>
          <cell r="N26">
            <v>0</v>
          </cell>
          <cell r="O26">
            <v>0</v>
          </cell>
          <cell r="P26">
            <v>0</v>
          </cell>
          <cell r="Q26">
            <v>0</v>
          </cell>
          <cell r="R26">
            <v>0</v>
          </cell>
          <cell r="S26">
            <v>0</v>
          </cell>
          <cell r="T26">
            <v>0</v>
          </cell>
          <cell r="U26">
            <v>0</v>
          </cell>
          <cell r="V26">
            <v>67641363</v>
          </cell>
          <cell r="W26">
            <v>0</v>
          </cell>
          <cell r="X26">
            <v>67641363</v>
          </cell>
          <cell r="Y26">
            <v>0</v>
          </cell>
          <cell r="Z26">
            <v>67641363</v>
          </cell>
          <cell r="AA26">
            <v>28059514</v>
          </cell>
          <cell r="AB26">
            <v>39581849</v>
          </cell>
        </row>
        <row r="27">
          <cell r="A27">
            <v>39417</v>
          </cell>
          <cell r="B27">
            <v>0</v>
          </cell>
          <cell r="C27">
            <v>0</v>
          </cell>
          <cell r="D27">
            <v>0</v>
          </cell>
          <cell r="E27">
            <v>0</v>
          </cell>
          <cell r="F27">
            <v>70149694</v>
          </cell>
          <cell r="G27">
            <v>28703396</v>
          </cell>
          <cell r="H27">
            <v>41446298</v>
          </cell>
          <cell r="I27">
            <v>0</v>
          </cell>
          <cell r="J27">
            <v>0</v>
          </cell>
          <cell r="K27">
            <v>0</v>
          </cell>
          <cell r="L27">
            <v>0</v>
          </cell>
          <cell r="M27">
            <v>0</v>
          </cell>
          <cell r="N27">
            <v>0</v>
          </cell>
          <cell r="O27">
            <v>0</v>
          </cell>
          <cell r="P27">
            <v>0</v>
          </cell>
          <cell r="Q27">
            <v>0</v>
          </cell>
          <cell r="R27">
            <v>0</v>
          </cell>
          <cell r="S27">
            <v>0</v>
          </cell>
          <cell r="T27">
            <v>0</v>
          </cell>
          <cell r="U27">
            <v>0</v>
          </cell>
          <cell r="V27">
            <v>70149694</v>
          </cell>
          <cell r="W27">
            <v>0</v>
          </cell>
          <cell r="X27">
            <v>70149694</v>
          </cell>
          <cell r="Y27">
            <v>0</v>
          </cell>
          <cell r="Z27">
            <v>70149694</v>
          </cell>
          <cell r="AA27">
            <v>28703396</v>
          </cell>
          <cell r="AB27">
            <v>41446298</v>
          </cell>
        </row>
        <row r="28">
          <cell r="A28">
            <v>39448</v>
          </cell>
          <cell r="B28">
            <v>0</v>
          </cell>
          <cell r="C28">
            <v>0</v>
          </cell>
          <cell r="D28">
            <v>0</v>
          </cell>
          <cell r="E28">
            <v>0</v>
          </cell>
          <cell r="F28">
            <v>80906539</v>
          </cell>
          <cell r="G28">
            <v>30448275</v>
          </cell>
          <cell r="H28">
            <v>50458264</v>
          </cell>
          <cell r="I28">
            <v>0</v>
          </cell>
          <cell r="J28">
            <v>0</v>
          </cell>
          <cell r="K28">
            <v>0</v>
          </cell>
          <cell r="L28">
            <v>0</v>
          </cell>
          <cell r="M28">
            <v>0</v>
          </cell>
          <cell r="N28">
            <v>0</v>
          </cell>
          <cell r="O28">
            <v>0</v>
          </cell>
          <cell r="P28">
            <v>0</v>
          </cell>
          <cell r="Q28">
            <v>0</v>
          </cell>
          <cell r="R28">
            <v>0</v>
          </cell>
          <cell r="S28">
            <v>0</v>
          </cell>
          <cell r="T28">
            <v>0</v>
          </cell>
          <cell r="U28">
            <v>0</v>
          </cell>
          <cell r="V28">
            <v>80906539</v>
          </cell>
          <cell r="W28">
            <v>0</v>
          </cell>
          <cell r="X28">
            <v>80906539</v>
          </cell>
          <cell r="Y28">
            <v>70149694</v>
          </cell>
          <cell r="Z28">
            <v>10756845</v>
          </cell>
          <cell r="AA28">
            <v>30448275</v>
          </cell>
          <cell r="AB28">
            <v>50458264</v>
          </cell>
        </row>
        <row r="29">
          <cell r="A29">
            <v>39479</v>
          </cell>
          <cell r="B29">
            <v>0</v>
          </cell>
          <cell r="C29">
            <v>0</v>
          </cell>
          <cell r="D29">
            <v>0</v>
          </cell>
          <cell r="E29">
            <v>0</v>
          </cell>
          <cell r="F29">
            <v>91949057</v>
          </cell>
          <cell r="G29">
            <v>35470127</v>
          </cell>
          <cell r="H29">
            <v>56478930</v>
          </cell>
          <cell r="I29">
            <v>0</v>
          </cell>
          <cell r="J29">
            <v>0</v>
          </cell>
          <cell r="K29">
            <v>0</v>
          </cell>
          <cell r="L29">
            <v>0</v>
          </cell>
          <cell r="M29">
            <v>0</v>
          </cell>
          <cell r="N29">
            <v>0</v>
          </cell>
          <cell r="O29">
            <v>0</v>
          </cell>
          <cell r="P29">
            <v>0</v>
          </cell>
          <cell r="Q29">
            <v>0</v>
          </cell>
          <cell r="R29">
            <v>0</v>
          </cell>
          <cell r="S29">
            <v>0</v>
          </cell>
          <cell r="T29">
            <v>0</v>
          </cell>
          <cell r="U29">
            <v>0</v>
          </cell>
          <cell r="V29">
            <v>91949057</v>
          </cell>
          <cell r="W29">
            <v>0</v>
          </cell>
          <cell r="X29">
            <v>91949057</v>
          </cell>
          <cell r="Y29">
            <v>70149694</v>
          </cell>
          <cell r="Z29">
            <v>21799363</v>
          </cell>
          <cell r="AA29">
            <v>35470127</v>
          </cell>
          <cell r="AB29">
            <v>56478930</v>
          </cell>
        </row>
        <row r="30">
          <cell r="A30">
            <v>39508</v>
          </cell>
          <cell r="B30">
            <v>0</v>
          </cell>
          <cell r="C30">
            <v>0</v>
          </cell>
          <cell r="D30">
            <v>0</v>
          </cell>
          <cell r="E30">
            <v>0</v>
          </cell>
          <cell r="F30">
            <v>92650531</v>
          </cell>
          <cell r="G30">
            <v>30392236</v>
          </cell>
          <cell r="H30">
            <v>62258295</v>
          </cell>
          <cell r="I30">
            <v>0</v>
          </cell>
          <cell r="J30">
            <v>0</v>
          </cell>
          <cell r="K30">
            <v>0</v>
          </cell>
          <cell r="L30">
            <v>0</v>
          </cell>
          <cell r="M30">
            <v>0</v>
          </cell>
          <cell r="N30">
            <v>0</v>
          </cell>
          <cell r="O30">
            <v>0</v>
          </cell>
          <cell r="P30">
            <v>0</v>
          </cell>
          <cell r="Q30">
            <v>0</v>
          </cell>
          <cell r="R30">
            <v>0</v>
          </cell>
          <cell r="S30">
            <v>0</v>
          </cell>
          <cell r="T30">
            <v>0</v>
          </cell>
          <cell r="U30">
            <v>0</v>
          </cell>
          <cell r="V30">
            <v>92650531</v>
          </cell>
          <cell r="W30">
            <v>0</v>
          </cell>
          <cell r="X30">
            <v>92650531</v>
          </cell>
          <cell r="Y30">
            <v>70149694</v>
          </cell>
          <cell r="Z30">
            <v>22500837</v>
          </cell>
          <cell r="AA30">
            <v>30392236</v>
          </cell>
          <cell r="AB30">
            <v>62258295</v>
          </cell>
        </row>
        <row r="31">
          <cell r="A31">
            <v>39539</v>
          </cell>
          <cell r="B31">
            <v>0</v>
          </cell>
          <cell r="C31">
            <v>0</v>
          </cell>
          <cell r="D31">
            <v>0</v>
          </cell>
          <cell r="E31">
            <v>0</v>
          </cell>
          <cell r="F31">
            <v>79736725</v>
          </cell>
          <cell r="G31">
            <v>30569946</v>
          </cell>
          <cell r="H31">
            <v>49166779</v>
          </cell>
          <cell r="I31">
            <v>0</v>
          </cell>
          <cell r="J31">
            <v>0</v>
          </cell>
          <cell r="K31">
            <v>0</v>
          </cell>
          <cell r="L31">
            <v>0</v>
          </cell>
          <cell r="M31">
            <v>0</v>
          </cell>
          <cell r="N31">
            <v>0</v>
          </cell>
          <cell r="O31">
            <v>0</v>
          </cell>
          <cell r="P31">
            <v>0</v>
          </cell>
          <cell r="Q31">
            <v>0</v>
          </cell>
          <cell r="R31">
            <v>0</v>
          </cell>
          <cell r="S31">
            <v>0</v>
          </cell>
          <cell r="T31">
            <v>0</v>
          </cell>
          <cell r="U31">
            <v>0</v>
          </cell>
          <cell r="V31">
            <v>79736725</v>
          </cell>
          <cell r="W31">
            <v>0</v>
          </cell>
          <cell r="X31">
            <v>79736725</v>
          </cell>
          <cell r="Y31">
            <v>70149694</v>
          </cell>
          <cell r="Z31">
            <v>9587031</v>
          </cell>
          <cell r="AA31">
            <v>30569946</v>
          </cell>
          <cell r="AB31">
            <v>49166779</v>
          </cell>
        </row>
        <row r="32">
          <cell r="A32">
            <v>39569</v>
          </cell>
          <cell r="B32">
            <v>0</v>
          </cell>
          <cell r="C32">
            <v>0</v>
          </cell>
          <cell r="D32">
            <v>0</v>
          </cell>
          <cell r="E32">
            <v>0</v>
          </cell>
          <cell r="F32">
            <v>97816360</v>
          </cell>
          <cell r="G32">
            <v>30882873</v>
          </cell>
          <cell r="H32">
            <v>66933487</v>
          </cell>
          <cell r="I32">
            <v>0</v>
          </cell>
          <cell r="J32">
            <v>0</v>
          </cell>
          <cell r="K32">
            <v>0</v>
          </cell>
          <cell r="L32">
            <v>0</v>
          </cell>
          <cell r="M32">
            <v>0</v>
          </cell>
          <cell r="N32">
            <v>0</v>
          </cell>
          <cell r="O32">
            <v>0</v>
          </cell>
          <cell r="P32">
            <v>0</v>
          </cell>
          <cell r="Q32">
            <v>0</v>
          </cell>
          <cell r="R32">
            <v>0</v>
          </cell>
          <cell r="S32">
            <v>0</v>
          </cell>
          <cell r="T32">
            <v>0</v>
          </cell>
          <cell r="U32">
            <v>0</v>
          </cell>
          <cell r="V32">
            <v>97816360</v>
          </cell>
          <cell r="W32">
            <v>0</v>
          </cell>
          <cell r="X32">
            <v>97816360</v>
          </cell>
          <cell r="Y32">
            <v>70149694</v>
          </cell>
          <cell r="Z32">
            <v>27666666</v>
          </cell>
          <cell r="AA32">
            <v>30882873</v>
          </cell>
          <cell r="AB32">
            <v>66933487</v>
          </cell>
        </row>
        <row r="33">
          <cell r="A33">
            <v>39600</v>
          </cell>
          <cell r="B33">
            <v>0</v>
          </cell>
          <cell r="C33">
            <v>0</v>
          </cell>
          <cell r="D33">
            <v>0</v>
          </cell>
          <cell r="E33">
            <v>0</v>
          </cell>
          <cell r="F33">
            <v>100390825</v>
          </cell>
          <cell r="G33">
            <v>32907607</v>
          </cell>
          <cell r="H33">
            <v>67483218</v>
          </cell>
          <cell r="I33">
            <v>0</v>
          </cell>
          <cell r="J33">
            <v>0</v>
          </cell>
          <cell r="K33">
            <v>0</v>
          </cell>
          <cell r="L33">
            <v>0</v>
          </cell>
          <cell r="M33">
            <v>0</v>
          </cell>
          <cell r="N33">
            <v>0</v>
          </cell>
          <cell r="O33">
            <v>0</v>
          </cell>
          <cell r="P33">
            <v>0</v>
          </cell>
          <cell r="Q33">
            <v>0</v>
          </cell>
          <cell r="R33">
            <v>0</v>
          </cell>
          <cell r="S33">
            <v>0</v>
          </cell>
          <cell r="T33">
            <v>0</v>
          </cell>
          <cell r="U33">
            <v>0</v>
          </cell>
          <cell r="V33">
            <v>100390825</v>
          </cell>
          <cell r="W33">
            <v>0</v>
          </cell>
          <cell r="X33">
            <v>100390825</v>
          </cell>
          <cell r="Y33">
            <v>70149694</v>
          </cell>
          <cell r="Z33">
            <v>30241131</v>
          </cell>
          <cell r="AA33">
            <v>32907607</v>
          </cell>
          <cell r="AB33">
            <v>67483218</v>
          </cell>
        </row>
        <row r="34">
          <cell r="A34">
            <v>39630</v>
          </cell>
          <cell r="B34">
            <v>0</v>
          </cell>
          <cell r="C34">
            <v>0</v>
          </cell>
          <cell r="D34">
            <v>0</v>
          </cell>
          <cell r="E34">
            <v>0</v>
          </cell>
          <cell r="F34">
            <v>102324807</v>
          </cell>
          <cell r="G34">
            <v>33740685</v>
          </cell>
          <cell r="H34">
            <v>68584122</v>
          </cell>
          <cell r="I34">
            <v>0</v>
          </cell>
          <cell r="J34">
            <v>0</v>
          </cell>
          <cell r="K34">
            <v>0</v>
          </cell>
          <cell r="L34">
            <v>0</v>
          </cell>
          <cell r="M34">
            <v>0</v>
          </cell>
          <cell r="N34">
            <v>0</v>
          </cell>
          <cell r="O34">
            <v>0</v>
          </cell>
          <cell r="P34">
            <v>0</v>
          </cell>
          <cell r="Q34">
            <v>0</v>
          </cell>
          <cell r="R34">
            <v>0</v>
          </cell>
          <cell r="S34">
            <v>0</v>
          </cell>
          <cell r="T34">
            <v>0</v>
          </cell>
          <cell r="U34">
            <v>0</v>
          </cell>
          <cell r="V34">
            <v>102324807</v>
          </cell>
          <cell r="W34">
            <v>0</v>
          </cell>
          <cell r="X34">
            <v>102324807</v>
          </cell>
          <cell r="Y34">
            <v>70149694</v>
          </cell>
          <cell r="Z34">
            <v>32175113</v>
          </cell>
          <cell r="AA34">
            <v>33740685</v>
          </cell>
          <cell r="AB34">
            <v>68584122</v>
          </cell>
        </row>
        <row r="35">
          <cell r="A35">
            <v>39661</v>
          </cell>
          <cell r="B35">
            <v>0</v>
          </cell>
          <cell r="C35">
            <v>0</v>
          </cell>
          <cell r="D35">
            <v>0</v>
          </cell>
          <cell r="E35">
            <v>0</v>
          </cell>
          <cell r="F35">
            <v>103808570</v>
          </cell>
          <cell r="G35">
            <v>33662398</v>
          </cell>
          <cell r="H35">
            <v>70146172</v>
          </cell>
          <cell r="I35">
            <v>0</v>
          </cell>
          <cell r="J35">
            <v>0</v>
          </cell>
          <cell r="K35">
            <v>0</v>
          </cell>
          <cell r="L35">
            <v>0</v>
          </cell>
          <cell r="M35">
            <v>0</v>
          </cell>
          <cell r="N35">
            <v>0</v>
          </cell>
          <cell r="O35">
            <v>0</v>
          </cell>
          <cell r="P35">
            <v>0</v>
          </cell>
          <cell r="Q35">
            <v>0</v>
          </cell>
          <cell r="R35">
            <v>0</v>
          </cell>
          <cell r="S35">
            <v>0</v>
          </cell>
          <cell r="T35">
            <v>0</v>
          </cell>
          <cell r="U35">
            <v>0</v>
          </cell>
          <cell r="V35">
            <v>103808570</v>
          </cell>
          <cell r="W35">
            <v>0</v>
          </cell>
          <cell r="X35">
            <v>103808570</v>
          </cell>
          <cell r="Y35">
            <v>70149694</v>
          </cell>
          <cell r="Z35">
            <v>33658876</v>
          </cell>
          <cell r="AA35">
            <v>33662398</v>
          </cell>
          <cell r="AB35">
            <v>70146172</v>
          </cell>
        </row>
        <row r="36">
          <cell r="A36">
            <v>39692</v>
          </cell>
          <cell r="B36">
            <v>0</v>
          </cell>
          <cell r="C36">
            <v>0</v>
          </cell>
          <cell r="D36">
            <v>0</v>
          </cell>
          <cell r="E36">
            <v>0</v>
          </cell>
          <cell r="F36">
            <v>124365424</v>
          </cell>
          <cell r="G36">
            <v>51136554</v>
          </cell>
          <cell r="H36">
            <v>73228870</v>
          </cell>
          <cell r="I36">
            <v>0</v>
          </cell>
          <cell r="J36">
            <v>0</v>
          </cell>
          <cell r="K36">
            <v>0</v>
          </cell>
          <cell r="L36">
            <v>0</v>
          </cell>
          <cell r="M36">
            <v>0</v>
          </cell>
          <cell r="N36">
            <v>0</v>
          </cell>
          <cell r="O36">
            <v>0</v>
          </cell>
          <cell r="P36">
            <v>0</v>
          </cell>
          <cell r="Q36">
            <v>0</v>
          </cell>
          <cell r="R36">
            <v>0</v>
          </cell>
          <cell r="S36">
            <v>0</v>
          </cell>
          <cell r="T36">
            <v>0</v>
          </cell>
          <cell r="U36">
            <v>0</v>
          </cell>
          <cell r="V36">
            <v>124365424</v>
          </cell>
          <cell r="W36">
            <v>0</v>
          </cell>
          <cell r="X36">
            <v>124365424</v>
          </cell>
          <cell r="Y36">
            <v>70149694</v>
          </cell>
          <cell r="Z36">
            <v>54215730</v>
          </cell>
          <cell r="AA36">
            <v>51136554</v>
          </cell>
          <cell r="AB36">
            <v>73228870</v>
          </cell>
        </row>
        <row r="37">
          <cell r="A37">
            <v>39722</v>
          </cell>
          <cell r="B37">
            <v>0</v>
          </cell>
          <cell r="C37">
            <v>0</v>
          </cell>
          <cell r="D37">
            <v>0</v>
          </cell>
          <cell r="E37">
            <v>0</v>
          </cell>
          <cell r="F37">
            <v>106394288</v>
          </cell>
          <cell r="G37">
            <v>33529535</v>
          </cell>
          <cell r="H37">
            <v>72864753</v>
          </cell>
          <cell r="I37">
            <v>0</v>
          </cell>
          <cell r="J37">
            <v>0</v>
          </cell>
          <cell r="K37">
            <v>0</v>
          </cell>
          <cell r="L37">
            <v>0</v>
          </cell>
          <cell r="M37">
            <v>0</v>
          </cell>
          <cell r="N37">
            <v>0</v>
          </cell>
          <cell r="O37">
            <v>0</v>
          </cell>
          <cell r="P37">
            <v>0</v>
          </cell>
          <cell r="Q37">
            <v>0</v>
          </cell>
          <cell r="R37">
            <v>0</v>
          </cell>
          <cell r="S37">
            <v>0</v>
          </cell>
          <cell r="T37">
            <v>0</v>
          </cell>
          <cell r="U37">
            <v>0</v>
          </cell>
          <cell r="V37">
            <v>106394288</v>
          </cell>
          <cell r="W37">
            <v>0</v>
          </cell>
          <cell r="X37">
            <v>106394288</v>
          </cell>
          <cell r="Y37">
            <v>70149694</v>
          </cell>
          <cell r="Z37">
            <v>36244594</v>
          </cell>
          <cell r="AA37">
            <v>33529535</v>
          </cell>
          <cell r="AB37">
            <v>72864753</v>
          </cell>
        </row>
        <row r="38">
          <cell r="A38">
            <v>39753</v>
          </cell>
          <cell r="B38">
            <v>0</v>
          </cell>
          <cell r="C38">
            <v>0</v>
          </cell>
          <cell r="D38">
            <v>0</v>
          </cell>
          <cell r="E38">
            <v>0</v>
          </cell>
          <cell r="F38">
            <v>106256477</v>
          </cell>
          <cell r="G38">
            <v>33820798</v>
          </cell>
          <cell r="H38">
            <v>72435679</v>
          </cell>
          <cell r="I38">
            <v>0</v>
          </cell>
          <cell r="J38">
            <v>0</v>
          </cell>
          <cell r="K38">
            <v>0</v>
          </cell>
          <cell r="L38">
            <v>0</v>
          </cell>
          <cell r="M38">
            <v>0</v>
          </cell>
          <cell r="N38">
            <v>0</v>
          </cell>
          <cell r="O38">
            <v>0</v>
          </cell>
          <cell r="P38">
            <v>0</v>
          </cell>
          <cell r="Q38">
            <v>0</v>
          </cell>
          <cell r="R38">
            <v>0</v>
          </cell>
          <cell r="S38">
            <v>0</v>
          </cell>
          <cell r="T38">
            <v>0</v>
          </cell>
          <cell r="U38">
            <v>0</v>
          </cell>
          <cell r="V38">
            <v>106256477</v>
          </cell>
          <cell r="W38">
            <v>0</v>
          </cell>
          <cell r="X38">
            <v>106256477</v>
          </cell>
          <cell r="Y38">
            <v>70149694</v>
          </cell>
          <cell r="Z38">
            <v>36106783</v>
          </cell>
          <cell r="AA38">
            <v>33820798</v>
          </cell>
          <cell r="AB38">
            <v>72435679</v>
          </cell>
        </row>
        <row r="39">
          <cell r="A39">
            <v>39783</v>
          </cell>
          <cell r="B39">
            <v>0</v>
          </cell>
          <cell r="C39">
            <v>0</v>
          </cell>
          <cell r="D39">
            <v>0</v>
          </cell>
          <cell r="E39">
            <v>0</v>
          </cell>
          <cell r="F39">
            <v>106161547</v>
          </cell>
          <cell r="G39">
            <v>33974265</v>
          </cell>
          <cell r="H39">
            <v>72187282</v>
          </cell>
          <cell r="I39">
            <v>0</v>
          </cell>
          <cell r="J39">
            <v>0</v>
          </cell>
          <cell r="K39">
            <v>0</v>
          </cell>
          <cell r="L39">
            <v>0</v>
          </cell>
          <cell r="M39">
            <v>0</v>
          </cell>
          <cell r="N39">
            <v>0</v>
          </cell>
          <cell r="O39">
            <v>0</v>
          </cell>
          <cell r="P39">
            <v>0</v>
          </cell>
          <cell r="Q39">
            <v>0</v>
          </cell>
          <cell r="R39">
            <v>0</v>
          </cell>
          <cell r="S39">
            <v>0</v>
          </cell>
          <cell r="T39">
            <v>0</v>
          </cell>
          <cell r="U39">
            <v>0</v>
          </cell>
          <cell r="V39">
            <v>106161547</v>
          </cell>
          <cell r="W39">
            <v>0</v>
          </cell>
          <cell r="X39">
            <v>106161547</v>
          </cell>
          <cell r="Y39">
            <v>70149694</v>
          </cell>
          <cell r="Z39">
            <v>36011853</v>
          </cell>
          <cell r="AA39">
            <v>33974265</v>
          </cell>
          <cell r="AB39">
            <v>72187282</v>
          </cell>
        </row>
        <row r="40">
          <cell r="A40">
            <v>39814</v>
          </cell>
          <cell r="B40">
            <v>0</v>
          </cell>
          <cell r="C40">
            <v>0</v>
          </cell>
          <cell r="D40">
            <v>0</v>
          </cell>
          <cell r="E40">
            <v>0</v>
          </cell>
          <cell r="F40">
            <v>106426297</v>
          </cell>
          <cell r="G40">
            <v>33041094</v>
          </cell>
          <cell r="H40">
            <v>73385203</v>
          </cell>
          <cell r="I40">
            <v>0</v>
          </cell>
          <cell r="J40">
            <v>0</v>
          </cell>
          <cell r="K40">
            <v>0</v>
          </cell>
          <cell r="L40">
            <v>0</v>
          </cell>
          <cell r="M40">
            <v>0</v>
          </cell>
          <cell r="N40">
            <v>0</v>
          </cell>
          <cell r="O40">
            <v>0</v>
          </cell>
          <cell r="P40">
            <v>0</v>
          </cell>
          <cell r="Q40">
            <v>0</v>
          </cell>
          <cell r="R40">
            <v>0</v>
          </cell>
          <cell r="S40">
            <v>0</v>
          </cell>
          <cell r="T40">
            <v>0</v>
          </cell>
          <cell r="U40">
            <v>0</v>
          </cell>
          <cell r="V40">
            <v>106426297</v>
          </cell>
          <cell r="W40">
            <v>0</v>
          </cell>
          <cell r="X40">
            <v>106426297</v>
          </cell>
          <cell r="Y40">
            <v>106161547</v>
          </cell>
          <cell r="Z40">
            <v>264750</v>
          </cell>
          <cell r="AA40">
            <v>33041094</v>
          </cell>
          <cell r="AB40">
            <v>73385203</v>
          </cell>
        </row>
        <row r="41">
          <cell r="A41">
            <v>39845</v>
          </cell>
          <cell r="B41">
            <v>0</v>
          </cell>
          <cell r="C41">
            <v>0</v>
          </cell>
          <cell r="D41">
            <v>0</v>
          </cell>
          <cell r="E41">
            <v>0</v>
          </cell>
          <cell r="F41">
            <v>99925307</v>
          </cell>
          <cell r="G41">
            <v>33566193</v>
          </cell>
          <cell r="H41">
            <v>66359114</v>
          </cell>
          <cell r="I41">
            <v>0</v>
          </cell>
          <cell r="J41">
            <v>0</v>
          </cell>
          <cell r="K41">
            <v>0</v>
          </cell>
          <cell r="L41">
            <v>0</v>
          </cell>
          <cell r="M41">
            <v>0</v>
          </cell>
          <cell r="N41">
            <v>0</v>
          </cell>
          <cell r="O41">
            <v>0</v>
          </cell>
          <cell r="P41">
            <v>0</v>
          </cell>
          <cell r="Q41">
            <v>0</v>
          </cell>
          <cell r="R41">
            <v>0</v>
          </cell>
          <cell r="S41">
            <v>0</v>
          </cell>
          <cell r="T41">
            <v>0</v>
          </cell>
          <cell r="U41">
            <v>0</v>
          </cell>
          <cell r="V41">
            <v>99925307</v>
          </cell>
          <cell r="W41">
            <v>0</v>
          </cell>
          <cell r="X41">
            <v>99925307</v>
          </cell>
          <cell r="Y41">
            <v>106161547</v>
          </cell>
          <cell r="Z41">
            <v>-6236240</v>
          </cell>
          <cell r="AA41">
            <v>33566193</v>
          </cell>
          <cell r="AB41">
            <v>66359114</v>
          </cell>
        </row>
        <row r="42">
          <cell r="A42">
            <v>39873</v>
          </cell>
          <cell r="B42">
            <v>0</v>
          </cell>
          <cell r="C42">
            <v>0</v>
          </cell>
          <cell r="D42">
            <v>0</v>
          </cell>
          <cell r="E42">
            <v>0</v>
          </cell>
          <cell r="F42">
            <v>100146180</v>
          </cell>
          <cell r="G42">
            <v>33433878</v>
          </cell>
          <cell r="H42">
            <v>66712302</v>
          </cell>
          <cell r="I42">
            <v>0</v>
          </cell>
          <cell r="J42">
            <v>0</v>
          </cell>
          <cell r="K42">
            <v>0</v>
          </cell>
          <cell r="L42">
            <v>0</v>
          </cell>
          <cell r="M42">
            <v>0</v>
          </cell>
          <cell r="N42">
            <v>0</v>
          </cell>
          <cell r="O42">
            <v>0</v>
          </cell>
          <cell r="P42">
            <v>0</v>
          </cell>
          <cell r="Q42">
            <v>0</v>
          </cell>
          <cell r="R42">
            <v>0</v>
          </cell>
          <cell r="S42">
            <v>0</v>
          </cell>
          <cell r="T42">
            <v>0</v>
          </cell>
          <cell r="U42">
            <v>0</v>
          </cell>
          <cell r="V42">
            <v>100146180</v>
          </cell>
          <cell r="W42">
            <v>0</v>
          </cell>
          <cell r="X42">
            <v>100146180</v>
          </cell>
          <cell r="Y42">
            <v>106161547</v>
          </cell>
          <cell r="Z42">
            <v>-6015367</v>
          </cell>
          <cell r="AA42">
            <v>33433878</v>
          </cell>
          <cell r="AB42">
            <v>66712302</v>
          </cell>
        </row>
        <row r="43">
          <cell r="A43">
            <v>39904</v>
          </cell>
          <cell r="B43">
            <v>0</v>
          </cell>
          <cell r="C43">
            <v>0</v>
          </cell>
          <cell r="D43">
            <v>0</v>
          </cell>
          <cell r="E43">
            <v>0</v>
          </cell>
          <cell r="F43">
            <v>120398920</v>
          </cell>
          <cell r="G43">
            <v>33207786</v>
          </cell>
          <cell r="H43">
            <v>87191134</v>
          </cell>
          <cell r="I43">
            <v>0</v>
          </cell>
          <cell r="J43">
            <v>0</v>
          </cell>
          <cell r="K43">
            <v>0</v>
          </cell>
          <cell r="L43">
            <v>0</v>
          </cell>
          <cell r="M43">
            <v>0</v>
          </cell>
          <cell r="N43">
            <v>0</v>
          </cell>
          <cell r="O43">
            <v>0</v>
          </cell>
          <cell r="P43">
            <v>0</v>
          </cell>
          <cell r="Q43">
            <v>0</v>
          </cell>
          <cell r="R43">
            <v>0</v>
          </cell>
          <cell r="S43">
            <v>0</v>
          </cell>
          <cell r="T43">
            <v>0</v>
          </cell>
          <cell r="U43">
            <v>0</v>
          </cell>
          <cell r="V43">
            <v>120398920</v>
          </cell>
          <cell r="W43">
            <v>0</v>
          </cell>
          <cell r="X43">
            <v>120398920</v>
          </cell>
          <cell r="Y43">
            <v>106161547</v>
          </cell>
          <cell r="Z43">
            <v>14237373</v>
          </cell>
          <cell r="AA43">
            <v>33207786</v>
          </cell>
          <cell r="AB43">
            <v>87191134</v>
          </cell>
        </row>
        <row r="44">
          <cell r="A44">
            <v>39934</v>
          </cell>
          <cell r="B44">
            <v>0</v>
          </cell>
          <cell r="C44">
            <v>0</v>
          </cell>
          <cell r="D44">
            <v>0</v>
          </cell>
          <cell r="E44">
            <v>0</v>
          </cell>
          <cell r="F44">
            <v>104940618</v>
          </cell>
          <cell r="G44">
            <v>34201306</v>
          </cell>
          <cell r="H44">
            <v>70739312</v>
          </cell>
          <cell r="I44">
            <v>0</v>
          </cell>
          <cell r="J44">
            <v>0</v>
          </cell>
          <cell r="K44">
            <v>0</v>
          </cell>
          <cell r="L44">
            <v>0</v>
          </cell>
          <cell r="M44">
            <v>0</v>
          </cell>
          <cell r="N44">
            <v>0</v>
          </cell>
          <cell r="O44">
            <v>0</v>
          </cell>
          <cell r="P44">
            <v>0</v>
          </cell>
          <cell r="Q44">
            <v>0</v>
          </cell>
          <cell r="R44">
            <v>0</v>
          </cell>
          <cell r="S44">
            <v>0</v>
          </cell>
          <cell r="T44">
            <v>0</v>
          </cell>
          <cell r="U44">
            <v>0</v>
          </cell>
          <cell r="V44">
            <v>104940618</v>
          </cell>
          <cell r="W44">
            <v>0</v>
          </cell>
          <cell r="X44">
            <v>104940618</v>
          </cell>
          <cell r="Y44">
            <v>106161547</v>
          </cell>
          <cell r="Z44">
            <v>-1220929</v>
          </cell>
          <cell r="AA44">
            <v>34201306</v>
          </cell>
          <cell r="AB44">
            <v>70739312</v>
          </cell>
        </row>
        <row r="45">
          <cell r="A45">
            <v>39965</v>
          </cell>
          <cell r="B45">
            <v>0</v>
          </cell>
          <cell r="C45">
            <v>0</v>
          </cell>
          <cell r="D45">
            <v>0</v>
          </cell>
          <cell r="E45">
            <v>0</v>
          </cell>
          <cell r="F45">
            <v>103671908</v>
          </cell>
          <cell r="G45">
            <v>32857137</v>
          </cell>
          <cell r="H45">
            <v>70814771</v>
          </cell>
          <cell r="I45">
            <v>0</v>
          </cell>
          <cell r="J45">
            <v>0</v>
          </cell>
          <cell r="K45">
            <v>0</v>
          </cell>
          <cell r="L45">
            <v>0</v>
          </cell>
          <cell r="M45">
            <v>0</v>
          </cell>
          <cell r="N45">
            <v>0</v>
          </cell>
          <cell r="O45">
            <v>0</v>
          </cell>
          <cell r="P45">
            <v>0</v>
          </cell>
          <cell r="Q45">
            <v>0</v>
          </cell>
          <cell r="R45">
            <v>0</v>
          </cell>
          <cell r="S45">
            <v>0</v>
          </cell>
          <cell r="T45">
            <v>0</v>
          </cell>
          <cell r="U45">
            <v>0</v>
          </cell>
          <cell r="V45">
            <v>103671908</v>
          </cell>
          <cell r="W45">
            <v>0</v>
          </cell>
          <cell r="X45">
            <v>103671908</v>
          </cell>
          <cell r="Y45">
            <v>106161547</v>
          </cell>
          <cell r="Z45">
            <v>-2489639</v>
          </cell>
          <cell r="AA45">
            <v>32857137</v>
          </cell>
          <cell r="AB45">
            <v>70814771</v>
          </cell>
        </row>
        <row r="46">
          <cell r="A46">
            <v>39995</v>
          </cell>
          <cell r="B46">
            <v>0</v>
          </cell>
          <cell r="C46">
            <v>0</v>
          </cell>
          <cell r="D46">
            <v>0</v>
          </cell>
          <cell r="E46">
            <v>0</v>
          </cell>
          <cell r="F46">
            <v>104455915</v>
          </cell>
          <cell r="G46">
            <v>32741118</v>
          </cell>
          <cell r="H46">
            <v>71714797</v>
          </cell>
          <cell r="I46">
            <v>0</v>
          </cell>
          <cell r="J46">
            <v>0</v>
          </cell>
          <cell r="K46">
            <v>0</v>
          </cell>
          <cell r="L46">
            <v>0</v>
          </cell>
          <cell r="M46">
            <v>0</v>
          </cell>
          <cell r="N46">
            <v>0</v>
          </cell>
          <cell r="O46">
            <v>0</v>
          </cell>
          <cell r="P46">
            <v>0</v>
          </cell>
          <cell r="Q46">
            <v>0</v>
          </cell>
          <cell r="R46">
            <v>0</v>
          </cell>
          <cell r="S46">
            <v>0</v>
          </cell>
          <cell r="T46">
            <v>0</v>
          </cell>
          <cell r="U46">
            <v>0</v>
          </cell>
          <cell r="V46">
            <v>104455915</v>
          </cell>
          <cell r="W46">
            <v>0</v>
          </cell>
          <cell r="X46">
            <v>104455915</v>
          </cell>
          <cell r="Y46">
            <v>106161547</v>
          </cell>
          <cell r="Z46">
            <v>-1705632</v>
          </cell>
          <cell r="AA46">
            <v>32741118</v>
          </cell>
          <cell r="AB46">
            <v>71714797</v>
          </cell>
        </row>
        <row r="47">
          <cell r="A47">
            <v>40026</v>
          </cell>
          <cell r="B47">
            <v>0</v>
          </cell>
          <cell r="C47">
            <v>0</v>
          </cell>
          <cell r="D47">
            <v>0</v>
          </cell>
          <cell r="E47">
            <v>0</v>
          </cell>
          <cell r="F47">
            <v>126626283</v>
          </cell>
          <cell r="G47">
            <v>52239932</v>
          </cell>
          <cell r="H47">
            <v>74386351</v>
          </cell>
          <cell r="I47">
            <v>0</v>
          </cell>
          <cell r="J47">
            <v>0</v>
          </cell>
          <cell r="K47">
            <v>0</v>
          </cell>
          <cell r="L47">
            <v>0</v>
          </cell>
          <cell r="M47">
            <v>0</v>
          </cell>
          <cell r="N47">
            <v>0</v>
          </cell>
          <cell r="O47">
            <v>0</v>
          </cell>
          <cell r="P47">
            <v>0</v>
          </cell>
          <cell r="Q47">
            <v>0</v>
          </cell>
          <cell r="R47">
            <v>0</v>
          </cell>
          <cell r="S47">
            <v>0</v>
          </cell>
          <cell r="T47">
            <v>0</v>
          </cell>
          <cell r="U47">
            <v>0</v>
          </cell>
          <cell r="V47">
            <v>126626283</v>
          </cell>
          <cell r="W47">
            <v>0</v>
          </cell>
          <cell r="X47">
            <v>126626283</v>
          </cell>
          <cell r="Y47">
            <v>106161547</v>
          </cell>
          <cell r="Z47">
            <v>20464736</v>
          </cell>
          <cell r="AA47">
            <v>52239932</v>
          </cell>
          <cell r="AB47">
            <v>74386351</v>
          </cell>
        </row>
        <row r="48">
          <cell r="A48">
            <v>40057</v>
          </cell>
          <cell r="B48">
            <v>0</v>
          </cell>
          <cell r="C48">
            <v>0</v>
          </cell>
          <cell r="D48">
            <v>0</v>
          </cell>
          <cell r="E48">
            <v>0</v>
          </cell>
          <cell r="F48">
            <v>112396023</v>
          </cell>
          <cell r="G48">
            <v>34780315</v>
          </cell>
          <cell r="H48">
            <v>77615708</v>
          </cell>
          <cell r="I48">
            <v>0</v>
          </cell>
          <cell r="J48">
            <v>0</v>
          </cell>
          <cell r="K48">
            <v>0</v>
          </cell>
          <cell r="L48">
            <v>0</v>
          </cell>
          <cell r="M48">
            <v>0</v>
          </cell>
          <cell r="N48">
            <v>0</v>
          </cell>
          <cell r="O48">
            <v>0</v>
          </cell>
          <cell r="P48">
            <v>0</v>
          </cell>
          <cell r="Q48">
            <v>0</v>
          </cell>
          <cell r="R48">
            <v>0</v>
          </cell>
          <cell r="S48">
            <v>0</v>
          </cell>
          <cell r="T48">
            <v>0</v>
          </cell>
          <cell r="U48">
            <v>0</v>
          </cell>
          <cell r="V48">
            <v>112396023</v>
          </cell>
          <cell r="W48">
            <v>0</v>
          </cell>
          <cell r="X48">
            <v>112396023</v>
          </cell>
          <cell r="Y48">
            <v>106161547</v>
          </cell>
          <cell r="Z48">
            <v>6234476</v>
          </cell>
          <cell r="AA48">
            <v>34780315</v>
          </cell>
          <cell r="AB48">
            <v>77615708</v>
          </cell>
        </row>
        <row r="49">
          <cell r="A49">
            <v>40087</v>
          </cell>
          <cell r="B49">
            <v>0</v>
          </cell>
          <cell r="C49">
            <v>0</v>
          </cell>
          <cell r="D49">
            <v>0</v>
          </cell>
          <cell r="E49">
            <v>0</v>
          </cell>
          <cell r="F49">
            <v>113896417</v>
          </cell>
          <cell r="G49">
            <v>34480395</v>
          </cell>
          <cell r="H49">
            <v>79416022</v>
          </cell>
          <cell r="I49">
            <v>0</v>
          </cell>
          <cell r="J49">
            <v>0</v>
          </cell>
          <cell r="K49">
            <v>0</v>
          </cell>
          <cell r="L49">
            <v>0</v>
          </cell>
          <cell r="M49">
            <v>0</v>
          </cell>
          <cell r="N49">
            <v>0</v>
          </cell>
          <cell r="O49">
            <v>0</v>
          </cell>
          <cell r="P49">
            <v>0</v>
          </cell>
          <cell r="Q49">
            <v>0</v>
          </cell>
          <cell r="R49">
            <v>0</v>
          </cell>
          <cell r="S49">
            <v>0</v>
          </cell>
          <cell r="T49">
            <v>0</v>
          </cell>
          <cell r="U49">
            <v>0</v>
          </cell>
          <cell r="V49">
            <v>113896417</v>
          </cell>
          <cell r="W49">
            <v>0</v>
          </cell>
          <cell r="X49">
            <v>113896417</v>
          </cell>
          <cell r="Y49">
            <v>106161547</v>
          </cell>
          <cell r="Z49">
            <v>7734870</v>
          </cell>
          <cell r="AA49">
            <v>34480395</v>
          </cell>
          <cell r="AB49">
            <v>79416022</v>
          </cell>
        </row>
        <row r="50">
          <cell r="A50">
            <v>40118</v>
          </cell>
          <cell r="B50">
            <v>0</v>
          </cell>
          <cell r="C50">
            <v>0</v>
          </cell>
          <cell r="D50">
            <v>0</v>
          </cell>
          <cell r="E50">
            <v>0</v>
          </cell>
          <cell r="F50">
            <v>113412814</v>
          </cell>
          <cell r="G50">
            <v>34394641</v>
          </cell>
          <cell r="H50">
            <v>79018173</v>
          </cell>
          <cell r="I50">
            <v>0</v>
          </cell>
          <cell r="J50">
            <v>0</v>
          </cell>
          <cell r="K50">
            <v>0</v>
          </cell>
          <cell r="L50">
            <v>0</v>
          </cell>
          <cell r="M50">
            <v>0</v>
          </cell>
          <cell r="N50">
            <v>0</v>
          </cell>
          <cell r="O50">
            <v>0</v>
          </cell>
          <cell r="P50">
            <v>0</v>
          </cell>
          <cell r="Q50">
            <v>0</v>
          </cell>
          <cell r="R50">
            <v>0</v>
          </cell>
          <cell r="S50">
            <v>0</v>
          </cell>
          <cell r="T50">
            <v>0</v>
          </cell>
          <cell r="U50">
            <v>0</v>
          </cell>
          <cell r="V50">
            <v>113412814</v>
          </cell>
          <cell r="W50">
            <v>0</v>
          </cell>
          <cell r="X50">
            <v>113412814</v>
          </cell>
          <cell r="Y50">
            <v>106161547</v>
          </cell>
          <cell r="Z50">
            <v>7251267</v>
          </cell>
          <cell r="AA50">
            <v>34394641</v>
          </cell>
          <cell r="AB50">
            <v>79018173</v>
          </cell>
        </row>
        <row r="51">
          <cell r="A51">
            <v>40148</v>
          </cell>
          <cell r="B51">
            <v>0</v>
          </cell>
          <cell r="C51">
            <v>0</v>
          </cell>
          <cell r="D51">
            <v>0</v>
          </cell>
          <cell r="E51">
            <v>0</v>
          </cell>
          <cell r="F51">
            <v>112824195</v>
          </cell>
          <cell r="G51">
            <v>33872135</v>
          </cell>
          <cell r="H51">
            <v>78952060</v>
          </cell>
          <cell r="I51">
            <v>0</v>
          </cell>
          <cell r="J51">
            <v>0</v>
          </cell>
          <cell r="K51">
            <v>0</v>
          </cell>
          <cell r="L51">
            <v>0</v>
          </cell>
          <cell r="M51">
            <v>0</v>
          </cell>
          <cell r="N51">
            <v>0</v>
          </cell>
          <cell r="O51">
            <v>0</v>
          </cell>
          <cell r="P51">
            <v>0</v>
          </cell>
          <cell r="Q51">
            <v>0</v>
          </cell>
          <cell r="R51">
            <v>0</v>
          </cell>
          <cell r="S51">
            <v>0</v>
          </cell>
          <cell r="T51">
            <v>0</v>
          </cell>
          <cell r="U51">
            <v>0</v>
          </cell>
          <cell r="V51">
            <v>112824195</v>
          </cell>
          <cell r="W51">
            <v>0</v>
          </cell>
          <cell r="X51">
            <v>112824195</v>
          </cell>
          <cell r="Y51">
            <v>106161547</v>
          </cell>
          <cell r="Z51">
            <v>6662648</v>
          </cell>
          <cell r="AA51">
            <v>33872135</v>
          </cell>
          <cell r="AB51">
            <v>78952060</v>
          </cell>
        </row>
        <row r="52">
          <cell r="A52">
            <v>40179</v>
          </cell>
          <cell r="B52">
            <v>0</v>
          </cell>
          <cell r="C52">
            <v>0</v>
          </cell>
          <cell r="D52">
            <v>0</v>
          </cell>
          <cell r="E52">
            <v>0</v>
          </cell>
          <cell r="F52">
            <v>129902744</v>
          </cell>
          <cell r="G52">
            <v>36494700</v>
          </cell>
          <cell r="H52">
            <v>93408044</v>
          </cell>
          <cell r="I52">
            <v>0</v>
          </cell>
          <cell r="J52">
            <v>0</v>
          </cell>
          <cell r="K52">
            <v>0</v>
          </cell>
          <cell r="L52">
            <v>0</v>
          </cell>
          <cell r="M52">
            <v>0</v>
          </cell>
          <cell r="N52">
            <v>0</v>
          </cell>
          <cell r="O52">
            <v>0</v>
          </cell>
          <cell r="P52">
            <v>0</v>
          </cell>
          <cell r="Q52">
            <v>0</v>
          </cell>
          <cell r="R52">
            <v>0</v>
          </cell>
          <cell r="S52">
            <v>0</v>
          </cell>
          <cell r="T52">
            <v>0</v>
          </cell>
          <cell r="U52">
            <v>0</v>
          </cell>
          <cell r="V52">
            <v>129902744</v>
          </cell>
          <cell r="W52">
            <v>0</v>
          </cell>
          <cell r="X52">
            <v>129902744</v>
          </cell>
          <cell r="Y52">
            <v>112824195</v>
          </cell>
          <cell r="Z52">
            <v>17078549</v>
          </cell>
          <cell r="AA52">
            <v>36494700</v>
          </cell>
          <cell r="AB52">
            <v>93408044</v>
          </cell>
        </row>
        <row r="53">
          <cell r="A53">
            <v>40210</v>
          </cell>
          <cell r="B53">
            <v>0</v>
          </cell>
          <cell r="C53">
            <v>0</v>
          </cell>
          <cell r="D53">
            <v>0</v>
          </cell>
          <cell r="E53">
            <v>0</v>
          </cell>
          <cell r="F53">
            <v>130917996</v>
          </cell>
          <cell r="G53">
            <v>36454181</v>
          </cell>
          <cell r="H53">
            <v>94463815</v>
          </cell>
          <cell r="I53">
            <v>0</v>
          </cell>
          <cell r="J53">
            <v>0</v>
          </cell>
          <cell r="K53">
            <v>0</v>
          </cell>
          <cell r="L53">
            <v>0</v>
          </cell>
          <cell r="M53">
            <v>0</v>
          </cell>
          <cell r="N53">
            <v>0</v>
          </cell>
          <cell r="O53">
            <v>0</v>
          </cell>
          <cell r="P53">
            <v>0</v>
          </cell>
          <cell r="Q53">
            <v>0</v>
          </cell>
          <cell r="R53">
            <v>0</v>
          </cell>
          <cell r="S53">
            <v>0</v>
          </cell>
          <cell r="T53">
            <v>0</v>
          </cell>
          <cell r="U53">
            <v>0</v>
          </cell>
          <cell r="V53">
            <v>130917996</v>
          </cell>
          <cell r="W53">
            <v>0</v>
          </cell>
          <cell r="X53">
            <v>130917996</v>
          </cell>
          <cell r="Y53">
            <v>112824195</v>
          </cell>
          <cell r="Z53">
            <v>18093801</v>
          </cell>
          <cell r="AA53">
            <v>36454181</v>
          </cell>
          <cell r="AB53">
            <v>94463815</v>
          </cell>
        </row>
        <row r="54">
          <cell r="A54">
            <v>40238</v>
          </cell>
          <cell r="B54">
            <v>0</v>
          </cell>
          <cell r="C54">
            <v>0</v>
          </cell>
          <cell r="D54">
            <v>0</v>
          </cell>
          <cell r="E54">
            <v>0</v>
          </cell>
          <cell r="F54">
            <v>134904534</v>
          </cell>
          <cell r="G54">
            <v>36722570</v>
          </cell>
          <cell r="H54">
            <v>98181964</v>
          </cell>
          <cell r="I54">
            <v>0</v>
          </cell>
          <cell r="J54">
            <v>0</v>
          </cell>
          <cell r="K54">
            <v>0</v>
          </cell>
          <cell r="L54">
            <v>0</v>
          </cell>
          <cell r="M54">
            <v>0</v>
          </cell>
          <cell r="N54">
            <v>0</v>
          </cell>
          <cell r="O54">
            <v>0</v>
          </cell>
          <cell r="P54">
            <v>0</v>
          </cell>
          <cell r="Q54">
            <v>0</v>
          </cell>
          <cell r="R54">
            <v>0</v>
          </cell>
          <cell r="S54">
            <v>0</v>
          </cell>
          <cell r="T54">
            <v>0</v>
          </cell>
          <cell r="U54">
            <v>0</v>
          </cell>
          <cell r="V54">
            <v>134904534</v>
          </cell>
          <cell r="W54">
            <v>0</v>
          </cell>
          <cell r="X54">
            <v>134904534</v>
          </cell>
          <cell r="Y54">
            <v>112824195</v>
          </cell>
          <cell r="Z54">
            <v>22080339</v>
          </cell>
          <cell r="AA54">
            <v>36722570</v>
          </cell>
          <cell r="AB54">
            <v>98181964</v>
          </cell>
        </row>
        <row r="55">
          <cell r="A55">
            <v>40269</v>
          </cell>
          <cell r="B55">
            <v>0</v>
          </cell>
          <cell r="C55">
            <v>0</v>
          </cell>
          <cell r="D55">
            <v>0</v>
          </cell>
          <cell r="E55">
            <v>0</v>
          </cell>
          <cell r="F55">
            <v>142125097</v>
          </cell>
          <cell r="G55">
            <v>36918895</v>
          </cell>
          <cell r="H55">
            <v>105206202</v>
          </cell>
          <cell r="I55">
            <v>0</v>
          </cell>
          <cell r="J55">
            <v>0</v>
          </cell>
          <cell r="K55">
            <v>0</v>
          </cell>
          <cell r="L55">
            <v>0</v>
          </cell>
          <cell r="M55">
            <v>0</v>
          </cell>
          <cell r="N55">
            <v>0</v>
          </cell>
          <cell r="O55">
            <v>0</v>
          </cell>
          <cell r="P55">
            <v>0</v>
          </cell>
          <cell r="Q55">
            <v>0</v>
          </cell>
          <cell r="R55">
            <v>0</v>
          </cell>
          <cell r="S55">
            <v>0</v>
          </cell>
          <cell r="T55">
            <v>0</v>
          </cell>
          <cell r="U55">
            <v>0</v>
          </cell>
          <cell r="V55">
            <v>142125097</v>
          </cell>
          <cell r="W55">
            <v>0</v>
          </cell>
          <cell r="X55">
            <v>142125097</v>
          </cell>
          <cell r="Y55">
            <v>112824195</v>
          </cell>
          <cell r="Z55">
            <v>29300902</v>
          </cell>
          <cell r="AA55">
            <v>36918895</v>
          </cell>
          <cell r="AB55">
            <v>105206202</v>
          </cell>
        </row>
        <row r="56">
          <cell r="A56">
            <v>40299</v>
          </cell>
          <cell r="B56">
            <v>0</v>
          </cell>
          <cell r="C56">
            <v>0</v>
          </cell>
          <cell r="D56">
            <v>0</v>
          </cell>
          <cell r="E56">
            <v>0</v>
          </cell>
          <cell r="F56">
            <v>142151006</v>
          </cell>
          <cell r="G56">
            <v>37741023</v>
          </cell>
          <cell r="H56">
            <v>104409983</v>
          </cell>
          <cell r="I56">
            <v>0</v>
          </cell>
          <cell r="J56">
            <v>0</v>
          </cell>
          <cell r="K56">
            <v>0</v>
          </cell>
          <cell r="L56">
            <v>0</v>
          </cell>
          <cell r="M56">
            <v>0</v>
          </cell>
          <cell r="N56">
            <v>0</v>
          </cell>
          <cell r="O56">
            <v>0</v>
          </cell>
          <cell r="P56">
            <v>0</v>
          </cell>
          <cell r="Q56">
            <v>0</v>
          </cell>
          <cell r="R56">
            <v>0</v>
          </cell>
          <cell r="S56">
            <v>0</v>
          </cell>
          <cell r="T56">
            <v>0</v>
          </cell>
          <cell r="U56">
            <v>0</v>
          </cell>
          <cell r="V56">
            <v>142151006</v>
          </cell>
          <cell r="W56">
            <v>0</v>
          </cell>
          <cell r="X56">
            <v>142151006</v>
          </cell>
          <cell r="Y56">
            <v>112824195</v>
          </cell>
          <cell r="Z56">
            <v>29326811</v>
          </cell>
          <cell r="AA56">
            <v>37741023</v>
          </cell>
          <cell r="AB56">
            <v>104409983</v>
          </cell>
        </row>
        <row r="57">
          <cell r="A57">
            <v>40330</v>
          </cell>
          <cell r="B57">
            <v>0</v>
          </cell>
          <cell r="C57">
            <v>0</v>
          </cell>
          <cell r="D57">
            <v>0</v>
          </cell>
          <cell r="E57">
            <v>0</v>
          </cell>
          <cell r="F57">
            <v>149198257</v>
          </cell>
          <cell r="G57">
            <v>36985759</v>
          </cell>
          <cell r="H57">
            <v>112212498</v>
          </cell>
          <cell r="I57">
            <v>0</v>
          </cell>
          <cell r="J57">
            <v>0</v>
          </cell>
          <cell r="K57">
            <v>0</v>
          </cell>
          <cell r="L57">
            <v>0</v>
          </cell>
          <cell r="M57">
            <v>0</v>
          </cell>
          <cell r="N57">
            <v>0</v>
          </cell>
          <cell r="O57">
            <v>0</v>
          </cell>
          <cell r="P57">
            <v>0</v>
          </cell>
          <cell r="Q57">
            <v>0</v>
          </cell>
          <cell r="R57">
            <v>0</v>
          </cell>
          <cell r="S57">
            <v>0</v>
          </cell>
          <cell r="T57">
            <v>0</v>
          </cell>
          <cell r="U57">
            <v>0</v>
          </cell>
          <cell r="V57">
            <v>149198257</v>
          </cell>
          <cell r="W57">
            <v>0</v>
          </cell>
          <cell r="X57">
            <v>149198257</v>
          </cell>
          <cell r="Y57">
            <v>112824195</v>
          </cell>
          <cell r="Z57">
            <v>36374062</v>
          </cell>
          <cell r="AA57">
            <v>36985759</v>
          </cell>
          <cell r="AB57">
            <v>112212498</v>
          </cell>
        </row>
        <row r="58">
          <cell r="A58">
            <v>40360</v>
          </cell>
          <cell r="B58">
            <v>0</v>
          </cell>
          <cell r="C58">
            <v>0</v>
          </cell>
          <cell r="D58">
            <v>0</v>
          </cell>
          <cell r="E58">
            <v>0</v>
          </cell>
          <cell r="F58">
            <v>152184575</v>
          </cell>
          <cell r="G58">
            <v>37414942</v>
          </cell>
          <cell r="H58">
            <v>114769633</v>
          </cell>
          <cell r="I58">
            <v>0</v>
          </cell>
          <cell r="J58">
            <v>0</v>
          </cell>
          <cell r="K58">
            <v>0</v>
          </cell>
          <cell r="L58">
            <v>0</v>
          </cell>
          <cell r="M58">
            <v>0</v>
          </cell>
          <cell r="N58">
            <v>0</v>
          </cell>
          <cell r="O58">
            <v>0</v>
          </cell>
          <cell r="P58">
            <v>0</v>
          </cell>
          <cell r="Q58">
            <v>0</v>
          </cell>
          <cell r="R58">
            <v>0</v>
          </cell>
          <cell r="S58">
            <v>0</v>
          </cell>
          <cell r="T58">
            <v>0</v>
          </cell>
          <cell r="U58">
            <v>0</v>
          </cell>
          <cell r="V58">
            <v>152184575</v>
          </cell>
          <cell r="W58">
            <v>0</v>
          </cell>
          <cell r="X58">
            <v>152184575</v>
          </cell>
          <cell r="Y58">
            <v>112824195</v>
          </cell>
          <cell r="Z58">
            <v>39360380</v>
          </cell>
          <cell r="AA58">
            <v>37414942</v>
          </cell>
          <cell r="AB58">
            <v>114769633</v>
          </cell>
        </row>
        <row r="59">
          <cell r="A59">
            <v>40391</v>
          </cell>
          <cell r="B59">
            <v>0</v>
          </cell>
          <cell r="C59">
            <v>0</v>
          </cell>
          <cell r="D59">
            <v>0</v>
          </cell>
          <cell r="E59">
            <v>0</v>
          </cell>
          <cell r="F59">
            <v>139665564</v>
          </cell>
          <cell r="G59">
            <v>24367352</v>
          </cell>
          <cell r="H59">
            <v>115298212</v>
          </cell>
          <cell r="I59">
            <v>0</v>
          </cell>
          <cell r="J59">
            <v>0</v>
          </cell>
          <cell r="K59">
            <v>0</v>
          </cell>
          <cell r="L59">
            <v>0</v>
          </cell>
          <cell r="M59">
            <v>0</v>
          </cell>
          <cell r="N59">
            <v>0</v>
          </cell>
          <cell r="O59">
            <v>0</v>
          </cell>
          <cell r="P59">
            <v>0</v>
          </cell>
          <cell r="Q59">
            <v>0</v>
          </cell>
          <cell r="R59">
            <v>0</v>
          </cell>
          <cell r="S59">
            <v>0</v>
          </cell>
          <cell r="T59">
            <v>0</v>
          </cell>
          <cell r="U59">
            <v>0</v>
          </cell>
          <cell r="V59">
            <v>139665564</v>
          </cell>
          <cell r="W59">
            <v>0</v>
          </cell>
          <cell r="X59">
            <v>139665564</v>
          </cell>
          <cell r="Y59">
            <v>112824195</v>
          </cell>
          <cell r="Z59">
            <v>26841369</v>
          </cell>
          <cell r="AA59">
            <v>24367352</v>
          </cell>
          <cell r="AB59">
            <v>115298212</v>
          </cell>
        </row>
        <row r="60">
          <cell r="A60">
            <v>40422</v>
          </cell>
          <cell r="B60">
            <v>0</v>
          </cell>
          <cell r="C60">
            <v>0</v>
          </cell>
          <cell r="D60">
            <v>0</v>
          </cell>
          <cell r="E60">
            <v>0</v>
          </cell>
          <cell r="F60">
            <v>161285105</v>
          </cell>
          <cell r="G60">
            <v>37845303</v>
          </cell>
          <cell r="H60">
            <v>123439802</v>
          </cell>
          <cell r="I60">
            <v>0</v>
          </cell>
          <cell r="J60">
            <v>0</v>
          </cell>
          <cell r="K60">
            <v>0</v>
          </cell>
          <cell r="L60">
            <v>0</v>
          </cell>
          <cell r="M60">
            <v>0</v>
          </cell>
          <cell r="N60">
            <v>0</v>
          </cell>
          <cell r="O60">
            <v>0</v>
          </cell>
          <cell r="P60">
            <v>0</v>
          </cell>
          <cell r="Q60">
            <v>0</v>
          </cell>
          <cell r="R60">
            <v>0</v>
          </cell>
          <cell r="S60">
            <v>0</v>
          </cell>
          <cell r="T60">
            <v>0</v>
          </cell>
          <cell r="U60">
            <v>0</v>
          </cell>
          <cell r="V60">
            <v>161285105</v>
          </cell>
          <cell r="W60">
            <v>0</v>
          </cell>
          <cell r="X60">
            <v>161285105</v>
          </cell>
          <cell r="Y60">
            <v>112824195</v>
          </cell>
          <cell r="Z60">
            <v>48460910</v>
          </cell>
          <cell r="AA60">
            <v>37845303</v>
          </cell>
          <cell r="AB60">
            <v>123439802</v>
          </cell>
        </row>
      </sheetData>
      <sheetData sheetId="18"/>
      <sheetData sheetId="19"/>
      <sheetData sheetId="20"/>
      <sheetData sheetId="21"/>
      <sheetData sheetId="22"/>
      <sheetData sheetId="23"/>
      <sheetData sheetId="24"/>
      <sheetData sheetId="25" refreshError="1">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row>
        <row r="4">
          <cell r="A4" t="str">
            <v>Date</v>
          </cell>
          <cell r="B4" t="str">
            <v>Education Products</v>
          </cell>
        </row>
        <row r="5">
          <cell r="B5" t="str">
            <v>Agency</v>
          </cell>
          <cell r="C5" t="str">
            <v>Worksite</v>
          </cell>
          <cell r="D5" t="str">
            <v>Ban-BAY</v>
          </cell>
          <cell r="E5" t="str">
            <v>Ban-CIMB</v>
          </cell>
          <cell r="F5" t="str">
            <v>Ban-Others</v>
          </cell>
          <cell r="G5" t="str">
            <v>DM-AEON</v>
          </cell>
          <cell r="H5" t="str">
            <v>DM-CIMB</v>
          </cell>
          <cell r="I5" t="str">
            <v>DM-CITI</v>
          </cell>
          <cell r="J5" t="str">
            <v>DM-GE</v>
          </cell>
          <cell r="K5" t="str">
            <v>DM-Others</v>
          </cell>
          <cell r="L5" t="str">
            <v>BROKER</v>
          </cell>
          <cell r="M5" t="str">
            <v>Other</v>
          </cell>
          <cell r="N5" t="str">
            <v>General Agency</v>
          </cell>
          <cell r="O5" t="str">
            <v>Group Direct</v>
          </cell>
          <cell r="P5" t="str">
            <v>Total</v>
          </cell>
        </row>
        <row r="6">
          <cell r="A6">
            <v>38777</v>
          </cell>
          <cell r="P6">
            <v>0</v>
          </cell>
        </row>
        <row r="7">
          <cell r="A7">
            <v>38808</v>
          </cell>
          <cell r="P7">
            <v>0</v>
          </cell>
        </row>
        <row r="8">
          <cell r="A8">
            <v>38838</v>
          </cell>
          <cell r="B8">
            <v>45613869</v>
          </cell>
          <cell r="C8">
            <v>10372</v>
          </cell>
          <cell r="L8">
            <v>0</v>
          </cell>
          <cell r="M8">
            <v>0</v>
          </cell>
          <cell r="N8">
            <v>0</v>
          </cell>
          <cell r="P8">
            <v>45624241</v>
          </cell>
        </row>
        <row r="9">
          <cell r="A9">
            <v>38869</v>
          </cell>
          <cell r="B9">
            <v>106243205</v>
          </cell>
          <cell r="C9">
            <v>25683</v>
          </cell>
          <cell r="L9">
            <v>0</v>
          </cell>
          <cell r="M9">
            <v>0</v>
          </cell>
          <cell r="N9">
            <v>0</v>
          </cell>
          <cell r="P9">
            <v>106268888</v>
          </cell>
        </row>
        <row r="10">
          <cell r="A10">
            <v>38899</v>
          </cell>
          <cell r="B10">
            <v>148338455</v>
          </cell>
          <cell r="C10">
            <v>60750</v>
          </cell>
          <cell r="L10">
            <v>0</v>
          </cell>
          <cell r="M10">
            <v>0</v>
          </cell>
          <cell r="N10">
            <v>0</v>
          </cell>
          <cell r="P10">
            <v>148399205</v>
          </cell>
        </row>
        <row r="11">
          <cell r="A11">
            <v>38930</v>
          </cell>
          <cell r="B11">
            <v>193226364</v>
          </cell>
          <cell r="C11">
            <v>331407</v>
          </cell>
          <cell r="L11">
            <v>0</v>
          </cell>
          <cell r="M11">
            <v>0</v>
          </cell>
          <cell r="N11">
            <v>0</v>
          </cell>
          <cell r="P11">
            <v>193557771</v>
          </cell>
        </row>
        <row r="12">
          <cell r="A12">
            <v>38961</v>
          </cell>
          <cell r="B12">
            <v>122263409</v>
          </cell>
          <cell r="C12">
            <v>484763</v>
          </cell>
          <cell r="L12">
            <v>0</v>
          </cell>
          <cell r="M12">
            <v>0</v>
          </cell>
          <cell r="N12">
            <v>0</v>
          </cell>
          <cell r="P12">
            <v>122748172</v>
          </cell>
        </row>
        <row r="13">
          <cell r="A13">
            <v>38991</v>
          </cell>
          <cell r="B13">
            <v>93001175</v>
          </cell>
          <cell r="C13">
            <v>777399</v>
          </cell>
          <cell r="L13">
            <v>0</v>
          </cell>
          <cell r="M13">
            <v>0</v>
          </cell>
          <cell r="N13">
            <v>0</v>
          </cell>
          <cell r="P13">
            <v>93778574</v>
          </cell>
        </row>
        <row r="14">
          <cell r="A14">
            <v>39022</v>
          </cell>
          <cell r="B14">
            <v>130936074</v>
          </cell>
          <cell r="C14">
            <v>1210549</v>
          </cell>
          <cell r="L14">
            <v>0</v>
          </cell>
          <cell r="M14">
            <v>0</v>
          </cell>
          <cell r="N14">
            <v>0</v>
          </cell>
          <cell r="P14">
            <v>132146623</v>
          </cell>
        </row>
        <row r="15">
          <cell r="A15">
            <v>39052</v>
          </cell>
          <cell r="B15">
            <v>203555598</v>
          </cell>
          <cell r="C15">
            <v>1758778</v>
          </cell>
          <cell r="L15">
            <v>0</v>
          </cell>
          <cell r="M15">
            <v>0</v>
          </cell>
          <cell r="N15">
            <v>0</v>
          </cell>
          <cell r="P15">
            <v>205314376</v>
          </cell>
        </row>
        <row r="16">
          <cell r="A16">
            <v>39083</v>
          </cell>
          <cell r="B16">
            <v>224007870</v>
          </cell>
          <cell r="C16">
            <v>2072898</v>
          </cell>
          <cell r="D16">
            <v>3419826</v>
          </cell>
          <cell r="J16">
            <v>0</v>
          </cell>
          <cell r="L16">
            <v>0</v>
          </cell>
          <cell r="M16">
            <v>0</v>
          </cell>
          <cell r="N16">
            <v>0</v>
          </cell>
          <cell r="O16">
            <v>0</v>
          </cell>
          <cell r="P16">
            <v>229500594</v>
          </cell>
        </row>
        <row r="17">
          <cell r="A17">
            <v>39114</v>
          </cell>
          <cell r="B17">
            <v>250143366</v>
          </cell>
          <cell r="C17">
            <v>2334665</v>
          </cell>
          <cell r="D17">
            <v>4479242</v>
          </cell>
          <cell r="J17">
            <v>0</v>
          </cell>
          <cell r="L17">
            <v>0</v>
          </cell>
          <cell r="M17">
            <v>0</v>
          </cell>
          <cell r="N17">
            <v>0</v>
          </cell>
          <cell r="O17">
            <v>0</v>
          </cell>
          <cell r="P17">
            <v>256957273</v>
          </cell>
        </row>
        <row r="18">
          <cell r="A18">
            <v>39142</v>
          </cell>
          <cell r="B18">
            <v>135864276</v>
          </cell>
          <cell r="C18">
            <v>2607298</v>
          </cell>
          <cell r="D18">
            <v>7520894</v>
          </cell>
          <cell r="J18">
            <v>0</v>
          </cell>
          <cell r="L18">
            <v>0</v>
          </cell>
          <cell r="M18">
            <v>0</v>
          </cell>
          <cell r="N18">
            <v>0</v>
          </cell>
          <cell r="O18">
            <v>0</v>
          </cell>
          <cell r="P18">
            <v>145992468</v>
          </cell>
        </row>
        <row r="19">
          <cell r="A19">
            <v>39173</v>
          </cell>
          <cell r="B19">
            <v>125705132</v>
          </cell>
          <cell r="C19">
            <v>1070528</v>
          </cell>
          <cell r="D19">
            <v>4458938</v>
          </cell>
          <cell r="J19">
            <v>0</v>
          </cell>
          <cell r="L19">
            <v>0</v>
          </cell>
          <cell r="M19">
            <v>0</v>
          </cell>
          <cell r="N19">
            <v>0</v>
          </cell>
          <cell r="O19">
            <v>0</v>
          </cell>
          <cell r="P19">
            <v>131234598</v>
          </cell>
        </row>
        <row r="20">
          <cell r="A20">
            <v>39203</v>
          </cell>
          <cell r="B20">
            <v>154154784</v>
          </cell>
          <cell r="C20">
            <v>1344643</v>
          </cell>
          <cell r="D20">
            <v>6670502</v>
          </cell>
          <cell r="J20">
            <v>0</v>
          </cell>
          <cell r="L20">
            <v>0</v>
          </cell>
          <cell r="M20">
            <v>0</v>
          </cell>
          <cell r="N20">
            <v>0</v>
          </cell>
          <cell r="O20">
            <v>0</v>
          </cell>
          <cell r="P20">
            <v>162169929</v>
          </cell>
        </row>
        <row r="21">
          <cell r="A21">
            <v>39234</v>
          </cell>
          <cell r="B21">
            <v>195417526</v>
          </cell>
          <cell r="C21">
            <v>1344643</v>
          </cell>
          <cell r="D21">
            <v>6670502</v>
          </cell>
          <cell r="J21">
            <v>0</v>
          </cell>
          <cell r="L21">
            <v>0</v>
          </cell>
          <cell r="M21">
            <v>0</v>
          </cell>
          <cell r="N21">
            <v>0</v>
          </cell>
          <cell r="O21">
            <v>0</v>
          </cell>
          <cell r="P21">
            <v>203432671</v>
          </cell>
        </row>
        <row r="22">
          <cell r="A22">
            <v>39264</v>
          </cell>
          <cell r="B22">
            <v>195417526</v>
          </cell>
          <cell r="C22">
            <v>1344643</v>
          </cell>
          <cell r="D22">
            <v>6670502</v>
          </cell>
          <cell r="J22">
            <v>0</v>
          </cell>
          <cell r="L22">
            <v>0</v>
          </cell>
          <cell r="M22">
            <v>0</v>
          </cell>
          <cell r="N22">
            <v>0</v>
          </cell>
          <cell r="O22">
            <v>0</v>
          </cell>
          <cell r="P22">
            <v>203432671</v>
          </cell>
        </row>
        <row r="23">
          <cell r="A23">
            <v>39295</v>
          </cell>
          <cell r="B23">
            <v>195417526</v>
          </cell>
          <cell r="C23">
            <v>1344643</v>
          </cell>
          <cell r="D23">
            <v>6670502</v>
          </cell>
          <cell r="J23">
            <v>0</v>
          </cell>
          <cell r="L23">
            <v>0</v>
          </cell>
          <cell r="M23">
            <v>0</v>
          </cell>
          <cell r="N23">
            <v>0</v>
          </cell>
          <cell r="O23">
            <v>0</v>
          </cell>
          <cell r="P23">
            <v>203432671</v>
          </cell>
        </row>
        <row r="24">
          <cell r="A24">
            <v>39326</v>
          </cell>
          <cell r="B24">
            <v>138836951</v>
          </cell>
          <cell r="C24">
            <v>2699410</v>
          </cell>
          <cell r="D24">
            <v>19983895</v>
          </cell>
          <cell r="J24">
            <v>0</v>
          </cell>
          <cell r="L24">
            <v>0</v>
          </cell>
          <cell r="M24">
            <v>0</v>
          </cell>
          <cell r="N24">
            <v>0</v>
          </cell>
          <cell r="O24">
            <v>0</v>
          </cell>
          <cell r="P24">
            <v>161520256</v>
          </cell>
        </row>
        <row r="25">
          <cell r="A25">
            <v>39356</v>
          </cell>
          <cell r="B25">
            <v>123715539</v>
          </cell>
          <cell r="C25">
            <v>1350323</v>
          </cell>
          <cell r="D25">
            <v>10746012</v>
          </cell>
          <cell r="J25">
            <v>0</v>
          </cell>
          <cell r="L25">
            <v>0</v>
          </cell>
          <cell r="M25">
            <v>0</v>
          </cell>
          <cell r="N25">
            <v>0</v>
          </cell>
          <cell r="O25">
            <v>0</v>
          </cell>
          <cell r="P25">
            <v>135811874</v>
          </cell>
        </row>
        <row r="26">
          <cell r="A26">
            <v>39387</v>
          </cell>
          <cell r="B26">
            <v>159477144</v>
          </cell>
          <cell r="C26">
            <v>1762729</v>
          </cell>
          <cell r="D26">
            <v>14011212</v>
          </cell>
          <cell r="J26">
            <v>0</v>
          </cell>
          <cell r="L26">
            <v>0</v>
          </cell>
          <cell r="M26">
            <v>0</v>
          </cell>
          <cell r="N26">
            <v>0</v>
          </cell>
          <cell r="O26">
            <v>0</v>
          </cell>
          <cell r="P26">
            <v>175251085</v>
          </cell>
        </row>
        <row r="27">
          <cell r="A27">
            <v>39417</v>
          </cell>
          <cell r="B27">
            <v>217719755</v>
          </cell>
          <cell r="C27">
            <v>2202300</v>
          </cell>
          <cell r="D27">
            <v>19273955</v>
          </cell>
          <cell r="J27">
            <v>0</v>
          </cell>
          <cell r="L27">
            <v>14817</v>
          </cell>
          <cell r="M27">
            <v>0</v>
          </cell>
          <cell r="N27">
            <v>0</v>
          </cell>
          <cell r="O27">
            <v>0</v>
          </cell>
          <cell r="P27">
            <v>239210827</v>
          </cell>
        </row>
        <row r="28">
          <cell r="A28">
            <v>39448</v>
          </cell>
          <cell r="B28">
            <v>238619151</v>
          </cell>
          <cell r="C28">
            <v>2491726</v>
          </cell>
          <cell r="D28">
            <v>21700856</v>
          </cell>
          <cell r="J28">
            <v>0</v>
          </cell>
          <cell r="L28">
            <v>14817</v>
          </cell>
          <cell r="M28">
            <v>0</v>
          </cell>
          <cell r="N28">
            <v>0</v>
          </cell>
          <cell r="O28">
            <v>0</v>
          </cell>
          <cell r="P28">
            <v>262826550</v>
          </cell>
        </row>
        <row r="29">
          <cell r="A29">
            <v>39479</v>
          </cell>
          <cell r="B29">
            <v>266499576</v>
          </cell>
          <cell r="C29">
            <v>2733737</v>
          </cell>
          <cell r="D29">
            <v>25081430</v>
          </cell>
          <cell r="J29">
            <v>0</v>
          </cell>
          <cell r="L29">
            <v>14817</v>
          </cell>
          <cell r="M29">
            <v>0</v>
          </cell>
          <cell r="N29">
            <v>0</v>
          </cell>
          <cell r="O29">
            <v>0</v>
          </cell>
          <cell r="P29">
            <v>294329560</v>
          </cell>
        </row>
        <row r="30">
          <cell r="A30">
            <v>39508</v>
          </cell>
          <cell r="B30">
            <v>146819855</v>
          </cell>
          <cell r="C30">
            <v>1095964</v>
          </cell>
          <cell r="D30">
            <v>11195401</v>
          </cell>
          <cell r="J30">
            <v>0</v>
          </cell>
          <cell r="L30">
            <v>7409</v>
          </cell>
          <cell r="M30">
            <v>0</v>
          </cell>
          <cell r="N30">
            <v>0</v>
          </cell>
          <cell r="O30">
            <v>0</v>
          </cell>
          <cell r="P30">
            <v>159118629</v>
          </cell>
        </row>
        <row r="31">
          <cell r="A31">
            <v>39539</v>
          </cell>
          <cell r="B31">
            <v>129971628</v>
          </cell>
          <cell r="C31">
            <v>1231787</v>
          </cell>
          <cell r="D31">
            <v>14249543</v>
          </cell>
          <cell r="J31">
            <v>0</v>
          </cell>
          <cell r="L31">
            <v>7409</v>
          </cell>
          <cell r="M31">
            <v>0</v>
          </cell>
          <cell r="N31">
            <v>0</v>
          </cell>
          <cell r="O31">
            <v>0</v>
          </cell>
          <cell r="P31">
            <v>145460367</v>
          </cell>
        </row>
        <row r="32">
          <cell r="A32">
            <v>39569</v>
          </cell>
          <cell r="B32">
            <v>151957184</v>
          </cell>
          <cell r="C32">
            <v>1496023</v>
          </cell>
          <cell r="D32">
            <v>18945424</v>
          </cell>
          <cell r="J32">
            <v>0</v>
          </cell>
          <cell r="L32">
            <v>7409</v>
          </cell>
          <cell r="M32">
            <v>0</v>
          </cell>
          <cell r="N32">
            <v>0</v>
          </cell>
          <cell r="O32">
            <v>0</v>
          </cell>
          <cell r="P32">
            <v>172406040</v>
          </cell>
        </row>
        <row r="33">
          <cell r="A33">
            <v>39600</v>
          </cell>
          <cell r="B33">
            <v>200188898</v>
          </cell>
          <cell r="C33">
            <v>1700992</v>
          </cell>
          <cell r="D33">
            <v>23896119</v>
          </cell>
          <cell r="J33">
            <v>0</v>
          </cell>
          <cell r="L33">
            <v>7409</v>
          </cell>
          <cell r="M33">
            <v>0</v>
          </cell>
          <cell r="N33">
            <v>0</v>
          </cell>
          <cell r="O33">
            <v>0</v>
          </cell>
          <cell r="P33">
            <v>225793418</v>
          </cell>
        </row>
        <row r="34">
          <cell r="A34">
            <v>39630</v>
          </cell>
          <cell r="B34">
            <v>228289164</v>
          </cell>
          <cell r="C34">
            <v>1735565</v>
          </cell>
          <cell r="D34">
            <v>30197141</v>
          </cell>
          <cell r="J34">
            <v>0</v>
          </cell>
          <cell r="L34">
            <v>7409</v>
          </cell>
          <cell r="M34">
            <v>0</v>
          </cell>
          <cell r="N34">
            <v>0</v>
          </cell>
          <cell r="O34">
            <v>0</v>
          </cell>
          <cell r="P34">
            <v>260229279</v>
          </cell>
        </row>
        <row r="35">
          <cell r="A35">
            <v>39661</v>
          </cell>
          <cell r="B35">
            <v>261923960</v>
          </cell>
          <cell r="C35">
            <v>2139081</v>
          </cell>
          <cell r="D35">
            <v>35403094</v>
          </cell>
          <cell r="J35">
            <v>0</v>
          </cell>
          <cell r="L35">
            <v>7409</v>
          </cell>
          <cell r="M35">
            <v>0</v>
          </cell>
          <cell r="N35">
            <v>0</v>
          </cell>
          <cell r="O35">
            <v>0</v>
          </cell>
          <cell r="P35">
            <v>299473544</v>
          </cell>
        </row>
        <row r="36">
          <cell r="A36">
            <v>39692</v>
          </cell>
          <cell r="B36">
            <v>137867058</v>
          </cell>
          <cell r="C36">
            <v>815676</v>
          </cell>
          <cell r="D36">
            <v>14031878</v>
          </cell>
          <cell r="J36">
            <v>0</v>
          </cell>
          <cell r="L36">
            <v>0</v>
          </cell>
          <cell r="M36">
            <v>0</v>
          </cell>
          <cell r="N36">
            <v>0</v>
          </cell>
          <cell r="O36">
            <v>0</v>
          </cell>
          <cell r="P36">
            <v>152714612</v>
          </cell>
        </row>
        <row r="37">
          <cell r="A37">
            <v>39722</v>
          </cell>
          <cell r="B37">
            <v>126105757</v>
          </cell>
          <cell r="C37">
            <v>1302167</v>
          </cell>
          <cell r="D37">
            <v>16770931</v>
          </cell>
          <cell r="J37">
            <v>0</v>
          </cell>
          <cell r="L37">
            <v>0</v>
          </cell>
          <cell r="M37">
            <v>0</v>
          </cell>
          <cell r="N37">
            <v>0</v>
          </cell>
          <cell r="O37">
            <v>0</v>
          </cell>
          <cell r="P37">
            <v>144178855</v>
          </cell>
        </row>
        <row r="38">
          <cell r="A38">
            <v>39753</v>
          </cell>
          <cell r="B38">
            <v>158239560</v>
          </cell>
          <cell r="C38">
            <v>1699757</v>
          </cell>
          <cell r="D38">
            <v>19911668</v>
          </cell>
          <cell r="J38">
            <v>0</v>
          </cell>
          <cell r="L38">
            <v>0</v>
          </cell>
          <cell r="M38">
            <v>0</v>
          </cell>
          <cell r="N38">
            <v>0</v>
          </cell>
          <cell r="O38">
            <v>0</v>
          </cell>
          <cell r="P38">
            <v>179850985</v>
          </cell>
        </row>
        <row r="39">
          <cell r="A39">
            <v>39783</v>
          </cell>
          <cell r="B39">
            <v>227300721</v>
          </cell>
          <cell r="C39">
            <v>2114633</v>
          </cell>
          <cell r="D39">
            <v>24922362</v>
          </cell>
          <cell r="J39">
            <v>0</v>
          </cell>
          <cell r="L39">
            <v>14817</v>
          </cell>
          <cell r="M39">
            <v>0</v>
          </cell>
          <cell r="N39">
            <v>81011</v>
          </cell>
          <cell r="O39">
            <v>0</v>
          </cell>
          <cell r="P39">
            <v>254433544</v>
          </cell>
        </row>
        <row r="40">
          <cell r="A40">
            <v>39814</v>
          </cell>
          <cell r="B40">
            <v>248661572</v>
          </cell>
          <cell r="C40">
            <v>2369485</v>
          </cell>
          <cell r="D40">
            <v>27338572</v>
          </cell>
          <cell r="J40">
            <v>27832</v>
          </cell>
          <cell r="L40">
            <v>14817</v>
          </cell>
          <cell r="M40">
            <v>0</v>
          </cell>
          <cell r="N40">
            <v>88963</v>
          </cell>
          <cell r="O40">
            <v>0</v>
          </cell>
          <cell r="P40">
            <v>278501241</v>
          </cell>
        </row>
        <row r="41">
          <cell r="A41">
            <v>39845</v>
          </cell>
          <cell r="B41">
            <v>276816213</v>
          </cell>
          <cell r="C41">
            <v>2586801</v>
          </cell>
          <cell r="D41">
            <v>30807535</v>
          </cell>
          <cell r="J41">
            <v>36778</v>
          </cell>
          <cell r="L41">
            <v>14817</v>
          </cell>
          <cell r="M41">
            <v>0</v>
          </cell>
          <cell r="N41">
            <v>104867</v>
          </cell>
          <cell r="O41">
            <v>0</v>
          </cell>
          <cell r="P41">
            <v>310367011</v>
          </cell>
        </row>
        <row r="42">
          <cell r="A42">
            <v>39873</v>
          </cell>
          <cell r="B42">
            <v>274847520</v>
          </cell>
          <cell r="C42">
            <v>2513704</v>
          </cell>
          <cell r="D42">
            <v>32812498</v>
          </cell>
          <cell r="J42">
            <v>18389</v>
          </cell>
          <cell r="L42">
            <v>14817</v>
          </cell>
          <cell r="M42">
            <v>0</v>
          </cell>
          <cell r="N42">
            <v>37772</v>
          </cell>
          <cell r="O42">
            <v>0</v>
          </cell>
          <cell r="P42">
            <v>310244700</v>
          </cell>
        </row>
        <row r="43">
          <cell r="A43">
            <v>39904</v>
          </cell>
          <cell r="B43">
            <v>107019264</v>
          </cell>
          <cell r="C43">
            <v>849014</v>
          </cell>
          <cell r="D43">
            <v>11532124</v>
          </cell>
          <cell r="J43">
            <v>18389</v>
          </cell>
          <cell r="L43">
            <v>7409</v>
          </cell>
          <cell r="M43">
            <v>0</v>
          </cell>
          <cell r="N43">
            <v>45724</v>
          </cell>
          <cell r="O43">
            <v>0</v>
          </cell>
          <cell r="P43">
            <v>119471924</v>
          </cell>
        </row>
        <row r="44">
          <cell r="A44">
            <v>39934</v>
          </cell>
          <cell r="B44">
            <v>132529825</v>
          </cell>
          <cell r="C44">
            <v>1093495</v>
          </cell>
          <cell r="D44">
            <v>17000888</v>
          </cell>
          <cell r="J44">
            <v>18389</v>
          </cell>
          <cell r="L44">
            <v>7409</v>
          </cell>
          <cell r="M44">
            <v>0</v>
          </cell>
          <cell r="N44">
            <v>69580</v>
          </cell>
          <cell r="O44">
            <v>0</v>
          </cell>
          <cell r="P44">
            <v>150719586</v>
          </cell>
        </row>
        <row r="45">
          <cell r="A45">
            <v>39965</v>
          </cell>
          <cell r="B45">
            <v>178635740</v>
          </cell>
          <cell r="C45">
            <v>1310811</v>
          </cell>
          <cell r="D45">
            <v>23650226</v>
          </cell>
          <cell r="J45">
            <v>18389</v>
          </cell>
          <cell r="L45">
            <v>7409</v>
          </cell>
          <cell r="M45">
            <v>0</v>
          </cell>
          <cell r="N45">
            <v>105364</v>
          </cell>
          <cell r="O45">
            <v>0</v>
          </cell>
          <cell r="P45">
            <v>203727939</v>
          </cell>
        </row>
        <row r="46">
          <cell r="A46">
            <v>39995</v>
          </cell>
          <cell r="B46">
            <v>206228602</v>
          </cell>
          <cell r="C46">
            <v>1345384</v>
          </cell>
          <cell r="D46">
            <v>30345956</v>
          </cell>
          <cell r="J46">
            <v>18389</v>
          </cell>
          <cell r="L46">
            <v>7409</v>
          </cell>
          <cell r="M46">
            <v>0</v>
          </cell>
          <cell r="N46">
            <v>190848</v>
          </cell>
          <cell r="O46">
            <v>0</v>
          </cell>
          <cell r="P46">
            <v>238136588</v>
          </cell>
        </row>
        <row r="47">
          <cell r="A47">
            <v>40026</v>
          </cell>
          <cell r="B47">
            <v>238367896</v>
          </cell>
          <cell r="C47">
            <v>1743961</v>
          </cell>
          <cell r="D47">
            <v>36416476</v>
          </cell>
          <cell r="J47">
            <v>18389</v>
          </cell>
          <cell r="L47">
            <v>7409</v>
          </cell>
          <cell r="M47">
            <v>0</v>
          </cell>
          <cell r="N47">
            <v>219674</v>
          </cell>
          <cell r="O47">
            <v>0</v>
          </cell>
          <cell r="P47">
            <v>276773805</v>
          </cell>
        </row>
        <row r="48">
          <cell r="A48">
            <v>40057</v>
          </cell>
          <cell r="B48">
            <v>262815926</v>
          </cell>
          <cell r="C48">
            <v>2260580</v>
          </cell>
          <cell r="D48">
            <v>40545349</v>
          </cell>
          <cell r="J48">
            <v>0</v>
          </cell>
          <cell r="L48">
            <v>7409</v>
          </cell>
          <cell r="M48">
            <v>0</v>
          </cell>
          <cell r="N48">
            <v>102382</v>
          </cell>
          <cell r="O48">
            <v>0</v>
          </cell>
          <cell r="P48">
            <v>305731646</v>
          </cell>
        </row>
        <row r="49">
          <cell r="A49">
            <v>40087</v>
          </cell>
          <cell r="B49">
            <v>103310756</v>
          </cell>
          <cell r="C49">
            <v>926803</v>
          </cell>
          <cell r="D49">
            <v>16157495</v>
          </cell>
          <cell r="J49">
            <v>0</v>
          </cell>
          <cell r="L49">
            <v>0</v>
          </cell>
          <cell r="M49">
            <v>0</v>
          </cell>
          <cell r="N49">
            <v>120274</v>
          </cell>
          <cell r="O49">
            <v>0</v>
          </cell>
          <cell r="P49">
            <v>120515328</v>
          </cell>
        </row>
        <row r="50">
          <cell r="A50">
            <v>40118</v>
          </cell>
          <cell r="B50">
            <v>137218113</v>
          </cell>
          <cell r="C50">
            <v>1294759</v>
          </cell>
          <cell r="D50">
            <v>20024751</v>
          </cell>
          <cell r="J50">
            <v>0</v>
          </cell>
          <cell r="L50">
            <v>0</v>
          </cell>
          <cell r="M50">
            <v>0</v>
          </cell>
          <cell r="N50">
            <v>141546</v>
          </cell>
          <cell r="O50">
            <v>0</v>
          </cell>
          <cell r="P50">
            <v>158679169</v>
          </cell>
        </row>
        <row r="51">
          <cell r="A51">
            <v>40148</v>
          </cell>
          <cell r="B51">
            <v>200927748.85325488</v>
          </cell>
          <cell r="C51">
            <v>1754085.85</v>
          </cell>
          <cell r="D51">
            <v>25882879.94379</v>
          </cell>
          <cell r="J51">
            <v>0</v>
          </cell>
          <cell r="L51">
            <v>14817</v>
          </cell>
          <cell r="N51">
            <v>156654.39999999999</v>
          </cell>
          <cell r="P51">
            <v>228736186.04704487</v>
          </cell>
        </row>
        <row r="52">
          <cell r="A52">
            <v>40179</v>
          </cell>
          <cell r="B52">
            <v>221619848.76532489</v>
          </cell>
          <cell r="C52">
            <v>2003999.25</v>
          </cell>
          <cell r="D52">
            <v>28930466.543790001</v>
          </cell>
          <cell r="J52">
            <v>27832</v>
          </cell>
          <cell r="L52">
            <v>14817</v>
          </cell>
          <cell r="N52">
            <v>164606.39999999999</v>
          </cell>
          <cell r="P52">
            <v>252761569.95911491</v>
          </cell>
        </row>
        <row r="53">
          <cell r="A53">
            <v>40210</v>
          </cell>
          <cell r="B53">
            <v>249121624.3598749</v>
          </cell>
          <cell r="C53">
            <v>2181803.25</v>
          </cell>
          <cell r="D53">
            <v>32549526.111099999</v>
          </cell>
          <cell r="J53">
            <v>36778</v>
          </cell>
          <cell r="L53">
            <v>14817</v>
          </cell>
          <cell r="N53">
            <v>179516.4</v>
          </cell>
          <cell r="P53">
            <v>284084065.1209749</v>
          </cell>
        </row>
        <row r="54">
          <cell r="A54">
            <v>40238</v>
          </cell>
          <cell r="B54">
            <v>266160668.6360749</v>
          </cell>
          <cell r="C54">
            <v>2385290.0499999998</v>
          </cell>
          <cell r="D54">
            <v>37511989.538910002</v>
          </cell>
          <cell r="J54">
            <v>18389</v>
          </cell>
          <cell r="L54">
            <v>14817</v>
          </cell>
          <cell r="N54">
            <v>45525.2</v>
          </cell>
          <cell r="P54">
            <v>306136679.42498487</v>
          </cell>
        </row>
        <row r="55">
          <cell r="A55">
            <v>40269</v>
          </cell>
          <cell r="B55">
            <v>103634717.48347495</v>
          </cell>
          <cell r="C55">
            <v>792215.6</v>
          </cell>
          <cell r="D55">
            <v>12365749.949080002</v>
          </cell>
          <cell r="J55">
            <v>18389</v>
          </cell>
          <cell r="L55">
            <v>7408.5</v>
          </cell>
          <cell r="N55">
            <v>36290.691500000001</v>
          </cell>
          <cell r="P55">
            <v>116854771.22405495</v>
          </cell>
        </row>
        <row r="56">
          <cell r="A56">
            <v>40299</v>
          </cell>
          <cell r="B56">
            <v>116153594.61387494</v>
          </cell>
          <cell r="C56">
            <v>909516.85</v>
          </cell>
          <cell r="D56">
            <v>15031328.169805001</v>
          </cell>
          <cell r="J56">
            <v>18389</v>
          </cell>
          <cell r="L56">
            <v>7408.5</v>
          </cell>
          <cell r="N56">
            <v>69490.291499999992</v>
          </cell>
          <cell r="P56">
            <v>132189727.42517994</v>
          </cell>
        </row>
        <row r="57">
          <cell r="A57">
            <v>40330</v>
          </cell>
          <cell r="B57">
            <v>174263885.18127495</v>
          </cell>
          <cell r="C57">
            <v>1219439.1000000001</v>
          </cell>
          <cell r="D57">
            <v>23955018.314180002</v>
          </cell>
          <cell r="J57">
            <v>18389</v>
          </cell>
          <cell r="L57">
            <v>7408.5</v>
          </cell>
          <cell r="N57">
            <v>126257.383</v>
          </cell>
          <cell r="P57">
            <v>199590397.47845492</v>
          </cell>
        </row>
        <row r="58">
          <cell r="A58">
            <v>40360</v>
          </cell>
          <cell r="B58">
            <v>201010456.88724497</v>
          </cell>
          <cell r="C58">
            <v>1254012.1000000001</v>
          </cell>
          <cell r="D58">
            <v>30466700.17551</v>
          </cell>
          <cell r="J58">
            <v>18389</v>
          </cell>
          <cell r="L58">
            <v>7408.5</v>
          </cell>
          <cell r="N58">
            <v>207765.383</v>
          </cell>
          <cell r="P58">
            <v>232964732.04575494</v>
          </cell>
        </row>
        <row r="59">
          <cell r="A59">
            <v>40391</v>
          </cell>
          <cell r="B59">
            <v>233194838.24852496</v>
          </cell>
          <cell r="C59">
            <v>1632833.4</v>
          </cell>
          <cell r="D59">
            <v>36232582.12551</v>
          </cell>
          <cell r="J59">
            <v>18389</v>
          </cell>
          <cell r="L59">
            <v>7408.5</v>
          </cell>
          <cell r="N59">
            <v>236591.383</v>
          </cell>
          <cell r="P59">
            <v>271322642.65703499</v>
          </cell>
        </row>
        <row r="60">
          <cell r="A60">
            <v>40422</v>
          </cell>
          <cell r="B60">
            <v>254153436.35090497</v>
          </cell>
          <cell r="C60">
            <v>2109940.7999999998</v>
          </cell>
          <cell r="D60">
            <v>40288382.676509999</v>
          </cell>
          <cell r="J60">
            <v>0</v>
          </cell>
          <cell r="L60">
            <v>7408.5</v>
          </cell>
          <cell r="N60">
            <v>106964.09150000001</v>
          </cell>
          <cell r="P60">
            <v>296666132.41891497</v>
          </cell>
        </row>
        <row r="69">
          <cell r="B69">
            <v>0</v>
          </cell>
          <cell r="C69">
            <v>0</v>
          </cell>
        </row>
      </sheetData>
      <sheetData sheetId="26" refreshError="1">
        <row r="1">
          <cell r="A1" t="str">
            <v>Expense Reserve</v>
          </cell>
        </row>
        <row r="2">
          <cell r="A2">
            <v>1</v>
          </cell>
          <cell r="B2">
            <v>2</v>
          </cell>
          <cell r="C2">
            <v>3</v>
          </cell>
          <cell r="L2">
            <v>6</v>
          </cell>
          <cell r="M2">
            <v>7</v>
          </cell>
          <cell r="N2">
            <v>8</v>
          </cell>
          <cell r="O2">
            <v>9</v>
          </cell>
          <cell r="P2">
            <v>10</v>
          </cell>
        </row>
        <row r="4">
          <cell r="A4" t="str">
            <v>Date</v>
          </cell>
          <cell r="B4" t="str">
            <v>Expense Reserve</v>
          </cell>
        </row>
        <row r="5">
          <cell r="B5" t="str">
            <v>Agency</v>
          </cell>
          <cell r="C5" t="str">
            <v>Worksite</v>
          </cell>
          <cell r="D5" t="str">
            <v>Ban-BAY</v>
          </cell>
          <cell r="E5" t="str">
            <v>Ban-CIMB</v>
          </cell>
          <cell r="F5" t="str">
            <v>Ban-Others</v>
          </cell>
          <cell r="G5" t="str">
            <v>DM-AEON</v>
          </cell>
          <cell r="H5" t="str">
            <v>DM-CIMB</v>
          </cell>
          <cell r="I5" t="str">
            <v>DM-CITI</v>
          </cell>
          <cell r="J5" t="str">
            <v>DM-GE</v>
          </cell>
          <cell r="K5" t="str">
            <v>DM-Others</v>
          </cell>
          <cell r="L5" t="str">
            <v>BROKER</v>
          </cell>
          <cell r="M5" t="str">
            <v>Other</v>
          </cell>
          <cell r="N5" t="str">
            <v>General Agency</v>
          </cell>
          <cell r="O5" t="str">
            <v>Group Direct</v>
          </cell>
          <cell r="P5" t="str">
            <v>Total</v>
          </cell>
        </row>
        <row r="6">
          <cell r="A6">
            <v>38777</v>
          </cell>
          <cell r="P6">
            <v>0</v>
          </cell>
        </row>
        <row r="7">
          <cell r="A7">
            <v>38808</v>
          </cell>
          <cell r="P7">
            <v>0</v>
          </cell>
        </row>
        <row r="8">
          <cell r="A8">
            <v>38838</v>
          </cell>
          <cell r="P8">
            <v>0</v>
          </cell>
        </row>
        <row r="9">
          <cell r="A9">
            <v>38869</v>
          </cell>
          <cell r="P9">
            <v>0</v>
          </cell>
        </row>
        <row r="10">
          <cell r="A10">
            <v>38899</v>
          </cell>
          <cell r="P10">
            <v>0</v>
          </cell>
        </row>
        <row r="11">
          <cell r="A11">
            <v>38930</v>
          </cell>
          <cell r="P11">
            <v>0</v>
          </cell>
        </row>
        <row r="12">
          <cell r="A12">
            <v>38961</v>
          </cell>
          <cell r="P12">
            <v>0</v>
          </cell>
        </row>
        <row r="13">
          <cell r="A13">
            <v>38991</v>
          </cell>
          <cell r="P13">
            <v>0</v>
          </cell>
        </row>
        <row r="14">
          <cell r="A14">
            <v>39022</v>
          </cell>
          <cell r="P14">
            <v>0</v>
          </cell>
        </row>
        <row r="15">
          <cell r="A15">
            <v>39052</v>
          </cell>
          <cell r="P15">
            <v>0</v>
          </cell>
        </row>
        <row r="16">
          <cell r="A16">
            <v>39083</v>
          </cell>
          <cell r="B16">
            <v>2905574</v>
          </cell>
          <cell r="C16">
            <v>133</v>
          </cell>
          <cell r="D16">
            <v>23003</v>
          </cell>
          <cell r="K16">
            <v>279208</v>
          </cell>
          <cell r="L16">
            <v>0</v>
          </cell>
          <cell r="M16">
            <v>0</v>
          </cell>
          <cell r="N16">
            <v>1237</v>
          </cell>
          <cell r="O16">
            <v>0</v>
          </cell>
          <cell r="P16">
            <v>3209155</v>
          </cell>
        </row>
        <row r="17">
          <cell r="A17">
            <v>39114</v>
          </cell>
          <cell r="B17">
            <v>3185254</v>
          </cell>
          <cell r="C17">
            <v>211</v>
          </cell>
          <cell r="D17">
            <v>32367</v>
          </cell>
          <cell r="K17">
            <v>417631</v>
          </cell>
          <cell r="L17">
            <v>0</v>
          </cell>
          <cell r="M17">
            <v>0</v>
          </cell>
          <cell r="N17">
            <v>2558</v>
          </cell>
          <cell r="O17">
            <v>0</v>
          </cell>
          <cell r="P17">
            <v>3638021</v>
          </cell>
        </row>
        <row r="18">
          <cell r="A18">
            <v>39142</v>
          </cell>
          <cell r="B18">
            <v>3484878</v>
          </cell>
          <cell r="C18">
            <v>454</v>
          </cell>
          <cell r="D18">
            <v>44263</v>
          </cell>
          <cell r="K18">
            <v>602488</v>
          </cell>
          <cell r="L18">
            <v>0</v>
          </cell>
          <cell r="M18">
            <v>0</v>
          </cell>
          <cell r="N18">
            <v>4728</v>
          </cell>
          <cell r="O18">
            <v>0</v>
          </cell>
          <cell r="P18">
            <v>4136811</v>
          </cell>
        </row>
        <row r="19">
          <cell r="A19">
            <v>39173</v>
          </cell>
          <cell r="B19">
            <v>3820521</v>
          </cell>
          <cell r="C19">
            <v>1053</v>
          </cell>
          <cell r="D19">
            <v>58131</v>
          </cell>
          <cell r="K19">
            <v>817271</v>
          </cell>
          <cell r="L19">
            <v>0</v>
          </cell>
          <cell r="M19">
            <v>0</v>
          </cell>
          <cell r="N19">
            <v>6448</v>
          </cell>
          <cell r="O19">
            <v>0</v>
          </cell>
          <cell r="P19">
            <v>4703424</v>
          </cell>
        </row>
        <row r="20">
          <cell r="A20">
            <v>39203</v>
          </cell>
          <cell r="B20">
            <v>4127932</v>
          </cell>
          <cell r="C20">
            <v>1687</v>
          </cell>
          <cell r="D20">
            <v>72440</v>
          </cell>
          <cell r="K20">
            <v>1059427</v>
          </cell>
          <cell r="L20">
            <v>0</v>
          </cell>
          <cell r="M20">
            <v>0</v>
          </cell>
          <cell r="N20">
            <v>8499</v>
          </cell>
          <cell r="O20">
            <v>0</v>
          </cell>
          <cell r="P20">
            <v>5269985</v>
          </cell>
        </row>
        <row r="21">
          <cell r="A21">
            <v>39234</v>
          </cell>
          <cell r="B21">
            <v>4488708</v>
          </cell>
          <cell r="C21">
            <v>2285</v>
          </cell>
          <cell r="D21">
            <v>89049</v>
          </cell>
          <cell r="K21">
            <v>1333264</v>
          </cell>
          <cell r="L21">
            <v>0</v>
          </cell>
          <cell r="M21">
            <v>0</v>
          </cell>
          <cell r="N21">
            <v>8762</v>
          </cell>
          <cell r="O21">
            <v>0</v>
          </cell>
          <cell r="P21">
            <v>5922068</v>
          </cell>
        </row>
        <row r="22">
          <cell r="A22">
            <v>39264</v>
          </cell>
          <cell r="B22">
            <v>4851607</v>
          </cell>
          <cell r="C22">
            <v>2830</v>
          </cell>
          <cell r="D22">
            <v>109541</v>
          </cell>
          <cell r="K22">
            <v>1658728</v>
          </cell>
          <cell r="L22">
            <v>0</v>
          </cell>
          <cell r="M22">
            <v>0</v>
          </cell>
          <cell r="N22">
            <v>9549</v>
          </cell>
          <cell r="O22">
            <v>0</v>
          </cell>
          <cell r="P22">
            <v>6632255</v>
          </cell>
        </row>
        <row r="23">
          <cell r="A23">
            <v>39295</v>
          </cell>
          <cell r="B23">
            <v>5225002</v>
          </cell>
          <cell r="C23">
            <v>3418</v>
          </cell>
          <cell r="D23">
            <v>133180</v>
          </cell>
          <cell r="K23">
            <v>1996813</v>
          </cell>
          <cell r="L23">
            <v>0</v>
          </cell>
          <cell r="M23">
            <v>0</v>
          </cell>
          <cell r="N23">
            <v>11229</v>
          </cell>
          <cell r="O23">
            <v>0</v>
          </cell>
          <cell r="P23">
            <v>7369642</v>
          </cell>
        </row>
        <row r="24">
          <cell r="A24">
            <v>39326</v>
          </cell>
          <cell r="B24">
            <v>5450988</v>
          </cell>
          <cell r="C24">
            <v>4029</v>
          </cell>
          <cell r="D24">
            <v>159896</v>
          </cell>
          <cell r="K24">
            <v>2385988</v>
          </cell>
          <cell r="L24">
            <v>0</v>
          </cell>
          <cell r="M24">
            <v>0</v>
          </cell>
          <cell r="N24">
            <v>12048</v>
          </cell>
          <cell r="O24">
            <v>0</v>
          </cell>
          <cell r="P24">
            <v>8012949</v>
          </cell>
        </row>
        <row r="25">
          <cell r="A25">
            <v>39356</v>
          </cell>
          <cell r="B25">
            <v>5706820</v>
          </cell>
          <cell r="C25">
            <v>4476</v>
          </cell>
          <cell r="D25">
            <v>186431</v>
          </cell>
          <cell r="K25">
            <v>2772543</v>
          </cell>
          <cell r="L25">
            <v>0</v>
          </cell>
          <cell r="M25">
            <v>0</v>
          </cell>
          <cell r="N25">
            <v>13347</v>
          </cell>
          <cell r="O25">
            <v>0</v>
          </cell>
          <cell r="P25">
            <v>8683617</v>
          </cell>
        </row>
        <row r="26">
          <cell r="A26">
            <v>39387</v>
          </cell>
          <cell r="B26">
            <v>5951347</v>
          </cell>
          <cell r="C26">
            <v>4925</v>
          </cell>
          <cell r="D26">
            <v>209317</v>
          </cell>
          <cell r="K26">
            <v>3181697</v>
          </cell>
          <cell r="L26">
            <v>0</v>
          </cell>
          <cell r="M26">
            <v>0</v>
          </cell>
          <cell r="N26">
            <v>13570</v>
          </cell>
          <cell r="O26">
            <v>0</v>
          </cell>
          <cell r="P26">
            <v>9360856</v>
          </cell>
        </row>
        <row r="27">
          <cell r="A27">
            <v>39417</v>
          </cell>
          <cell r="B27">
            <v>6239878</v>
          </cell>
          <cell r="C27">
            <v>5492</v>
          </cell>
          <cell r="D27">
            <v>232094</v>
          </cell>
          <cell r="K27">
            <v>3650769</v>
          </cell>
          <cell r="L27">
            <v>0</v>
          </cell>
          <cell r="M27">
            <v>55</v>
          </cell>
          <cell r="N27">
            <v>14007</v>
          </cell>
          <cell r="O27">
            <v>0</v>
          </cell>
          <cell r="P27">
            <v>10142295</v>
          </cell>
        </row>
        <row r="28">
          <cell r="A28">
            <v>39448</v>
          </cell>
          <cell r="B28">
            <v>6497560</v>
          </cell>
          <cell r="C28">
            <v>5926</v>
          </cell>
          <cell r="D28">
            <v>255105</v>
          </cell>
          <cell r="K28">
            <v>4140313</v>
          </cell>
          <cell r="L28">
            <v>0</v>
          </cell>
          <cell r="M28">
            <v>82</v>
          </cell>
          <cell r="N28">
            <v>14596</v>
          </cell>
          <cell r="O28">
            <v>0</v>
          </cell>
          <cell r="P28">
            <v>10913582</v>
          </cell>
        </row>
        <row r="29">
          <cell r="A29">
            <v>39479</v>
          </cell>
          <cell r="B29">
            <v>6810771</v>
          </cell>
          <cell r="C29">
            <v>6471</v>
          </cell>
          <cell r="D29">
            <v>281636</v>
          </cell>
          <cell r="K29">
            <v>4670544</v>
          </cell>
          <cell r="L29">
            <v>0</v>
          </cell>
          <cell r="M29">
            <v>110</v>
          </cell>
          <cell r="N29">
            <v>14777</v>
          </cell>
          <cell r="O29">
            <v>0</v>
          </cell>
          <cell r="P29">
            <v>11784309</v>
          </cell>
        </row>
        <row r="30">
          <cell r="A30">
            <v>39508</v>
          </cell>
          <cell r="B30">
            <v>7242133</v>
          </cell>
          <cell r="C30">
            <v>6961</v>
          </cell>
          <cell r="D30">
            <v>320745</v>
          </cell>
          <cell r="K30">
            <v>5235746</v>
          </cell>
          <cell r="L30">
            <v>0</v>
          </cell>
          <cell r="M30">
            <v>138</v>
          </cell>
          <cell r="N30">
            <v>10744</v>
          </cell>
          <cell r="O30">
            <v>0</v>
          </cell>
          <cell r="P30">
            <v>12816467</v>
          </cell>
        </row>
        <row r="31">
          <cell r="A31">
            <v>39539</v>
          </cell>
          <cell r="B31">
            <v>7719598</v>
          </cell>
          <cell r="C31">
            <v>7525</v>
          </cell>
          <cell r="D31">
            <v>372165</v>
          </cell>
          <cell r="K31">
            <v>5827904</v>
          </cell>
          <cell r="L31">
            <v>0</v>
          </cell>
          <cell r="M31">
            <v>165</v>
          </cell>
          <cell r="N31">
            <v>7682</v>
          </cell>
          <cell r="O31">
            <v>0</v>
          </cell>
          <cell r="P31">
            <v>13935039</v>
          </cell>
        </row>
        <row r="32">
          <cell r="A32">
            <v>39569</v>
          </cell>
          <cell r="B32">
            <v>8236279</v>
          </cell>
          <cell r="C32">
            <v>7739</v>
          </cell>
          <cell r="D32">
            <v>439390</v>
          </cell>
          <cell r="K32">
            <v>6478044</v>
          </cell>
          <cell r="L32">
            <v>0</v>
          </cell>
          <cell r="M32">
            <v>191</v>
          </cell>
          <cell r="N32">
            <v>7355</v>
          </cell>
          <cell r="O32">
            <v>0</v>
          </cell>
          <cell r="P32">
            <v>15168998</v>
          </cell>
        </row>
        <row r="33">
          <cell r="A33">
            <v>39600</v>
          </cell>
          <cell r="B33">
            <v>8829703</v>
          </cell>
          <cell r="C33">
            <v>8278</v>
          </cell>
          <cell r="D33">
            <v>540731</v>
          </cell>
          <cell r="K33">
            <v>7143877</v>
          </cell>
          <cell r="L33">
            <v>0</v>
          </cell>
          <cell r="M33">
            <v>219</v>
          </cell>
          <cell r="N33">
            <v>7560</v>
          </cell>
          <cell r="O33">
            <v>0</v>
          </cell>
          <cell r="P33">
            <v>16530368</v>
          </cell>
        </row>
        <row r="34">
          <cell r="A34">
            <v>39630</v>
          </cell>
          <cell r="B34">
            <v>9409136</v>
          </cell>
          <cell r="C34">
            <v>8549</v>
          </cell>
          <cell r="D34">
            <v>657824</v>
          </cell>
          <cell r="K34">
            <v>7881133</v>
          </cell>
          <cell r="L34">
            <v>0</v>
          </cell>
          <cell r="M34">
            <v>247</v>
          </cell>
          <cell r="N34">
            <v>7897</v>
          </cell>
          <cell r="O34">
            <v>0</v>
          </cell>
          <cell r="P34">
            <v>17964786</v>
          </cell>
        </row>
        <row r="35">
          <cell r="A35">
            <v>39661</v>
          </cell>
          <cell r="B35">
            <v>10818082</v>
          </cell>
          <cell r="C35">
            <v>8979</v>
          </cell>
          <cell r="D35">
            <v>816822</v>
          </cell>
          <cell r="K35">
            <v>8657751</v>
          </cell>
          <cell r="L35">
            <v>0</v>
          </cell>
          <cell r="M35">
            <v>274</v>
          </cell>
          <cell r="N35">
            <v>12983</v>
          </cell>
          <cell r="O35">
            <v>0</v>
          </cell>
          <cell r="P35">
            <v>20314891</v>
          </cell>
        </row>
        <row r="36">
          <cell r="A36">
            <v>39692</v>
          </cell>
          <cell r="B36">
            <v>2451860</v>
          </cell>
          <cell r="C36">
            <v>2043</v>
          </cell>
          <cell r="D36">
            <v>212362</v>
          </cell>
          <cell r="K36">
            <v>2011782</v>
          </cell>
          <cell r="L36">
            <v>0</v>
          </cell>
          <cell r="M36">
            <v>63</v>
          </cell>
          <cell r="N36">
            <v>2960</v>
          </cell>
          <cell r="O36">
            <v>0</v>
          </cell>
          <cell r="P36">
            <v>4681070</v>
          </cell>
        </row>
        <row r="37">
          <cell r="A37">
            <v>39722</v>
          </cell>
          <cell r="B37">
            <v>2613889</v>
          </cell>
          <cell r="C37">
            <v>2152</v>
          </cell>
          <cell r="D37">
            <v>257921</v>
          </cell>
          <cell r="K37">
            <v>2193255</v>
          </cell>
          <cell r="L37">
            <v>0</v>
          </cell>
          <cell r="M37">
            <v>69</v>
          </cell>
          <cell r="N37">
            <v>3063</v>
          </cell>
          <cell r="O37">
            <v>0</v>
          </cell>
          <cell r="P37">
            <v>5070349</v>
          </cell>
        </row>
        <row r="38">
          <cell r="A38">
            <v>39753</v>
          </cell>
          <cell r="B38">
            <v>2778364</v>
          </cell>
          <cell r="C38">
            <v>2208</v>
          </cell>
          <cell r="D38">
            <v>312229</v>
          </cell>
          <cell r="K38">
            <v>2384771</v>
          </cell>
          <cell r="L38">
            <v>0</v>
          </cell>
          <cell r="M38">
            <v>94</v>
          </cell>
          <cell r="N38">
            <v>3093</v>
          </cell>
          <cell r="O38">
            <v>0</v>
          </cell>
          <cell r="P38">
            <v>5480759</v>
          </cell>
        </row>
        <row r="39">
          <cell r="A39">
            <v>39783</v>
          </cell>
          <cell r="B39">
            <v>2949362</v>
          </cell>
          <cell r="C39">
            <v>2320</v>
          </cell>
          <cell r="D39">
            <v>368655</v>
          </cell>
          <cell r="K39">
            <v>2590656</v>
          </cell>
          <cell r="L39">
            <v>0</v>
          </cell>
          <cell r="M39">
            <v>114</v>
          </cell>
          <cell r="N39">
            <v>3370</v>
          </cell>
          <cell r="O39">
            <v>0</v>
          </cell>
          <cell r="P39">
            <v>5914477</v>
          </cell>
        </row>
        <row r="40">
          <cell r="A40">
            <v>39814</v>
          </cell>
          <cell r="B40">
            <v>3136964</v>
          </cell>
          <cell r="C40">
            <v>2435</v>
          </cell>
          <cell r="D40">
            <v>428380</v>
          </cell>
          <cell r="K40">
            <v>2797143</v>
          </cell>
          <cell r="L40">
            <v>0</v>
          </cell>
          <cell r="M40">
            <v>134</v>
          </cell>
          <cell r="N40">
            <v>3347</v>
          </cell>
          <cell r="O40">
            <v>0</v>
          </cell>
          <cell r="P40">
            <v>6368403</v>
          </cell>
        </row>
        <row r="41">
          <cell r="A41">
            <v>39845</v>
          </cell>
          <cell r="B41">
            <v>3334074</v>
          </cell>
          <cell r="C41">
            <v>2518</v>
          </cell>
          <cell r="D41">
            <v>492206</v>
          </cell>
          <cell r="K41">
            <v>3025179</v>
          </cell>
          <cell r="L41">
            <v>0</v>
          </cell>
          <cell r="M41">
            <v>153</v>
          </cell>
          <cell r="N41">
            <v>3378</v>
          </cell>
          <cell r="O41">
            <v>0</v>
          </cell>
          <cell r="P41">
            <v>6857508</v>
          </cell>
        </row>
        <row r="42">
          <cell r="A42">
            <v>39873</v>
          </cell>
          <cell r="B42">
            <v>3534927</v>
          </cell>
          <cell r="C42">
            <v>2512</v>
          </cell>
          <cell r="D42">
            <v>565047</v>
          </cell>
          <cell r="K42">
            <v>3252760</v>
          </cell>
          <cell r="L42">
            <v>0</v>
          </cell>
          <cell r="M42">
            <v>173</v>
          </cell>
          <cell r="N42">
            <v>3375</v>
          </cell>
          <cell r="O42">
            <v>0</v>
          </cell>
          <cell r="P42">
            <v>7358794</v>
          </cell>
        </row>
        <row r="43">
          <cell r="A43">
            <v>39904</v>
          </cell>
          <cell r="B43">
            <v>3742544</v>
          </cell>
          <cell r="C43">
            <v>2618</v>
          </cell>
          <cell r="D43">
            <v>643573</v>
          </cell>
          <cell r="K43">
            <v>3495108</v>
          </cell>
          <cell r="L43">
            <v>0</v>
          </cell>
          <cell r="M43">
            <v>194</v>
          </cell>
          <cell r="N43">
            <v>3521</v>
          </cell>
          <cell r="O43">
            <v>0</v>
          </cell>
          <cell r="P43">
            <v>7887558</v>
          </cell>
        </row>
        <row r="44">
          <cell r="A44">
            <v>39934</v>
          </cell>
          <cell r="B44">
            <v>3955634</v>
          </cell>
          <cell r="C44">
            <v>2728</v>
          </cell>
          <cell r="D44">
            <v>719236</v>
          </cell>
          <cell r="K44">
            <v>3736308</v>
          </cell>
          <cell r="L44">
            <v>0</v>
          </cell>
          <cell r="M44">
            <v>163</v>
          </cell>
          <cell r="N44">
            <v>3588</v>
          </cell>
          <cell r="O44">
            <v>0</v>
          </cell>
          <cell r="P44">
            <v>8417657</v>
          </cell>
        </row>
        <row r="45">
          <cell r="A45">
            <v>39965</v>
          </cell>
          <cell r="B45">
            <v>4184371</v>
          </cell>
          <cell r="C45">
            <v>2836</v>
          </cell>
          <cell r="D45">
            <v>799725</v>
          </cell>
          <cell r="K45">
            <v>3980757</v>
          </cell>
          <cell r="L45">
            <v>0</v>
          </cell>
          <cell r="M45">
            <v>176</v>
          </cell>
          <cell r="N45">
            <v>3757</v>
          </cell>
          <cell r="O45">
            <v>0</v>
          </cell>
          <cell r="P45">
            <v>8971622</v>
          </cell>
        </row>
        <row r="46">
          <cell r="A46">
            <v>39995</v>
          </cell>
          <cell r="B46">
            <v>4686574</v>
          </cell>
          <cell r="C46">
            <v>3117</v>
          </cell>
          <cell r="D46">
            <v>934320</v>
          </cell>
          <cell r="K46">
            <v>4500029</v>
          </cell>
          <cell r="L46">
            <v>0</v>
          </cell>
          <cell r="M46">
            <v>200</v>
          </cell>
          <cell r="N46">
            <v>4202</v>
          </cell>
          <cell r="O46">
            <v>0</v>
          </cell>
          <cell r="P46">
            <v>10128442</v>
          </cell>
        </row>
        <row r="47">
          <cell r="A47">
            <v>40026</v>
          </cell>
          <cell r="B47">
            <v>4952271</v>
          </cell>
          <cell r="C47">
            <v>3233</v>
          </cell>
          <cell r="D47">
            <v>1031704</v>
          </cell>
          <cell r="K47">
            <v>4787489</v>
          </cell>
          <cell r="L47">
            <v>0</v>
          </cell>
          <cell r="M47">
            <v>215</v>
          </cell>
          <cell r="N47">
            <v>4494</v>
          </cell>
          <cell r="O47">
            <v>0</v>
          </cell>
          <cell r="P47">
            <v>10779406</v>
          </cell>
        </row>
        <row r="48">
          <cell r="A48">
            <v>40057</v>
          </cell>
          <cell r="B48">
            <v>5227603</v>
          </cell>
          <cell r="C48">
            <v>3342</v>
          </cell>
          <cell r="D48">
            <v>1139245</v>
          </cell>
          <cell r="K48">
            <v>5086529</v>
          </cell>
          <cell r="L48">
            <v>0</v>
          </cell>
          <cell r="M48">
            <v>228</v>
          </cell>
          <cell r="N48">
            <v>4681</v>
          </cell>
          <cell r="P48">
            <v>11461628</v>
          </cell>
        </row>
        <row r="49">
          <cell r="A49">
            <v>40087</v>
          </cell>
          <cell r="B49">
            <v>5516039</v>
          </cell>
          <cell r="C49">
            <v>3456</v>
          </cell>
          <cell r="D49">
            <v>1243831</v>
          </cell>
          <cell r="K49">
            <v>5405052</v>
          </cell>
          <cell r="L49">
            <v>0</v>
          </cell>
          <cell r="M49">
            <v>242</v>
          </cell>
          <cell r="N49">
            <v>4869</v>
          </cell>
          <cell r="O49">
            <v>0</v>
          </cell>
          <cell r="P49">
            <v>12173489</v>
          </cell>
        </row>
        <row r="50">
          <cell r="A50">
            <v>40118</v>
          </cell>
          <cell r="B50">
            <v>5805627</v>
          </cell>
          <cell r="C50">
            <v>3567</v>
          </cell>
          <cell r="D50">
            <v>1358808</v>
          </cell>
          <cell r="K50">
            <v>5741100</v>
          </cell>
          <cell r="L50">
            <v>0</v>
          </cell>
          <cell r="M50">
            <v>256</v>
          </cell>
          <cell r="N50">
            <v>5058</v>
          </cell>
          <cell r="O50">
            <v>0</v>
          </cell>
          <cell r="P50">
            <v>12914416</v>
          </cell>
        </row>
        <row r="51">
          <cell r="A51">
            <v>40148</v>
          </cell>
          <cell r="B51">
            <v>6115295</v>
          </cell>
          <cell r="C51">
            <v>3673</v>
          </cell>
          <cell r="D51">
            <v>1469653</v>
          </cell>
          <cell r="F51">
            <v>15380</v>
          </cell>
          <cell r="I51">
            <v>1010503</v>
          </cell>
          <cell r="J51">
            <v>3670191</v>
          </cell>
          <cell r="K51">
            <v>1401550</v>
          </cell>
          <cell r="L51">
            <v>0</v>
          </cell>
          <cell r="M51">
            <v>271</v>
          </cell>
          <cell r="N51">
            <v>5250</v>
          </cell>
          <cell r="P51">
            <v>13691766</v>
          </cell>
        </row>
        <row r="52">
          <cell r="A52">
            <v>40179</v>
          </cell>
          <cell r="B52">
            <v>6441151</v>
          </cell>
          <cell r="C52">
            <v>3792</v>
          </cell>
          <cell r="D52">
            <v>1621353</v>
          </cell>
          <cell r="F52">
            <v>16011</v>
          </cell>
          <cell r="I52">
            <v>1109304</v>
          </cell>
          <cell r="J52">
            <v>3856191</v>
          </cell>
          <cell r="K52">
            <v>1476130</v>
          </cell>
          <cell r="L52">
            <v>0</v>
          </cell>
          <cell r="M52">
            <v>286</v>
          </cell>
          <cell r="N52">
            <v>5441</v>
          </cell>
          <cell r="P52">
            <v>14529659</v>
          </cell>
        </row>
        <row r="53">
          <cell r="A53">
            <v>40210</v>
          </cell>
          <cell r="B53">
            <v>6772024</v>
          </cell>
          <cell r="C53">
            <v>3912</v>
          </cell>
          <cell r="D53">
            <v>1779788</v>
          </cell>
          <cell r="F53">
            <v>16667</v>
          </cell>
          <cell r="I53">
            <v>1211722</v>
          </cell>
          <cell r="J53">
            <v>4048575</v>
          </cell>
          <cell r="K53">
            <v>1550626</v>
          </cell>
          <cell r="L53">
            <v>0</v>
          </cell>
          <cell r="M53">
            <v>300</v>
          </cell>
          <cell r="N53">
            <v>5619</v>
          </cell>
          <cell r="O53">
            <v>0</v>
          </cell>
          <cell r="P53">
            <v>15389233</v>
          </cell>
        </row>
        <row r="54">
          <cell r="A54">
            <v>40238</v>
          </cell>
          <cell r="B54">
            <v>7111923</v>
          </cell>
          <cell r="C54">
            <v>4016</v>
          </cell>
          <cell r="D54">
            <v>1939924</v>
          </cell>
          <cell r="E54">
            <v>86</v>
          </cell>
          <cell r="F54">
            <v>17307</v>
          </cell>
          <cell r="I54">
            <v>1313304</v>
          </cell>
          <cell r="J54">
            <v>4248486</v>
          </cell>
          <cell r="K54">
            <v>1627249</v>
          </cell>
          <cell r="L54">
            <v>0</v>
          </cell>
          <cell r="M54">
            <v>315</v>
          </cell>
          <cell r="N54">
            <v>5637</v>
          </cell>
          <cell r="O54">
            <v>0</v>
          </cell>
          <cell r="P54">
            <v>16268247</v>
          </cell>
        </row>
        <row r="55">
          <cell r="A55">
            <v>40269</v>
          </cell>
          <cell r="B55">
            <v>7430303</v>
          </cell>
          <cell r="C55">
            <v>4131</v>
          </cell>
          <cell r="D55">
            <v>2095568</v>
          </cell>
          <cell r="E55">
            <v>497</v>
          </cell>
          <cell r="F55">
            <v>17961</v>
          </cell>
          <cell r="I55">
            <v>1419063</v>
          </cell>
          <cell r="J55">
            <v>4450429</v>
          </cell>
          <cell r="K55">
            <v>1704746</v>
          </cell>
          <cell r="L55">
            <v>0</v>
          </cell>
          <cell r="M55">
            <v>330</v>
          </cell>
          <cell r="N55">
            <v>5739</v>
          </cell>
          <cell r="O55">
            <v>0</v>
          </cell>
          <cell r="P55">
            <v>17128767</v>
          </cell>
        </row>
        <row r="56">
          <cell r="A56">
            <v>40299</v>
          </cell>
          <cell r="B56">
            <v>7760369</v>
          </cell>
          <cell r="C56">
            <v>4253</v>
          </cell>
          <cell r="D56">
            <v>2270860</v>
          </cell>
          <cell r="E56">
            <v>1153</v>
          </cell>
          <cell r="F56">
            <v>18608</v>
          </cell>
          <cell r="I56">
            <v>1530531</v>
          </cell>
          <cell r="J56">
            <v>4671953</v>
          </cell>
          <cell r="K56">
            <v>1782573</v>
          </cell>
          <cell r="M56">
            <v>343</v>
          </cell>
          <cell r="N56">
            <v>5680</v>
          </cell>
          <cell r="O56">
            <v>0</v>
          </cell>
          <cell r="P56">
            <v>18046323</v>
          </cell>
        </row>
        <row r="57">
          <cell r="A57">
            <v>40330</v>
          </cell>
          <cell r="B57">
            <v>8123366</v>
          </cell>
          <cell r="C57">
            <v>4368</v>
          </cell>
          <cell r="D57">
            <v>2446818</v>
          </cell>
          <cell r="E57">
            <v>2727</v>
          </cell>
          <cell r="F57">
            <v>19275</v>
          </cell>
          <cell r="I57">
            <v>1643422</v>
          </cell>
          <cell r="J57">
            <v>4882637</v>
          </cell>
          <cell r="K57">
            <v>1859835</v>
          </cell>
          <cell r="M57">
            <v>358</v>
          </cell>
          <cell r="N57">
            <v>5945</v>
          </cell>
          <cell r="O57">
            <v>0</v>
          </cell>
          <cell r="P57">
            <v>18988751</v>
          </cell>
        </row>
        <row r="58">
          <cell r="A58">
            <v>40360</v>
          </cell>
          <cell r="B58">
            <v>8489525</v>
          </cell>
          <cell r="C58">
            <v>4487</v>
          </cell>
          <cell r="D58">
            <v>2630054</v>
          </cell>
          <cell r="E58">
            <v>6032</v>
          </cell>
          <cell r="F58">
            <v>19936</v>
          </cell>
          <cell r="I58">
            <v>1762619</v>
          </cell>
          <cell r="J58">
            <v>5108920</v>
          </cell>
          <cell r="K58">
            <v>1938965</v>
          </cell>
          <cell r="M58">
            <v>372</v>
          </cell>
          <cell r="N58">
            <v>5887</v>
          </cell>
          <cell r="O58">
            <v>0</v>
          </cell>
          <cell r="P58">
            <v>19966797</v>
          </cell>
        </row>
        <row r="59">
          <cell r="A59">
            <v>40391</v>
          </cell>
          <cell r="B59">
            <v>8856325</v>
          </cell>
          <cell r="C59">
            <v>4603</v>
          </cell>
          <cell r="D59">
            <v>2825906</v>
          </cell>
          <cell r="E59">
            <v>12196</v>
          </cell>
          <cell r="F59">
            <v>20381</v>
          </cell>
          <cell r="I59">
            <v>1892248</v>
          </cell>
          <cell r="J59">
            <v>5343495</v>
          </cell>
          <cell r="K59">
            <v>2021390</v>
          </cell>
          <cell r="M59">
            <v>386</v>
          </cell>
          <cell r="N59">
            <v>5984</v>
          </cell>
          <cell r="O59">
            <v>0</v>
          </cell>
          <cell r="P59">
            <v>20982914</v>
          </cell>
        </row>
        <row r="60">
          <cell r="A60">
            <v>40422</v>
          </cell>
          <cell r="B60">
            <v>9252447</v>
          </cell>
          <cell r="C60">
            <v>4716</v>
          </cell>
          <cell r="D60">
            <v>3031803</v>
          </cell>
          <cell r="E60">
            <v>21726</v>
          </cell>
          <cell r="F60">
            <v>20596</v>
          </cell>
          <cell r="I60">
            <v>2019236</v>
          </cell>
          <cell r="J60">
            <v>5594260</v>
          </cell>
          <cell r="K60">
            <v>2098549</v>
          </cell>
          <cell r="M60">
            <v>402</v>
          </cell>
          <cell r="N60">
            <v>6087</v>
          </cell>
          <cell r="P60">
            <v>22049822</v>
          </cell>
        </row>
      </sheetData>
      <sheetData sheetId="27" refreshError="1">
        <row r="1">
          <cell r="A1" t="str">
            <v>PUA Reserve</v>
          </cell>
        </row>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row>
        <row r="4">
          <cell r="A4" t="str">
            <v>Date</v>
          </cell>
          <cell r="B4" t="str">
            <v>PUA Reserve</v>
          </cell>
        </row>
        <row r="5">
          <cell r="B5" t="str">
            <v>Agency</v>
          </cell>
          <cell r="C5" t="str">
            <v>Worksite</v>
          </cell>
          <cell r="D5" t="str">
            <v>Ban-BAY</v>
          </cell>
          <cell r="E5" t="str">
            <v>Ban-CIMB</v>
          </cell>
          <cell r="F5" t="str">
            <v>Ban-Others</v>
          </cell>
          <cell r="G5" t="str">
            <v>DM-AEON</v>
          </cell>
          <cell r="H5" t="str">
            <v>DM-CIMB</v>
          </cell>
          <cell r="I5" t="str">
            <v>DM-CITI</v>
          </cell>
          <cell r="J5" t="str">
            <v>DM-GE</v>
          </cell>
          <cell r="K5" t="str">
            <v>DM-Others</v>
          </cell>
          <cell r="L5" t="str">
            <v>BROKER</v>
          </cell>
          <cell r="M5" t="str">
            <v>Other</v>
          </cell>
          <cell r="N5" t="str">
            <v>General Agency</v>
          </cell>
          <cell r="O5" t="str">
            <v>Group Direct</v>
          </cell>
          <cell r="P5" t="str">
            <v>Total</v>
          </cell>
        </row>
        <row r="6">
          <cell r="A6">
            <v>38777</v>
          </cell>
          <cell r="P6">
            <v>0</v>
          </cell>
        </row>
        <row r="7">
          <cell r="A7">
            <v>38808</v>
          </cell>
          <cell r="P7">
            <v>0</v>
          </cell>
        </row>
        <row r="8">
          <cell r="A8">
            <v>38838</v>
          </cell>
          <cell r="P8">
            <v>0</v>
          </cell>
        </row>
        <row r="9">
          <cell r="A9">
            <v>38869</v>
          </cell>
          <cell r="P9">
            <v>0</v>
          </cell>
        </row>
        <row r="10">
          <cell r="A10">
            <v>38899</v>
          </cell>
          <cell r="P10">
            <v>0</v>
          </cell>
        </row>
        <row r="11">
          <cell r="A11">
            <v>38930</v>
          </cell>
          <cell r="P11">
            <v>0</v>
          </cell>
        </row>
        <row r="12">
          <cell r="A12">
            <v>38961</v>
          </cell>
          <cell r="P12">
            <v>0</v>
          </cell>
        </row>
        <row r="13">
          <cell r="A13">
            <v>38991</v>
          </cell>
          <cell r="P13">
            <v>0</v>
          </cell>
        </row>
        <row r="14">
          <cell r="A14">
            <v>39022</v>
          </cell>
          <cell r="P14">
            <v>0</v>
          </cell>
        </row>
        <row r="15">
          <cell r="A15">
            <v>39052</v>
          </cell>
          <cell r="P15">
            <v>0</v>
          </cell>
        </row>
        <row r="16">
          <cell r="A16">
            <v>39083</v>
          </cell>
          <cell r="B16">
            <v>19771393</v>
          </cell>
          <cell r="C16">
            <v>0</v>
          </cell>
          <cell r="D16">
            <v>0</v>
          </cell>
          <cell r="K16">
            <v>0</v>
          </cell>
          <cell r="L16">
            <v>0</v>
          </cell>
          <cell r="M16">
            <v>0</v>
          </cell>
          <cell r="N16">
            <v>0</v>
          </cell>
          <cell r="O16">
            <v>0</v>
          </cell>
          <cell r="P16">
            <v>19771393</v>
          </cell>
        </row>
        <row r="17">
          <cell r="A17">
            <v>39114</v>
          </cell>
          <cell r="B17">
            <v>18984460</v>
          </cell>
          <cell r="C17">
            <v>0</v>
          </cell>
          <cell r="D17">
            <v>0</v>
          </cell>
          <cell r="K17">
            <v>0</v>
          </cell>
          <cell r="L17">
            <v>0</v>
          </cell>
          <cell r="M17">
            <v>0</v>
          </cell>
          <cell r="N17">
            <v>0</v>
          </cell>
          <cell r="O17">
            <v>0</v>
          </cell>
          <cell r="P17">
            <v>18984460</v>
          </cell>
        </row>
        <row r="18">
          <cell r="A18">
            <v>39142</v>
          </cell>
          <cell r="B18">
            <v>21378190</v>
          </cell>
          <cell r="C18">
            <v>0</v>
          </cell>
          <cell r="D18">
            <v>0</v>
          </cell>
          <cell r="K18">
            <v>0</v>
          </cell>
          <cell r="L18">
            <v>0</v>
          </cell>
          <cell r="M18">
            <v>0</v>
          </cell>
          <cell r="N18">
            <v>0</v>
          </cell>
          <cell r="O18">
            <v>0</v>
          </cell>
          <cell r="P18">
            <v>21378190</v>
          </cell>
        </row>
        <row r="19">
          <cell r="A19">
            <v>39173</v>
          </cell>
          <cell r="B19">
            <v>22635471</v>
          </cell>
          <cell r="C19">
            <v>0</v>
          </cell>
          <cell r="D19">
            <v>0</v>
          </cell>
          <cell r="K19">
            <v>0</v>
          </cell>
          <cell r="L19">
            <v>0</v>
          </cell>
          <cell r="M19">
            <v>0</v>
          </cell>
          <cell r="N19">
            <v>0</v>
          </cell>
          <cell r="O19">
            <v>0</v>
          </cell>
          <cell r="P19">
            <v>22635471</v>
          </cell>
        </row>
        <row r="20">
          <cell r="A20">
            <v>39203</v>
          </cell>
          <cell r="B20">
            <v>25117065</v>
          </cell>
          <cell r="C20">
            <v>0</v>
          </cell>
          <cell r="D20">
            <v>0</v>
          </cell>
          <cell r="K20">
            <v>0</v>
          </cell>
          <cell r="L20">
            <v>0</v>
          </cell>
          <cell r="M20">
            <v>0</v>
          </cell>
          <cell r="N20">
            <v>0</v>
          </cell>
          <cell r="O20">
            <v>0</v>
          </cell>
          <cell r="P20">
            <v>25117065</v>
          </cell>
        </row>
        <row r="21">
          <cell r="A21">
            <v>39234</v>
          </cell>
          <cell r="B21">
            <v>26794462</v>
          </cell>
          <cell r="C21">
            <v>0</v>
          </cell>
          <cell r="D21">
            <v>0</v>
          </cell>
          <cell r="K21">
            <v>0</v>
          </cell>
          <cell r="L21">
            <v>0</v>
          </cell>
          <cell r="M21">
            <v>0</v>
          </cell>
          <cell r="N21">
            <v>0</v>
          </cell>
          <cell r="O21">
            <v>0</v>
          </cell>
          <cell r="P21">
            <v>26794462</v>
          </cell>
        </row>
        <row r="22">
          <cell r="A22">
            <v>39264</v>
          </cell>
          <cell r="B22">
            <v>31413344</v>
          </cell>
          <cell r="C22">
            <v>0</v>
          </cell>
          <cell r="D22">
            <v>0</v>
          </cell>
          <cell r="K22">
            <v>0</v>
          </cell>
          <cell r="L22">
            <v>0</v>
          </cell>
          <cell r="M22">
            <v>0</v>
          </cell>
          <cell r="N22">
            <v>0</v>
          </cell>
          <cell r="O22">
            <v>0</v>
          </cell>
          <cell r="P22">
            <v>31413344</v>
          </cell>
        </row>
        <row r="23">
          <cell r="A23">
            <v>39295</v>
          </cell>
          <cell r="B23">
            <v>35726826</v>
          </cell>
          <cell r="C23">
            <v>0</v>
          </cell>
          <cell r="D23">
            <v>56565</v>
          </cell>
          <cell r="K23">
            <v>0</v>
          </cell>
          <cell r="L23">
            <v>0</v>
          </cell>
          <cell r="M23">
            <v>0</v>
          </cell>
          <cell r="N23">
            <v>0</v>
          </cell>
          <cell r="O23">
            <v>0</v>
          </cell>
          <cell r="P23">
            <v>35783391</v>
          </cell>
        </row>
        <row r="24">
          <cell r="A24">
            <v>39326</v>
          </cell>
          <cell r="B24">
            <v>37265047</v>
          </cell>
          <cell r="C24">
            <v>0</v>
          </cell>
          <cell r="D24">
            <v>201366</v>
          </cell>
          <cell r="K24">
            <v>0</v>
          </cell>
          <cell r="L24">
            <v>0</v>
          </cell>
          <cell r="M24">
            <v>0</v>
          </cell>
          <cell r="N24">
            <v>0</v>
          </cell>
          <cell r="O24">
            <v>0</v>
          </cell>
          <cell r="P24">
            <v>37466413</v>
          </cell>
        </row>
        <row r="25">
          <cell r="A25">
            <v>39356</v>
          </cell>
          <cell r="B25">
            <v>41368263</v>
          </cell>
          <cell r="C25">
            <v>0</v>
          </cell>
          <cell r="D25">
            <v>397675</v>
          </cell>
          <cell r="K25">
            <v>0</v>
          </cell>
          <cell r="L25">
            <v>0</v>
          </cell>
          <cell r="M25">
            <v>0</v>
          </cell>
          <cell r="N25">
            <v>0</v>
          </cell>
          <cell r="O25">
            <v>0</v>
          </cell>
          <cell r="P25">
            <v>41765938</v>
          </cell>
        </row>
        <row r="26">
          <cell r="A26">
            <v>39387</v>
          </cell>
          <cell r="B26">
            <v>46715033</v>
          </cell>
          <cell r="C26">
            <v>0</v>
          </cell>
          <cell r="D26">
            <v>617902</v>
          </cell>
          <cell r="K26">
            <v>0</v>
          </cell>
          <cell r="L26">
            <v>0</v>
          </cell>
          <cell r="M26">
            <v>0</v>
          </cell>
          <cell r="N26">
            <v>0</v>
          </cell>
          <cell r="O26">
            <v>0</v>
          </cell>
          <cell r="P26">
            <v>47332935</v>
          </cell>
        </row>
        <row r="27">
          <cell r="A27">
            <v>39417</v>
          </cell>
          <cell r="B27">
            <v>53090467</v>
          </cell>
          <cell r="C27">
            <v>6942</v>
          </cell>
          <cell r="D27">
            <v>930543</v>
          </cell>
          <cell r="K27">
            <v>0</v>
          </cell>
          <cell r="L27">
            <v>0</v>
          </cell>
          <cell r="M27">
            <v>0</v>
          </cell>
          <cell r="N27">
            <v>127519</v>
          </cell>
          <cell r="O27">
            <v>0</v>
          </cell>
          <cell r="P27">
            <v>54155471</v>
          </cell>
        </row>
        <row r="28">
          <cell r="A28">
            <v>39448</v>
          </cell>
          <cell r="B28">
            <v>50894484</v>
          </cell>
          <cell r="C28">
            <v>3492</v>
          </cell>
          <cell r="D28">
            <v>887010</v>
          </cell>
          <cell r="K28">
            <v>26342</v>
          </cell>
          <cell r="L28">
            <v>0</v>
          </cell>
          <cell r="M28">
            <v>0</v>
          </cell>
          <cell r="N28">
            <v>140303</v>
          </cell>
          <cell r="O28">
            <v>0</v>
          </cell>
          <cell r="P28">
            <v>51951631</v>
          </cell>
        </row>
        <row r="29">
          <cell r="A29">
            <v>39479</v>
          </cell>
          <cell r="B29">
            <v>52311387</v>
          </cell>
          <cell r="C29">
            <v>3497</v>
          </cell>
          <cell r="D29">
            <v>964984</v>
          </cell>
          <cell r="K29">
            <v>34190</v>
          </cell>
          <cell r="L29">
            <v>0</v>
          </cell>
          <cell r="M29">
            <v>0</v>
          </cell>
          <cell r="N29">
            <v>196090</v>
          </cell>
          <cell r="O29">
            <v>0</v>
          </cell>
          <cell r="P29">
            <v>53510148</v>
          </cell>
        </row>
        <row r="30">
          <cell r="A30">
            <v>39508</v>
          </cell>
          <cell r="B30">
            <v>56016709</v>
          </cell>
          <cell r="C30">
            <v>6982</v>
          </cell>
          <cell r="D30">
            <v>1239777</v>
          </cell>
          <cell r="K30">
            <v>32944</v>
          </cell>
          <cell r="L30">
            <v>0</v>
          </cell>
          <cell r="M30">
            <v>0</v>
          </cell>
          <cell r="N30">
            <v>203739</v>
          </cell>
          <cell r="O30">
            <v>0</v>
          </cell>
          <cell r="P30">
            <v>57500151</v>
          </cell>
        </row>
        <row r="31">
          <cell r="A31">
            <v>39539</v>
          </cell>
          <cell r="B31">
            <v>57867233</v>
          </cell>
          <cell r="C31">
            <v>6995</v>
          </cell>
          <cell r="D31">
            <v>1285913</v>
          </cell>
          <cell r="K31">
            <v>33016</v>
          </cell>
          <cell r="L31">
            <v>0</v>
          </cell>
          <cell r="M31">
            <v>0</v>
          </cell>
          <cell r="N31">
            <v>184229</v>
          </cell>
          <cell r="O31">
            <v>0</v>
          </cell>
          <cell r="P31">
            <v>59377386</v>
          </cell>
        </row>
        <row r="32">
          <cell r="A32">
            <v>39569</v>
          </cell>
          <cell r="B32">
            <v>61140696</v>
          </cell>
          <cell r="C32">
            <v>14017</v>
          </cell>
          <cell r="D32">
            <v>1357919</v>
          </cell>
          <cell r="K32">
            <v>31778</v>
          </cell>
          <cell r="L32">
            <v>0</v>
          </cell>
          <cell r="M32">
            <v>0</v>
          </cell>
          <cell r="N32">
            <v>203362</v>
          </cell>
          <cell r="O32">
            <v>0</v>
          </cell>
          <cell r="P32">
            <v>62747772</v>
          </cell>
        </row>
        <row r="33">
          <cell r="A33">
            <v>39600</v>
          </cell>
          <cell r="B33">
            <v>64927266</v>
          </cell>
          <cell r="C33">
            <v>14044</v>
          </cell>
          <cell r="D33">
            <v>1716071</v>
          </cell>
          <cell r="K33">
            <v>31849</v>
          </cell>
          <cell r="L33">
            <v>0</v>
          </cell>
          <cell r="M33">
            <v>0</v>
          </cell>
          <cell r="N33">
            <v>228227</v>
          </cell>
          <cell r="O33">
            <v>0</v>
          </cell>
          <cell r="P33">
            <v>66917457</v>
          </cell>
        </row>
        <row r="34">
          <cell r="A34">
            <v>39630</v>
          </cell>
          <cell r="B34">
            <v>67120000</v>
          </cell>
          <cell r="C34">
            <v>14071</v>
          </cell>
          <cell r="D34">
            <v>1982626</v>
          </cell>
          <cell r="K34">
            <v>29378</v>
          </cell>
          <cell r="L34">
            <v>0</v>
          </cell>
          <cell r="M34">
            <v>0</v>
          </cell>
          <cell r="N34">
            <v>292665</v>
          </cell>
          <cell r="O34">
            <v>0</v>
          </cell>
          <cell r="P34">
            <v>69438740</v>
          </cell>
        </row>
        <row r="35">
          <cell r="A35">
            <v>39661</v>
          </cell>
          <cell r="B35">
            <v>69388498</v>
          </cell>
          <cell r="C35">
            <v>14099</v>
          </cell>
          <cell r="D35">
            <v>2371110</v>
          </cell>
          <cell r="K35">
            <v>27417</v>
          </cell>
          <cell r="L35">
            <v>0</v>
          </cell>
          <cell r="M35">
            <v>0</v>
          </cell>
          <cell r="N35">
            <v>325087</v>
          </cell>
          <cell r="O35">
            <v>0</v>
          </cell>
          <cell r="P35">
            <v>72126211</v>
          </cell>
        </row>
        <row r="36">
          <cell r="A36">
            <v>39692</v>
          </cell>
          <cell r="B36">
            <v>73375128</v>
          </cell>
          <cell r="C36">
            <v>14126</v>
          </cell>
          <cell r="D36">
            <v>2861032</v>
          </cell>
          <cell r="K36">
            <v>24475</v>
          </cell>
          <cell r="L36">
            <v>0</v>
          </cell>
          <cell r="M36">
            <v>0</v>
          </cell>
          <cell r="N36">
            <v>398212</v>
          </cell>
          <cell r="O36">
            <v>0</v>
          </cell>
          <cell r="P36">
            <v>76672973</v>
          </cell>
        </row>
        <row r="37">
          <cell r="A37">
            <v>39722</v>
          </cell>
          <cell r="B37">
            <v>79196406</v>
          </cell>
          <cell r="C37">
            <v>14153</v>
          </cell>
          <cell r="D37">
            <v>3025888</v>
          </cell>
          <cell r="K37">
            <v>26219</v>
          </cell>
          <cell r="L37">
            <v>0</v>
          </cell>
          <cell r="M37">
            <v>0</v>
          </cell>
          <cell r="N37">
            <v>410929</v>
          </cell>
          <cell r="O37">
            <v>0</v>
          </cell>
          <cell r="P37">
            <v>82673595</v>
          </cell>
        </row>
        <row r="38">
          <cell r="A38">
            <v>39753</v>
          </cell>
          <cell r="B38">
            <v>83848823</v>
          </cell>
          <cell r="C38">
            <v>12870</v>
          </cell>
          <cell r="D38">
            <v>3403744</v>
          </cell>
          <cell r="K38">
            <v>24338</v>
          </cell>
          <cell r="L38">
            <v>0</v>
          </cell>
          <cell r="M38">
            <v>0</v>
          </cell>
          <cell r="N38">
            <v>398630</v>
          </cell>
          <cell r="O38">
            <v>0</v>
          </cell>
          <cell r="P38">
            <v>87688405</v>
          </cell>
        </row>
        <row r="39">
          <cell r="A39">
            <v>39783</v>
          </cell>
          <cell r="B39">
            <v>90982549</v>
          </cell>
          <cell r="C39">
            <v>12894</v>
          </cell>
          <cell r="D39">
            <v>3685295</v>
          </cell>
          <cell r="K39">
            <v>24394</v>
          </cell>
          <cell r="L39">
            <v>0</v>
          </cell>
          <cell r="M39">
            <v>0</v>
          </cell>
          <cell r="N39">
            <v>483108</v>
          </cell>
          <cell r="O39">
            <v>0</v>
          </cell>
          <cell r="P39">
            <v>95188240</v>
          </cell>
        </row>
        <row r="40">
          <cell r="A40">
            <v>39814</v>
          </cell>
          <cell r="B40">
            <v>94369318</v>
          </cell>
          <cell r="C40">
            <v>12920</v>
          </cell>
          <cell r="D40">
            <v>4038153</v>
          </cell>
          <cell r="K40">
            <v>42906</v>
          </cell>
          <cell r="L40">
            <v>0</v>
          </cell>
          <cell r="M40">
            <v>0</v>
          </cell>
          <cell r="N40">
            <v>524344</v>
          </cell>
          <cell r="O40">
            <v>0</v>
          </cell>
          <cell r="P40">
            <v>98987641</v>
          </cell>
        </row>
        <row r="41">
          <cell r="A41">
            <v>39845</v>
          </cell>
          <cell r="B41">
            <v>102394061.41338933</v>
          </cell>
          <cell r="C41">
            <v>12945</v>
          </cell>
          <cell r="D41">
            <v>4484581</v>
          </cell>
          <cell r="K41">
            <v>49002</v>
          </cell>
          <cell r="L41">
            <v>0</v>
          </cell>
          <cell r="M41">
            <v>0</v>
          </cell>
          <cell r="N41">
            <v>555251</v>
          </cell>
          <cell r="O41">
            <v>0</v>
          </cell>
          <cell r="P41">
            <v>107495840.41338933</v>
          </cell>
        </row>
        <row r="42">
          <cell r="A42">
            <v>39873</v>
          </cell>
          <cell r="B42">
            <v>104943285</v>
          </cell>
          <cell r="C42">
            <v>12969</v>
          </cell>
          <cell r="D42">
            <v>4668519</v>
          </cell>
          <cell r="K42">
            <v>49113</v>
          </cell>
          <cell r="L42">
            <v>0</v>
          </cell>
          <cell r="M42">
            <v>0</v>
          </cell>
          <cell r="N42">
            <v>500674</v>
          </cell>
          <cell r="O42">
            <v>0</v>
          </cell>
          <cell r="P42">
            <v>110174560</v>
          </cell>
        </row>
        <row r="43">
          <cell r="A43">
            <v>39904</v>
          </cell>
          <cell r="B43">
            <v>109412581</v>
          </cell>
          <cell r="C43">
            <v>12994</v>
          </cell>
          <cell r="D43">
            <v>4786425</v>
          </cell>
          <cell r="K43">
            <v>49214</v>
          </cell>
          <cell r="L43">
            <v>0</v>
          </cell>
          <cell r="M43">
            <v>0</v>
          </cell>
          <cell r="N43">
            <v>554678</v>
          </cell>
          <cell r="O43">
            <v>0</v>
          </cell>
          <cell r="P43">
            <v>114815892</v>
          </cell>
        </row>
        <row r="44">
          <cell r="A44">
            <v>39934</v>
          </cell>
          <cell r="B44">
            <v>114375965</v>
          </cell>
          <cell r="C44">
            <v>19529</v>
          </cell>
          <cell r="D44">
            <v>5007518</v>
          </cell>
          <cell r="K44">
            <v>49320</v>
          </cell>
          <cell r="L44">
            <v>0</v>
          </cell>
          <cell r="M44">
            <v>0</v>
          </cell>
          <cell r="N44">
            <v>618798</v>
          </cell>
          <cell r="O44">
            <v>0</v>
          </cell>
          <cell r="P44">
            <v>120071130</v>
          </cell>
        </row>
        <row r="45">
          <cell r="A45">
            <v>39965</v>
          </cell>
          <cell r="B45">
            <v>119536088</v>
          </cell>
          <cell r="C45">
            <v>19566</v>
          </cell>
          <cell r="D45">
            <v>5402615</v>
          </cell>
          <cell r="K45">
            <v>49431</v>
          </cell>
          <cell r="L45">
            <v>0</v>
          </cell>
          <cell r="M45">
            <v>0</v>
          </cell>
          <cell r="N45">
            <v>471800</v>
          </cell>
          <cell r="O45">
            <v>0</v>
          </cell>
          <cell r="P45">
            <v>125479500</v>
          </cell>
        </row>
        <row r="46">
          <cell r="A46">
            <v>39995</v>
          </cell>
          <cell r="B46">
            <v>124400552</v>
          </cell>
          <cell r="C46">
            <v>19605</v>
          </cell>
          <cell r="D46">
            <v>5622998</v>
          </cell>
          <cell r="K46">
            <v>49542</v>
          </cell>
          <cell r="L46">
            <v>0</v>
          </cell>
          <cell r="M46">
            <v>0</v>
          </cell>
          <cell r="N46">
            <v>524179</v>
          </cell>
          <cell r="O46">
            <v>0</v>
          </cell>
          <cell r="P46">
            <v>130616876</v>
          </cell>
        </row>
        <row r="47">
          <cell r="A47">
            <v>40026</v>
          </cell>
          <cell r="B47">
            <v>123573570</v>
          </cell>
          <cell r="C47">
            <v>19642</v>
          </cell>
          <cell r="D47">
            <v>5579723</v>
          </cell>
          <cell r="K47">
            <v>49651</v>
          </cell>
          <cell r="L47">
            <v>0</v>
          </cell>
          <cell r="M47">
            <v>0</v>
          </cell>
          <cell r="N47">
            <v>519498</v>
          </cell>
          <cell r="O47">
            <v>0</v>
          </cell>
          <cell r="P47">
            <v>129742084</v>
          </cell>
        </row>
        <row r="48">
          <cell r="A48">
            <v>40057</v>
          </cell>
          <cell r="B48">
            <v>123206805</v>
          </cell>
          <cell r="C48">
            <v>19679</v>
          </cell>
          <cell r="D48">
            <v>5559407</v>
          </cell>
          <cell r="K48">
            <v>49755</v>
          </cell>
          <cell r="L48">
            <v>0</v>
          </cell>
          <cell r="M48">
            <v>0</v>
          </cell>
          <cell r="N48">
            <v>520547</v>
          </cell>
          <cell r="O48">
            <v>0</v>
          </cell>
          <cell r="P48">
            <v>129356193</v>
          </cell>
        </row>
        <row r="49">
          <cell r="A49">
            <v>40087</v>
          </cell>
          <cell r="B49">
            <v>123851554</v>
          </cell>
          <cell r="C49">
            <v>19718</v>
          </cell>
          <cell r="D49">
            <v>5548886</v>
          </cell>
          <cell r="K49">
            <v>49862</v>
          </cell>
          <cell r="L49">
            <v>0</v>
          </cell>
          <cell r="M49">
            <v>0</v>
          </cell>
          <cell r="N49">
            <v>519624</v>
          </cell>
          <cell r="O49">
            <v>0</v>
          </cell>
          <cell r="P49">
            <v>129989644</v>
          </cell>
        </row>
        <row r="50">
          <cell r="A50">
            <v>40118</v>
          </cell>
          <cell r="B50">
            <v>123931418</v>
          </cell>
          <cell r="C50">
            <v>19756</v>
          </cell>
          <cell r="D50">
            <v>5534121</v>
          </cell>
          <cell r="K50">
            <v>49969</v>
          </cell>
          <cell r="L50">
            <v>0</v>
          </cell>
          <cell r="M50">
            <v>0</v>
          </cell>
          <cell r="N50">
            <v>519620</v>
          </cell>
          <cell r="O50">
            <v>0</v>
          </cell>
          <cell r="P50">
            <v>130054884</v>
          </cell>
        </row>
        <row r="51">
          <cell r="A51">
            <v>40148</v>
          </cell>
          <cell r="B51">
            <v>156041125</v>
          </cell>
          <cell r="C51">
            <v>19793</v>
          </cell>
          <cell r="D51">
            <v>7186996</v>
          </cell>
          <cell r="F51">
            <v>406932</v>
          </cell>
          <cell r="J51">
            <v>50080</v>
          </cell>
          <cell r="K51">
            <v>0</v>
          </cell>
          <cell r="L51">
            <v>0</v>
          </cell>
          <cell r="M51">
            <v>408</v>
          </cell>
          <cell r="N51">
            <v>627553</v>
          </cell>
          <cell r="P51">
            <v>164332887</v>
          </cell>
        </row>
        <row r="52">
          <cell r="A52">
            <v>40179</v>
          </cell>
          <cell r="B52">
            <v>159467676</v>
          </cell>
          <cell r="C52">
            <v>19830</v>
          </cell>
          <cell r="D52">
            <v>7524893</v>
          </cell>
          <cell r="F52">
            <v>411487</v>
          </cell>
          <cell r="J52">
            <v>69143</v>
          </cell>
          <cell r="K52">
            <v>0</v>
          </cell>
          <cell r="L52">
            <v>0</v>
          </cell>
          <cell r="M52">
            <v>408</v>
          </cell>
          <cell r="N52">
            <v>646435</v>
          </cell>
          <cell r="P52">
            <v>168139872</v>
          </cell>
        </row>
        <row r="53">
          <cell r="A53">
            <v>40210</v>
          </cell>
          <cell r="B53">
            <v>164036382</v>
          </cell>
          <cell r="C53">
            <v>19869</v>
          </cell>
          <cell r="D53">
            <v>7925397</v>
          </cell>
          <cell r="F53">
            <v>411341</v>
          </cell>
          <cell r="J53">
            <v>75453</v>
          </cell>
          <cell r="K53">
            <v>0</v>
          </cell>
          <cell r="L53">
            <v>0</v>
          </cell>
          <cell r="M53">
            <v>409</v>
          </cell>
          <cell r="N53">
            <v>656540</v>
          </cell>
          <cell r="O53">
            <v>0</v>
          </cell>
          <cell r="P53">
            <v>173125391</v>
          </cell>
        </row>
        <row r="54">
          <cell r="A54">
            <v>40238</v>
          </cell>
          <cell r="B54">
            <v>170411652</v>
          </cell>
          <cell r="C54">
            <v>19906</v>
          </cell>
          <cell r="D54">
            <v>8346689</v>
          </cell>
          <cell r="F54">
            <v>421758</v>
          </cell>
          <cell r="J54">
            <v>75625</v>
          </cell>
          <cell r="K54">
            <v>0</v>
          </cell>
          <cell r="L54">
            <v>0</v>
          </cell>
          <cell r="M54">
            <v>409</v>
          </cell>
          <cell r="N54">
            <v>676944</v>
          </cell>
          <cell r="O54">
            <v>0</v>
          </cell>
          <cell r="P54">
            <v>179952983</v>
          </cell>
        </row>
        <row r="55">
          <cell r="A55">
            <v>40269</v>
          </cell>
          <cell r="B55">
            <v>174297552</v>
          </cell>
          <cell r="C55">
            <v>19944</v>
          </cell>
          <cell r="D55">
            <v>8544499</v>
          </cell>
          <cell r="F55">
            <v>422503</v>
          </cell>
          <cell r="J55">
            <v>75791</v>
          </cell>
          <cell r="K55">
            <v>0</v>
          </cell>
          <cell r="L55">
            <v>0</v>
          </cell>
          <cell r="M55">
            <v>410</v>
          </cell>
          <cell r="N55">
            <v>693406</v>
          </cell>
          <cell r="O55">
            <v>0</v>
          </cell>
          <cell r="P55">
            <v>184054105</v>
          </cell>
        </row>
        <row r="56">
          <cell r="A56">
            <v>40299</v>
          </cell>
          <cell r="B56">
            <v>180184933</v>
          </cell>
          <cell r="C56">
            <v>22072</v>
          </cell>
          <cell r="D56">
            <v>8814417</v>
          </cell>
          <cell r="F56">
            <v>423251</v>
          </cell>
          <cell r="J56">
            <v>75960</v>
          </cell>
          <cell r="K56">
            <v>0</v>
          </cell>
          <cell r="L56">
            <v>0</v>
          </cell>
          <cell r="M56">
            <v>410</v>
          </cell>
          <cell r="N56">
            <v>700092</v>
          </cell>
          <cell r="O56">
            <v>0</v>
          </cell>
          <cell r="P56">
            <v>190221135</v>
          </cell>
        </row>
        <row r="57">
          <cell r="A57">
            <v>40330</v>
          </cell>
          <cell r="B57">
            <v>188135990</v>
          </cell>
          <cell r="C57">
            <v>22116</v>
          </cell>
          <cell r="D57">
            <v>9264215</v>
          </cell>
          <cell r="F57">
            <v>424915</v>
          </cell>
          <cell r="J57">
            <v>76126</v>
          </cell>
          <cell r="K57">
            <v>0</v>
          </cell>
          <cell r="L57">
            <v>0</v>
          </cell>
          <cell r="M57">
            <v>411</v>
          </cell>
          <cell r="N57">
            <v>726404</v>
          </cell>
          <cell r="O57">
            <v>0</v>
          </cell>
          <cell r="P57">
            <v>198650177</v>
          </cell>
        </row>
        <row r="58">
          <cell r="A58">
            <v>40360</v>
          </cell>
          <cell r="B58">
            <v>193786529</v>
          </cell>
          <cell r="C58">
            <v>22160</v>
          </cell>
          <cell r="D58">
            <v>9577901</v>
          </cell>
          <cell r="F58">
            <v>432904</v>
          </cell>
          <cell r="J58">
            <v>76297</v>
          </cell>
          <cell r="K58">
            <v>0</v>
          </cell>
          <cell r="L58">
            <v>0</v>
          </cell>
          <cell r="M58">
            <v>412</v>
          </cell>
          <cell r="N58">
            <v>773640</v>
          </cell>
          <cell r="O58">
            <v>0</v>
          </cell>
          <cell r="P58">
            <v>204669843</v>
          </cell>
        </row>
        <row r="59">
          <cell r="A59">
            <v>40391</v>
          </cell>
          <cell r="B59">
            <v>199690198</v>
          </cell>
          <cell r="C59">
            <v>22203</v>
          </cell>
          <cell r="D59">
            <v>10080922</v>
          </cell>
          <cell r="F59">
            <v>442334</v>
          </cell>
          <cell r="J59">
            <v>76464</v>
          </cell>
          <cell r="K59">
            <v>0</v>
          </cell>
          <cell r="L59">
            <v>0</v>
          </cell>
          <cell r="M59">
            <v>412</v>
          </cell>
          <cell r="N59">
            <v>782434</v>
          </cell>
          <cell r="O59">
            <v>0</v>
          </cell>
          <cell r="P59">
            <v>211094967</v>
          </cell>
        </row>
        <row r="60">
          <cell r="A60">
            <v>40422</v>
          </cell>
          <cell r="B60">
            <v>200221278</v>
          </cell>
          <cell r="C60">
            <v>21561</v>
          </cell>
          <cell r="D60">
            <v>10762472</v>
          </cell>
          <cell r="F60">
            <v>441677</v>
          </cell>
          <cell r="J60">
            <v>78046</v>
          </cell>
          <cell r="M60">
            <v>323</v>
          </cell>
          <cell r="N60">
            <v>789920</v>
          </cell>
          <cell r="P60">
            <v>212315277</v>
          </cell>
        </row>
      </sheetData>
      <sheetData sheetId="28" refreshError="1">
        <row r="1">
          <cell r="A1" t="str">
            <v>Non-Guarantee Dividend</v>
          </cell>
        </row>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row>
        <row r="4">
          <cell r="A4" t="str">
            <v>Date</v>
          </cell>
          <cell r="B4" t="str">
            <v>Non-Guarantee Dividend</v>
          </cell>
        </row>
        <row r="5">
          <cell r="B5" t="str">
            <v>Agency</v>
          </cell>
          <cell r="C5" t="str">
            <v>Worksite</v>
          </cell>
          <cell r="D5" t="str">
            <v>Ban-BAY</v>
          </cell>
          <cell r="E5" t="str">
            <v>Ban-CIMB</v>
          </cell>
          <cell r="F5" t="str">
            <v>Ban-Others</v>
          </cell>
          <cell r="G5" t="str">
            <v>DM-AEON</v>
          </cell>
          <cell r="H5" t="str">
            <v>DM-CIMB</v>
          </cell>
          <cell r="I5" t="str">
            <v>DM-CITI</v>
          </cell>
          <cell r="J5" t="str">
            <v>DM-GE</v>
          </cell>
          <cell r="K5" t="str">
            <v>DM-Others</v>
          </cell>
          <cell r="L5" t="str">
            <v>BROKER</v>
          </cell>
          <cell r="M5" t="str">
            <v>Other</v>
          </cell>
          <cell r="N5" t="str">
            <v>General Agency</v>
          </cell>
          <cell r="O5" t="str">
            <v>Group Direct</v>
          </cell>
          <cell r="P5" t="str">
            <v>Total</v>
          </cell>
        </row>
        <row r="6">
          <cell r="A6">
            <v>38777</v>
          </cell>
          <cell r="P6">
            <v>0</v>
          </cell>
        </row>
        <row r="7">
          <cell r="A7">
            <v>38808</v>
          </cell>
          <cell r="P7">
            <v>0</v>
          </cell>
        </row>
        <row r="8">
          <cell r="A8">
            <v>38838</v>
          </cell>
          <cell r="P8">
            <v>0</v>
          </cell>
        </row>
        <row r="9">
          <cell r="A9">
            <v>38869</v>
          </cell>
          <cell r="P9">
            <v>0</v>
          </cell>
        </row>
        <row r="10">
          <cell r="A10">
            <v>38899</v>
          </cell>
          <cell r="P10">
            <v>0</v>
          </cell>
        </row>
        <row r="11">
          <cell r="A11">
            <v>38930</v>
          </cell>
          <cell r="P11">
            <v>0</v>
          </cell>
        </row>
        <row r="12">
          <cell r="A12">
            <v>38961</v>
          </cell>
          <cell r="P12">
            <v>0</v>
          </cell>
        </row>
        <row r="13">
          <cell r="A13">
            <v>38991</v>
          </cell>
          <cell r="P13">
            <v>0</v>
          </cell>
        </row>
        <row r="14">
          <cell r="A14">
            <v>39022</v>
          </cell>
          <cell r="P14">
            <v>0</v>
          </cell>
        </row>
        <row r="15">
          <cell r="A15">
            <v>39052</v>
          </cell>
          <cell r="P15">
            <v>0</v>
          </cell>
        </row>
        <row r="16">
          <cell r="A16">
            <v>39083</v>
          </cell>
          <cell r="B16">
            <v>300000000</v>
          </cell>
          <cell r="C16">
            <v>0</v>
          </cell>
          <cell r="G16">
            <v>0</v>
          </cell>
          <cell r="L16">
            <v>0</v>
          </cell>
          <cell r="M16">
            <v>0</v>
          </cell>
          <cell r="N16">
            <v>0</v>
          </cell>
          <cell r="O16">
            <v>0</v>
          </cell>
          <cell r="P16">
            <v>300000000</v>
          </cell>
        </row>
        <row r="17">
          <cell r="A17">
            <v>39114</v>
          </cell>
          <cell r="B17">
            <v>300000000</v>
          </cell>
          <cell r="C17">
            <v>0</v>
          </cell>
          <cell r="G17">
            <v>0</v>
          </cell>
          <cell r="L17">
            <v>0</v>
          </cell>
          <cell r="M17">
            <v>0</v>
          </cell>
          <cell r="N17">
            <v>0</v>
          </cell>
          <cell r="O17">
            <v>0</v>
          </cell>
          <cell r="P17">
            <v>300000000</v>
          </cell>
        </row>
        <row r="18">
          <cell r="A18">
            <v>39142</v>
          </cell>
          <cell r="B18">
            <v>300000000</v>
          </cell>
          <cell r="C18">
            <v>0</v>
          </cell>
          <cell r="G18">
            <v>0</v>
          </cell>
          <cell r="L18">
            <v>0</v>
          </cell>
          <cell r="M18">
            <v>0</v>
          </cell>
          <cell r="N18">
            <v>0</v>
          </cell>
          <cell r="O18">
            <v>0</v>
          </cell>
          <cell r="P18">
            <v>300000000</v>
          </cell>
        </row>
        <row r="19">
          <cell r="A19">
            <v>39173</v>
          </cell>
          <cell r="B19">
            <v>340000000</v>
          </cell>
          <cell r="C19">
            <v>0</v>
          </cell>
          <cell r="G19">
            <v>0</v>
          </cell>
          <cell r="L19">
            <v>0</v>
          </cell>
          <cell r="M19">
            <v>0</v>
          </cell>
          <cell r="N19">
            <v>0</v>
          </cell>
          <cell r="O19">
            <v>0</v>
          </cell>
          <cell r="P19">
            <v>340000000</v>
          </cell>
        </row>
        <row r="20">
          <cell r="A20">
            <v>39203</v>
          </cell>
          <cell r="B20">
            <v>440000000</v>
          </cell>
          <cell r="C20">
            <v>0</v>
          </cell>
          <cell r="G20">
            <v>0</v>
          </cell>
          <cell r="L20">
            <v>0</v>
          </cell>
          <cell r="M20">
            <v>0</v>
          </cell>
          <cell r="N20">
            <v>0</v>
          </cell>
          <cell r="O20">
            <v>0</v>
          </cell>
          <cell r="P20">
            <v>440000000</v>
          </cell>
        </row>
        <row r="21">
          <cell r="A21">
            <v>39234</v>
          </cell>
          <cell r="B21">
            <v>440000000</v>
          </cell>
          <cell r="C21">
            <v>0</v>
          </cell>
          <cell r="G21">
            <v>0</v>
          </cell>
          <cell r="L21">
            <v>0</v>
          </cell>
          <cell r="M21">
            <v>0</v>
          </cell>
          <cell r="N21">
            <v>0</v>
          </cell>
          <cell r="O21">
            <v>0</v>
          </cell>
          <cell r="P21">
            <v>440000000</v>
          </cell>
        </row>
        <row r="22">
          <cell r="A22">
            <v>39264</v>
          </cell>
          <cell r="B22">
            <v>530000000</v>
          </cell>
          <cell r="C22">
            <v>0</v>
          </cell>
          <cell r="G22">
            <v>0</v>
          </cell>
          <cell r="L22">
            <v>0</v>
          </cell>
          <cell r="M22">
            <v>0</v>
          </cell>
          <cell r="N22">
            <v>0</v>
          </cell>
          <cell r="O22">
            <v>0</v>
          </cell>
          <cell r="P22">
            <v>530000000</v>
          </cell>
        </row>
        <row r="23">
          <cell r="A23">
            <v>39295</v>
          </cell>
          <cell r="B23">
            <v>630000000</v>
          </cell>
          <cell r="C23">
            <v>0</v>
          </cell>
          <cell r="G23">
            <v>0</v>
          </cell>
          <cell r="L23">
            <v>0</v>
          </cell>
          <cell r="M23">
            <v>0</v>
          </cell>
          <cell r="N23">
            <v>0</v>
          </cell>
          <cell r="O23">
            <v>0</v>
          </cell>
          <cell r="P23">
            <v>630000000</v>
          </cell>
        </row>
        <row r="24">
          <cell r="A24">
            <v>39326</v>
          </cell>
          <cell r="B24">
            <v>618000000</v>
          </cell>
          <cell r="C24">
            <v>0</v>
          </cell>
          <cell r="G24">
            <v>0</v>
          </cell>
          <cell r="L24">
            <v>0</v>
          </cell>
          <cell r="M24">
            <v>0</v>
          </cell>
          <cell r="N24">
            <v>0</v>
          </cell>
          <cell r="O24">
            <v>0</v>
          </cell>
          <cell r="P24">
            <v>618000000</v>
          </cell>
        </row>
        <row r="25">
          <cell r="A25">
            <v>39356</v>
          </cell>
          <cell r="B25">
            <v>618000000</v>
          </cell>
          <cell r="C25">
            <v>0</v>
          </cell>
          <cell r="G25">
            <v>0</v>
          </cell>
          <cell r="L25">
            <v>0</v>
          </cell>
          <cell r="M25">
            <v>0</v>
          </cell>
          <cell r="N25">
            <v>0</v>
          </cell>
          <cell r="O25">
            <v>0</v>
          </cell>
          <cell r="P25">
            <v>618000000</v>
          </cell>
        </row>
        <row r="26">
          <cell r="A26">
            <v>39387</v>
          </cell>
          <cell r="B26">
            <v>618000000</v>
          </cell>
          <cell r="C26">
            <v>0</v>
          </cell>
          <cell r="G26">
            <v>0</v>
          </cell>
          <cell r="L26">
            <v>0</v>
          </cell>
          <cell r="M26">
            <v>0</v>
          </cell>
          <cell r="N26">
            <v>0</v>
          </cell>
          <cell r="O26">
            <v>0</v>
          </cell>
          <cell r="P26">
            <v>618000000</v>
          </cell>
        </row>
        <row r="27">
          <cell r="A27">
            <v>39417</v>
          </cell>
          <cell r="B27">
            <v>618000000</v>
          </cell>
          <cell r="C27">
            <v>0</v>
          </cell>
          <cell r="G27">
            <v>0</v>
          </cell>
          <cell r="L27">
            <v>0</v>
          </cell>
          <cell r="M27">
            <v>0</v>
          </cell>
          <cell r="N27">
            <v>0</v>
          </cell>
          <cell r="O27">
            <v>0</v>
          </cell>
          <cell r="P27">
            <v>618000000</v>
          </cell>
        </row>
        <row r="28">
          <cell r="A28">
            <v>39448</v>
          </cell>
          <cell r="B28">
            <v>618000000</v>
          </cell>
          <cell r="C28">
            <v>0</v>
          </cell>
          <cell r="G28">
            <v>0</v>
          </cell>
          <cell r="L28">
            <v>0</v>
          </cell>
          <cell r="M28">
            <v>0</v>
          </cell>
          <cell r="N28">
            <v>0</v>
          </cell>
          <cell r="O28">
            <v>0</v>
          </cell>
          <cell r="P28">
            <v>618000000</v>
          </cell>
        </row>
        <row r="29">
          <cell r="A29">
            <v>39479</v>
          </cell>
          <cell r="B29">
            <v>818000000</v>
          </cell>
          <cell r="C29">
            <v>0</v>
          </cell>
          <cell r="G29">
            <v>0</v>
          </cell>
          <cell r="L29">
            <v>0</v>
          </cell>
          <cell r="M29">
            <v>0</v>
          </cell>
          <cell r="N29">
            <v>0</v>
          </cell>
          <cell r="O29">
            <v>0</v>
          </cell>
          <cell r="P29">
            <v>818000000</v>
          </cell>
        </row>
        <row r="30">
          <cell r="A30">
            <v>39508</v>
          </cell>
          <cell r="B30">
            <v>918000000</v>
          </cell>
          <cell r="C30">
            <v>0</v>
          </cell>
          <cell r="G30">
            <v>0</v>
          </cell>
          <cell r="L30">
            <v>0</v>
          </cell>
          <cell r="M30">
            <v>0</v>
          </cell>
          <cell r="N30">
            <v>0</v>
          </cell>
          <cell r="O30">
            <v>0</v>
          </cell>
          <cell r="P30">
            <v>918000000</v>
          </cell>
        </row>
        <row r="31">
          <cell r="A31">
            <v>39539</v>
          </cell>
          <cell r="B31">
            <v>918000000</v>
          </cell>
          <cell r="C31">
            <v>0</v>
          </cell>
          <cell r="G31">
            <v>0</v>
          </cell>
          <cell r="L31">
            <v>0</v>
          </cell>
          <cell r="M31">
            <v>0</v>
          </cell>
          <cell r="N31">
            <v>0</v>
          </cell>
          <cell r="O31">
            <v>0</v>
          </cell>
          <cell r="P31">
            <v>918000000</v>
          </cell>
        </row>
        <row r="32">
          <cell r="A32">
            <v>39569</v>
          </cell>
          <cell r="B32">
            <v>778000000</v>
          </cell>
          <cell r="C32">
            <v>0</v>
          </cell>
          <cell r="G32">
            <v>0</v>
          </cell>
          <cell r="L32">
            <v>0</v>
          </cell>
          <cell r="M32">
            <v>0</v>
          </cell>
          <cell r="N32">
            <v>0</v>
          </cell>
          <cell r="O32">
            <v>0</v>
          </cell>
          <cell r="P32">
            <v>778000000</v>
          </cell>
        </row>
        <row r="33">
          <cell r="A33">
            <v>39600</v>
          </cell>
          <cell r="B33">
            <v>878000000</v>
          </cell>
          <cell r="C33">
            <v>0</v>
          </cell>
          <cell r="G33">
            <v>0</v>
          </cell>
          <cell r="L33">
            <v>0</v>
          </cell>
          <cell r="M33">
            <v>0</v>
          </cell>
          <cell r="N33">
            <v>0</v>
          </cell>
          <cell r="O33">
            <v>0</v>
          </cell>
          <cell r="P33">
            <v>878000000</v>
          </cell>
        </row>
        <row r="34">
          <cell r="A34">
            <v>39630</v>
          </cell>
          <cell r="B34">
            <v>878000000</v>
          </cell>
          <cell r="C34">
            <v>0</v>
          </cell>
          <cell r="G34">
            <v>0</v>
          </cell>
          <cell r="L34">
            <v>0</v>
          </cell>
          <cell r="M34">
            <v>0</v>
          </cell>
          <cell r="N34">
            <v>0</v>
          </cell>
          <cell r="O34">
            <v>0</v>
          </cell>
          <cell r="P34">
            <v>878000000</v>
          </cell>
        </row>
        <row r="35">
          <cell r="A35">
            <v>39661</v>
          </cell>
          <cell r="B35">
            <v>878000000</v>
          </cell>
          <cell r="C35">
            <v>0</v>
          </cell>
          <cell r="G35">
            <v>0</v>
          </cell>
          <cell r="L35">
            <v>0</v>
          </cell>
          <cell r="M35">
            <v>0</v>
          </cell>
          <cell r="N35">
            <v>0</v>
          </cell>
          <cell r="O35">
            <v>0</v>
          </cell>
          <cell r="P35">
            <v>878000000</v>
          </cell>
        </row>
        <row r="36">
          <cell r="A36">
            <v>39692</v>
          </cell>
          <cell r="B36">
            <v>1028000000</v>
          </cell>
          <cell r="C36">
            <v>0</v>
          </cell>
          <cell r="G36">
            <v>0</v>
          </cell>
          <cell r="L36">
            <v>0</v>
          </cell>
          <cell r="M36">
            <v>0</v>
          </cell>
          <cell r="N36">
            <v>0</v>
          </cell>
          <cell r="O36">
            <v>0</v>
          </cell>
          <cell r="P36">
            <v>1028000000</v>
          </cell>
        </row>
        <row r="37">
          <cell r="A37">
            <v>39722</v>
          </cell>
          <cell r="B37">
            <v>878000000</v>
          </cell>
          <cell r="C37">
            <v>0</v>
          </cell>
          <cell r="G37">
            <v>0</v>
          </cell>
          <cell r="L37">
            <v>0</v>
          </cell>
          <cell r="M37">
            <v>0</v>
          </cell>
          <cell r="N37">
            <v>0</v>
          </cell>
          <cell r="O37">
            <v>0</v>
          </cell>
          <cell r="P37">
            <v>878000000</v>
          </cell>
        </row>
        <row r="38">
          <cell r="A38">
            <v>39753</v>
          </cell>
          <cell r="B38">
            <v>878000000</v>
          </cell>
          <cell r="C38">
            <v>0</v>
          </cell>
          <cell r="G38">
            <v>0</v>
          </cell>
          <cell r="L38">
            <v>0</v>
          </cell>
          <cell r="M38">
            <v>0</v>
          </cell>
          <cell r="N38">
            <v>0</v>
          </cell>
          <cell r="O38">
            <v>0</v>
          </cell>
          <cell r="P38">
            <v>878000000</v>
          </cell>
        </row>
        <row r="39">
          <cell r="A39">
            <v>39783</v>
          </cell>
          <cell r="B39">
            <v>865150470</v>
          </cell>
          <cell r="C39">
            <v>0</v>
          </cell>
          <cell r="G39">
            <v>0</v>
          </cell>
          <cell r="L39">
            <v>0</v>
          </cell>
          <cell r="M39">
            <v>0</v>
          </cell>
          <cell r="N39">
            <v>0</v>
          </cell>
          <cell r="O39">
            <v>0</v>
          </cell>
          <cell r="P39">
            <v>865150470</v>
          </cell>
        </row>
        <row r="40">
          <cell r="A40">
            <v>39814</v>
          </cell>
          <cell r="B40">
            <v>883000000</v>
          </cell>
          <cell r="C40">
            <v>0</v>
          </cell>
          <cell r="G40">
            <v>0</v>
          </cell>
          <cell r="L40">
            <v>0</v>
          </cell>
          <cell r="M40">
            <v>0</v>
          </cell>
          <cell r="N40">
            <v>0</v>
          </cell>
          <cell r="O40">
            <v>0</v>
          </cell>
          <cell r="P40">
            <v>883000000</v>
          </cell>
        </row>
        <row r="41">
          <cell r="A41">
            <v>39845</v>
          </cell>
          <cell r="B41">
            <v>883000000</v>
          </cell>
          <cell r="C41">
            <v>0</v>
          </cell>
          <cell r="G41">
            <v>0</v>
          </cell>
          <cell r="L41">
            <v>0</v>
          </cell>
          <cell r="M41">
            <v>0</v>
          </cell>
          <cell r="N41">
            <v>0</v>
          </cell>
          <cell r="O41">
            <v>0</v>
          </cell>
          <cell r="P41">
            <v>883000000</v>
          </cell>
        </row>
        <row r="42">
          <cell r="A42">
            <v>39873</v>
          </cell>
          <cell r="B42">
            <v>883000000</v>
          </cell>
          <cell r="C42">
            <v>0</v>
          </cell>
          <cell r="G42">
            <v>0</v>
          </cell>
          <cell r="L42">
            <v>0</v>
          </cell>
          <cell r="M42">
            <v>0</v>
          </cell>
          <cell r="N42">
            <v>0</v>
          </cell>
          <cell r="O42">
            <v>0</v>
          </cell>
          <cell r="P42">
            <v>883000000</v>
          </cell>
        </row>
        <row r="43">
          <cell r="A43">
            <v>39904</v>
          </cell>
          <cell r="B43">
            <v>883000000</v>
          </cell>
          <cell r="C43">
            <v>0</v>
          </cell>
          <cell r="G43">
            <v>0</v>
          </cell>
          <cell r="L43">
            <v>0</v>
          </cell>
          <cell r="M43">
            <v>0</v>
          </cell>
          <cell r="N43">
            <v>0</v>
          </cell>
          <cell r="O43">
            <v>0</v>
          </cell>
          <cell r="P43">
            <v>883000000</v>
          </cell>
        </row>
        <row r="44">
          <cell r="A44">
            <v>39934</v>
          </cell>
          <cell r="B44">
            <v>883000000</v>
          </cell>
          <cell r="C44">
            <v>0</v>
          </cell>
          <cell r="G44">
            <v>0</v>
          </cell>
          <cell r="L44">
            <v>0</v>
          </cell>
          <cell r="M44">
            <v>0</v>
          </cell>
          <cell r="N44">
            <v>0</v>
          </cell>
          <cell r="O44">
            <v>0</v>
          </cell>
          <cell r="P44">
            <v>883000000</v>
          </cell>
        </row>
        <row r="45">
          <cell r="A45">
            <v>39965</v>
          </cell>
          <cell r="B45">
            <v>883000000</v>
          </cell>
          <cell r="C45">
            <v>0</v>
          </cell>
          <cell r="G45">
            <v>0</v>
          </cell>
          <cell r="L45">
            <v>0</v>
          </cell>
          <cell r="M45">
            <v>0</v>
          </cell>
          <cell r="N45">
            <v>0</v>
          </cell>
          <cell r="O45">
            <v>0</v>
          </cell>
          <cell r="P45">
            <v>883000000</v>
          </cell>
        </row>
        <row r="46">
          <cell r="A46">
            <v>39995</v>
          </cell>
          <cell r="B46">
            <v>883000000</v>
          </cell>
          <cell r="C46">
            <v>0</v>
          </cell>
          <cell r="G46">
            <v>0</v>
          </cell>
          <cell r="L46">
            <v>0</v>
          </cell>
          <cell r="M46">
            <v>0</v>
          </cell>
          <cell r="N46">
            <v>0</v>
          </cell>
          <cell r="O46">
            <v>0</v>
          </cell>
          <cell r="P46">
            <v>883000000</v>
          </cell>
        </row>
        <row r="47">
          <cell r="A47">
            <v>40026</v>
          </cell>
          <cell r="B47">
            <v>883000000</v>
          </cell>
          <cell r="C47">
            <v>0</v>
          </cell>
          <cell r="G47">
            <v>0</v>
          </cell>
          <cell r="L47">
            <v>0</v>
          </cell>
          <cell r="M47">
            <v>0</v>
          </cell>
          <cell r="N47">
            <v>0</v>
          </cell>
          <cell r="O47">
            <v>0</v>
          </cell>
          <cell r="P47">
            <v>883000000</v>
          </cell>
        </row>
        <row r="48">
          <cell r="A48">
            <v>40057</v>
          </cell>
          <cell r="B48">
            <v>813000000</v>
          </cell>
          <cell r="P48">
            <v>813000000</v>
          </cell>
        </row>
        <row r="49">
          <cell r="A49">
            <v>40087</v>
          </cell>
          <cell r="B49">
            <v>743000000</v>
          </cell>
          <cell r="P49">
            <v>743000000</v>
          </cell>
        </row>
        <row r="50">
          <cell r="A50">
            <v>40118</v>
          </cell>
          <cell r="B50">
            <v>599000000</v>
          </cell>
          <cell r="P50">
            <v>599000000</v>
          </cell>
        </row>
        <row r="51">
          <cell r="A51">
            <v>40148</v>
          </cell>
          <cell r="B51">
            <v>420000000</v>
          </cell>
          <cell r="P51">
            <v>420000000</v>
          </cell>
        </row>
        <row r="52">
          <cell r="A52">
            <v>40179</v>
          </cell>
          <cell r="B52">
            <v>420000000</v>
          </cell>
          <cell r="P52">
            <v>420000000</v>
          </cell>
        </row>
        <row r="53">
          <cell r="A53">
            <v>40210</v>
          </cell>
          <cell r="B53">
            <v>420000000</v>
          </cell>
          <cell r="P53">
            <v>420000000</v>
          </cell>
        </row>
        <row r="54">
          <cell r="A54">
            <v>40238</v>
          </cell>
          <cell r="B54">
            <v>420000000</v>
          </cell>
          <cell r="P54">
            <v>420000000</v>
          </cell>
        </row>
        <row r="55">
          <cell r="A55">
            <v>40269</v>
          </cell>
          <cell r="B55">
            <v>495000000</v>
          </cell>
          <cell r="P55">
            <v>495000000</v>
          </cell>
        </row>
        <row r="56">
          <cell r="A56">
            <v>40299</v>
          </cell>
          <cell r="B56">
            <v>495000000</v>
          </cell>
          <cell r="P56">
            <v>495000000</v>
          </cell>
        </row>
        <row r="57">
          <cell r="A57">
            <v>40330</v>
          </cell>
          <cell r="B57">
            <v>420000000</v>
          </cell>
        </row>
        <row r="58">
          <cell r="A58">
            <v>40360</v>
          </cell>
          <cell r="B58">
            <v>500000000</v>
          </cell>
        </row>
        <row r="59">
          <cell r="A59">
            <v>40391</v>
          </cell>
          <cell r="B59">
            <v>500000000</v>
          </cell>
        </row>
        <row r="60">
          <cell r="A60">
            <v>40422</v>
          </cell>
          <cell r="B60">
            <v>500000000</v>
          </cell>
        </row>
      </sheetData>
      <sheetData sheetId="29" refreshError="1">
        <row r="1">
          <cell r="A1" t="str">
            <v>TM Fund</v>
          </cell>
        </row>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row>
        <row r="4">
          <cell r="A4" t="str">
            <v>Date</v>
          </cell>
          <cell r="B4" t="str">
            <v>TM Fund</v>
          </cell>
        </row>
        <row r="5">
          <cell r="B5" t="str">
            <v>Agency</v>
          </cell>
          <cell r="C5" t="str">
            <v>Worksite</v>
          </cell>
          <cell r="D5" t="str">
            <v>Ban-BAY</v>
          </cell>
          <cell r="E5" t="str">
            <v>Ban-CIMB</v>
          </cell>
          <cell r="F5" t="str">
            <v>Ban-Others</v>
          </cell>
          <cell r="G5" t="str">
            <v>DM-AEON</v>
          </cell>
          <cell r="H5" t="str">
            <v>DM-CIMB</v>
          </cell>
          <cell r="I5" t="str">
            <v>DM-CITI</v>
          </cell>
          <cell r="J5" t="str">
            <v>DM-GE</v>
          </cell>
          <cell r="K5" t="str">
            <v>DM-Others</v>
          </cell>
          <cell r="L5" t="str">
            <v>BROKER</v>
          </cell>
          <cell r="M5" t="str">
            <v>Other</v>
          </cell>
          <cell r="N5" t="str">
            <v>General Agency</v>
          </cell>
          <cell r="O5" t="str">
            <v>Group Direct</v>
          </cell>
          <cell r="P5" t="str">
            <v>Total</v>
          </cell>
        </row>
        <row r="6">
          <cell r="A6">
            <v>38777</v>
          </cell>
          <cell r="K6">
            <v>0</v>
          </cell>
          <cell r="P6">
            <v>0</v>
          </cell>
        </row>
        <row r="7">
          <cell r="A7">
            <v>38808</v>
          </cell>
          <cell r="K7">
            <v>0</v>
          </cell>
          <cell r="P7">
            <v>0</v>
          </cell>
        </row>
        <row r="8">
          <cell r="A8">
            <v>38838</v>
          </cell>
          <cell r="K8">
            <v>0</v>
          </cell>
          <cell r="P8">
            <v>0</v>
          </cell>
        </row>
        <row r="9">
          <cell r="A9">
            <v>38869</v>
          </cell>
          <cell r="K9">
            <v>0</v>
          </cell>
          <cell r="P9">
            <v>0</v>
          </cell>
        </row>
        <row r="10">
          <cell r="A10">
            <v>38899</v>
          </cell>
          <cell r="K10">
            <v>0</v>
          </cell>
          <cell r="P10">
            <v>0</v>
          </cell>
        </row>
        <row r="11">
          <cell r="A11">
            <v>38930</v>
          </cell>
          <cell r="K11">
            <v>0</v>
          </cell>
          <cell r="P11">
            <v>0</v>
          </cell>
        </row>
        <row r="12">
          <cell r="A12">
            <v>38961</v>
          </cell>
          <cell r="K12">
            <v>0</v>
          </cell>
          <cell r="P12">
            <v>0</v>
          </cell>
        </row>
        <row r="13">
          <cell r="A13">
            <v>38991</v>
          </cell>
          <cell r="K13">
            <v>0</v>
          </cell>
          <cell r="P13">
            <v>0</v>
          </cell>
        </row>
        <row r="14">
          <cell r="A14">
            <v>39022</v>
          </cell>
          <cell r="K14">
            <v>0</v>
          </cell>
          <cell r="P14">
            <v>0</v>
          </cell>
        </row>
        <row r="15">
          <cell r="A15">
            <v>39052</v>
          </cell>
          <cell r="K15">
            <v>0</v>
          </cell>
          <cell r="P15">
            <v>0</v>
          </cell>
        </row>
        <row r="16">
          <cell r="A16">
            <v>39083</v>
          </cell>
          <cell r="B16">
            <v>0</v>
          </cell>
          <cell r="C16">
            <v>0</v>
          </cell>
          <cell r="K16">
            <v>0</v>
          </cell>
          <cell r="L16">
            <v>0</v>
          </cell>
          <cell r="M16">
            <v>0</v>
          </cell>
          <cell r="N16">
            <v>0</v>
          </cell>
          <cell r="O16">
            <v>0</v>
          </cell>
          <cell r="P16">
            <v>0</v>
          </cell>
        </row>
        <row r="17">
          <cell r="A17">
            <v>39114</v>
          </cell>
          <cell r="B17">
            <v>0</v>
          </cell>
          <cell r="C17">
            <v>0</v>
          </cell>
          <cell r="K17">
            <v>0</v>
          </cell>
          <cell r="L17">
            <v>0</v>
          </cell>
          <cell r="M17">
            <v>0</v>
          </cell>
          <cell r="N17">
            <v>0</v>
          </cell>
          <cell r="O17">
            <v>0</v>
          </cell>
          <cell r="P17">
            <v>0</v>
          </cell>
        </row>
        <row r="18">
          <cell r="A18">
            <v>39142</v>
          </cell>
          <cell r="B18">
            <v>0</v>
          </cell>
          <cell r="C18">
            <v>0</v>
          </cell>
          <cell r="K18">
            <v>0</v>
          </cell>
          <cell r="L18">
            <v>0</v>
          </cell>
          <cell r="M18">
            <v>0</v>
          </cell>
          <cell r="N18">
            <v>0</v>
          </cell>
          <cell r="O18">
            <v>0</v>
          </cell>
          <cell r="P18">
            <v>0</v>
          </cell>
        </row>
        <row r="19">
          <cell r="A19">
            <v>39173</v>
          </cell>
          <cell r="B19">
            <v>0</v>
          </cell>
          <cell r="C19">
            <v>0</v>
          </cell>
          <cell r="K19">
            <v>0</v>
          </cell>
          <cell r="L19">
            <v>0</v>
          </cell>
          <cell r="M19">
            <v>0</v>
          </cell>
          <cell r="N19">
            <v>0</v>
          </cell>
          <cell r="O19">
            <v>0</v>
          </cell>
          <cell r="P19">
            <v>0</v>
          </cell>
        </row>
        <row r="20">
          <cell r="A20">
            <v>39203</v>
          </cell>
          <cell r="B20">
            <v>0</v>
          </cell>
          <cell r="C20">
            <v>0</v>
          </cell>
          <cell r="K20">
            <v>0</v>
          </cell>
          <cell r="L20">
            <v>0</v>
          </cell>
          <cell r="M20">
            <v>0</v>
          </cell>
          <cell r="N20">
            <v>0</v>
          </cell>
          <cell r="O20">
            <v>0</v>
          </cell>
          <cell r="P20">
            <v>0</v>
          </cell>
        </row>
        <row r="21">
          <cell r="A21">
            <v>39234</v>
          </cell>
          <cell r="B21">
            <v>0</v>
          </cell>
          <cell r="C21">
            <v>0</v>
          </cell>
          <cell r="K21">
            <v>0</v>
          </cell>
          <cell r="L21">
            <v>0</v>
          </cell>
          <cell r="M21">
            <v>0</v>
          </cell>
          <cell r="N21">
            <v>0</v>
          </cell>
          <cell r="O21">
            <v>0</v>
          </cell>
          <cell r="P21">
            <v>0</v>
          </cell>
        </row>
        <row r="22">
          <cell r="A22">
            <v>39264</v>
          </cell>
          <cell r="B22">
            <v>4519352</v>
          </cell>
          <cell r="C22">
            <v>0</v>
          </cell>
          <cell r="K22">
            <v>28210</v>
          </cell>
          <cell r="L22">
            <v>0</v>
          </cell>
          <cell r="M22">
            <v>0</v>
          </cell>
          <cell r="N22">
            <v>0</v>
          </cell>
          <cell r="O22">
            <v>0</v>
          </cell>
          <cell r="P22">
            <v>4547562</v>
          </cell>
        </row>
        <row r="23">
          <cell r="A23">
            <v>39295</v>
          </cell>
          <cell r="B23">
            <v>4665928</v>
          </cell>
          <cell r="C23">
            <v>0</v>
          </cell>
          <cell r="K23">
            <v>41696</v>
          </cell>
          <cell r="L23">
            <v>0</v>
          </cell>
          <cell r="M23">
            <v>0</v>
          </cell>
          <cell r="N23">
            <v>0</v>
          </cell>
          <cell r="O23">
            <v>0</v>
          </cell>
          <cell r="P23">
            <v>4707624</v>
          </cell>
        </row>
        <row r="24">
          <cell r="A24">
            <v>39326</v>
          </cell>
          <cell r="B24">
            <v>4883042</v>
          </cell>
          <cell r="C24">
            <v>0</v>
          </cell>
          <cell r="K24">
            <v>58414</v>
          </cell>
          <cell r="L24">
            <v>0</v>
          </cell>
          <cell r="M24">
            <v>0</v>
          </cell>
          <cell r="N24">
            <v>0</v>
          </cell>
          <cell r="O24">
            <v>0</v>
          </cell>
          <cell r="P24">
            <v>4941456</v>
          </cell>
        </row>
        <row r="25">
          <cell r="A25">
            <v>39356</v>
          </cell>
          <cell r="B25">
            <v>5123622</v>
          </cell>
          <cell r="C25">
            <v>0</v>
          </cell>
          <cell r="K25">
            <v>70349</v>
          </cell>
          <cell r="L25">
            <v>0</v>
          </cell>
          <cell r="M25">
            <v>0</v>
          </cell>
          <cell r="N25">
            <v>0</v>
          </cell>
          <cell r="O25">
            <v>0</v>
          </cell>
          <cell r="P25">
            <v>5193971</v>
          </cell>
        </row>
        <row r="26">
          <cell r="A26">
            <v>39387</v>
          </cell>
          <cell r="B26">
            <v>5660681</v>
          </cell>
          <cell r="C26">
            <v>0</v>
          </cell>
          <cell r="K26">
            <v>82329</v>
          </cell>
          <cell r="L26">
            <v>0</v>
          </cell>
          <cell r="M26">
            <v>0</v>
          </cell>
          <cell r="N26">
            <v>0</v>
          </cell>
          <cell r="O26">
            <v>0</v>
          </cell>
          <cell r="P26">
            <v>5743010</v>
          </cell>
        </row>
        <row r="27">
          <cell r="A27">
            <v>39417</v>
          </cell>
          <cell r="B27">
            <v>6737428</v>
          </cell>
          <cell r="C27">
            <v>0</v>
          </cell>
          <cell r="K27">
            <v>84177</v>
          </cell>
          <cell r="L27">
            <v>0</v>
          </cell>
          <cell r="M27">
            <v>0</v>
          </cell>
          <cell r="N27">
            <v>0</v>
          </cell>
          <cell r="O27">
            <v>0</v>
          </cell>
          <cell r="P27">
            <v>6821605</v>
          </cell>
        </row>
        <row r="28">
          <cell r="A28">
            <v>39448</v>
          </cell>
          <cell r="B28">
            <v>7024086</v>
          </cell>
          <cell r="C28">
            <v>0</v>
          </cell>
          <cell r="D28">
            <v>926739</v>
          </cell>
          <cell r="K28">
            <v>86463</v>
          </cell>
          <cell r="L28">
            <v>0</v>
          </cell>
          <cell r="M28">
            <v>0</v>
          </cell>
          <cell r="N28">
            <v>0</v>
          </cell>
          <cell r="O28">
            <v>0</v>
          </cell>
          <cell r="P28">
            <v>8037288</v>
          </cell>
        </row>
        <row r="29">
          <cell r="A29">
            <v>39479</v>
          </cell>
          <cell r="B29">
            <v>7278942</v>
          </cell>
          <cell r="C29">
            <v>0</v>
          </cell>
          <cell r="D29">
            <v>929870</v>
          </cell>
          <cell r="K29">
            <v>87099</v>
          </cell>
          <cell r="L29">
            <v>0</v>
          </cell>
          <cell r="M29">
            <v>0</v>
          </cell>
          <cell r="N29">
            <v>200</v>
          </cell>
          <cell r="O29">
            <v>0</v>
          </cell>
          <cell r="P29">
            <v>8296111</v>
          </cell>
        </row>
        <row r="30">
          <cell r="A30">
            <v>39508</v>
          </cell>
          <cell r="B30">
            <v>7690871</v>
          </cell>
          <cell r="C30">
            <v>0</v>
          </cell>
          <cell r="D30">
            <v>933011</v>
          </cell>
          <cell r="K30">
            <v>87753</v>
          </cell>
          <cell r="L30">
            <v>0</v>
          </cell>
          <cell r="M30">
            <v>0</v>
          </cell>
          <cell r="N30">
            <v>1101</v>
          </cell>
          <cell r="O30">
            <v>0</v>
          </cell>
          <cell r="P30">
            <v>8712736</v>
          </cell>
        </row>
        <row r="31">
          <cell r="A31">
            <v>39539</v>
          </cell>
          <cell r="B31">
            <v>7967574</v>
          </cell>
          <cell r="C31">
            <v>0</v>
          </cell>
          <cell r="D31">
            <v>936348</v>
          </cell>
          <cell r="K31">
            <v>88516</v>
          </cell>
          <cell r="L31">
            <v>0</v>
          </cell>
          <cell r="M31">
            <v>0</v>
          </cell>
          <cell r="N31">
            <v>1104</v>
          </cell>
          <cell r="O31">
            <v>0</v>
          </cell>
          <cell r="P31">
            <v>8993542</v>
          </cell>
        </row>
        <row r="32">
          <cell r="A32">
            <v>39569</v>
          </cell>
          <cell r="B32">
            <v>8145377</v>
          </cell>
          <cell r="C32">
            <v>0</v>
          </cell>
          <cell r="D32">
            <v>940478</v>
          </cell>
          <cell r="K32">
            <v>93873</v>
          </cell>
          <cell r="L32">
            <v>0</v>
          </cell>
          <cell r="M32">
            <v>0</v>
          </cell>
          <cell r="N32">
            <v>1108</v>
          </cell>
          <cell r="O32">
            <v>0</v>
          </cell>
          <cell r="P32">
            <v>9180836</v>
          </cell>
        </row>
        <row r="33">
          <cell r="A33">
            <v>39600</v>
          </cell>
          <cell r="B33">
            <v>8440838</v>
          </cell>
          <cell r="C33">
            <v>0</v>
          </cell>
          <cell r="D33">
            <v>995824</v>
          </cell>
          <cell r="K33">
            <v>102358</v>
          </cell>
          <cell r="L33">
            <v>0</v>
          </cell>
          <cell r="M33">
            <v>0</v>
          </cell>
          <cell r="N33">
            <v>1112</v>
          </cell>
          <cell r="O33">
            <v>0</v>
          </cell>
          <cell r="P33">
            <v>9540132</v>
          </cell>
        </row>
        <row r="34">
          <cell r="A34">
            <v>39630</v>
          </cell>
          <cell r="B34">
            <v>8672112</v>
          </cell>
          <cell r="C34">
            <v>0</v>
          </cell>
          <cell r="D34">
            <v>1064448</v>
          </cell>
          <cell r="K34">
            <v>113972</v>
          </cell>
          <cell r="L34">
            <v>0</v>
          </cell>
          <cell r="M34">
            <v>0</v>
          </cell>
          <cell r="N34">
            <v>1115</v>
          </cell>
          <cell r="O34">
            <v>0</v>
          </cell>
          <cell r="P34">
            <v>9851647</v>
          </cell>
        </row>
        <row r="35">
          <cell r="A35">
            <v>39661</v>
          </cell>
          <cell r="B35">
            <v>8849326</v>
          </cell>
          <cell r="C35">
            <v>0</v>
          </cell>
          <cell r="D35">
            <v>1117784</v>
          </cell>
          <cell r="K35">
            <v>146229</v>
          </cell>
          <cell r="L35">
            <v>0</v>
          </cell>
          <cell r="M35">
            <v>0</v>
          </cell>
          <cell r="N35">
            <v>1119</v>
          </cell>
          <cell r="O35">
            <v>0</v>
          </cell>
          <cell r="P35">
            <v>10114458</v>
          </cell>
        </row>
        <row r="36">
          <cell r="A36">
            <v>39692</v>
          </cell>
          <cell r="B36">
            <v>9097751</v>
          </cell>
          <cell r="C36">
            <v>0</v>
          </cell>
          <cell r="D36">
            <v>1189285</v>
          </cell>
          <cell r="K36">
            <v>187301</v>
          </cell>
          <cell r="L36">
            <v>0</v>
          </cell>
          <cell r="M36">
            <v>0</v>
          </cell>
          <cell r="N36">
            <v>1123</v>
          </cell>
          <cell r="O36">
            <v>0</v>
          </cell>
          <cell r="P36">
            <v>10475460</v>
          </cell>
        </row>
        <row r="37">
          <cell r="A37">
            <v>39722</v>
          </cell>
          <cell r="B37">
            <v>9398004</v>
          </cell>
          <cell r="C37">
            <v>14</v>
          </cell>
          <cell r="D37">
            <v>1258320</v>
          </cell>
          <cell r="K37">
            <v>219905</v>
          </cell>
          <cell r="L37">
            <v>0</v>
          </cell>
          <cell r="M37">
            <v>0</v>
          </cell>
          <cell r="N37">
            <v>1127</v>
          </cell>
          <cell r="O37">
            <v>0</v>
          </cell>
          <cell r="P37">
            <v>10877370</v>
          </cell>
        </row>
        <row r="38">
          <cell r="A38">
            <v>39753</v>
          </cell>
          <cell r="B38">
            <v>10043106</v>
          </cell>
          <cell r="C38">
            <v>20</v>
          </cell>
          <cell r="D38">
            <v>1344729</v>
          </cell>
          <cell r="K38">
            <v>256986</v>
          </cell>
          <cell r="L38">
            <v>0</v>
          </cell>
          <cell r="M38">
            <v>0</v>
          </cell>
          <cell r="N38">
            <v>1131</v>
          </cell>
          <cell r="O38">
            <v>0</v>
          </cell>
          <cell r="P38">
            <v>11645972</v>
          </cell>
        </row>
        <row r="39">
          <cell r="A39">
            <v>39783</v>
          </cell>
          <cell r="B39">
            <v>11265920</v>
          </cell>
          <cell r="C39">
            <v>81</v>
          </cell>
          <cell r="D39">
            <v>1465731</v>
          </cell>
          <cell r="K39">
            <v>274148</v>
          </cell>
          <cell r="L39">
            <v>0</v>
          </cell>
          <cell r="M39">
            <v>0</v>
          </cell>
          <cell r="N39">
            <v>1135</v>
          </cell>
          <cell r="O39">
            <v>0</v>
          </cell>
          <cell r="P39">
            <v>13007015</v>
          </cell>
        </row>
        <row r="40">
          <cell r="A40">
            <v>39814</v>
          </cell>
          <cell r="B40">
            <v>11588800</v>
          </cell>
          <cell r="C40">
            <v>84</v>
          </cell>
          <cell r="D40">
            <v>1470871</v>
          </cell>
          <cell r="K40">
            <v>302275</v>
          </cell>
          <cell r="L40">
            <v>0</v>
          </cell>
          <cell r="M40">
            <v>0</v>
          </cell>
          <cell r="N40">
            <v>1142</v>
          </cell>
          <cell r="O40">
            <v>0</v>
          </cell>
          <cell r="P40">
            <v>13363172</v>
          </cell>
        </row>
        <row r="41">
          <cell r="A41">
            <v>39845</v>
          </cell>
          <cell r="B41">
            <v>11886040</v>
          </cell>
          <cell r="C41">
            <v>85</v>
          </cell>
          <cell r="D41">
            <v>1475756</v>
          </cell>
          <cell r="K41">
            <v>314891</v>
          </cell>
          <cell r="L41">
            <v>0</v>
          </cell>
          <cell r="M41">
            <v>0</v>
          </cell>
          <cell r="N41">
            <v>1650</v>
          </cell>
          <cell r="O41">
            <v>0</v>
          </cell>
          <cell r="P41">
            <v>13678422</v>
          </cell>
        </row>
        <row r="42">
          <cell r="A42">
            <v>39873</v>
          </cell>
          <cell r="B42">
            <v>12302592</v>
          </cell>
          <cell r="C42">
            <v>179</v>
          </cell>
          <cell r="D42">
            <v>1480658</v>
          </cell>
          <cell r="K42">
            <v>330289</v>
          </cell>
          <cell r="L42">
            <v>0</v>
          </cell>
          <cell r="M42">
            <v>0</v>
          </cell>
          <cell r="N42">
            <v>3909</v>
          </cell>
          <cell r="O42">
            <v>0</v>
          </cell>
          <cell r="P42">
            <v>14117627</v>
          </cell>
        </row>
        <row r="43">
          <cell r="A43">
            <v>39904</v>
          </cell>
          <cell r="B43">
            <v>12621312</v>
          </cell>
          <cell r="C43">
            <v>351</v>
          </cell>
          <cell r="D43">
            <v>1485856</v>
          </cell>
          <cell r="K43">
            <v>349069</v>
          </cell>
          <cell r="L43">
            <v>0</v>
          </cell>
          <cell r="M43">
            <v>0</v>
          </cell>
          <cell r="N43">
            <v>3920</v>
          </cell>
          <cell r="O43">
            <v>0</v>
          </cell>
          <cell r="P43">
            <v>14460508</v>
          </cell>
        </row>
        <row r="44">
          <cell r="A44">
            <v>39934</v>
          </cell>
          <cell r="B44">
            <v>12851362</v>
          </cell>
          <cell r="C44">
            <v>366</v>
          </cell>
          <cell r="D44">
            <v>1488190</v>
          </cell>
          <cell r="K44">
            <v>373452</v>
          </cell>
          <cell r="L44">
            <v>0</v>
          </cell>
          <cell r="M44">
            <v>0</v>
          </cell>
          <cell r="N44">
            <v>3949</v>
          </cell>
          <cell r="O44">
            <v>0</v>
          </cell>
          <cell r="P44">
            <v>14717319</v>
          </cell>
        </row>
        <row r="45">
          <cell r="A45">
            <v>39965</v>
          </cell>
          <cell r="B45">
            <v>13201884</v>
          </cell>
          <cell r="C45">
            <v>367</v>
          </cell>
          <cell r="D45">
            <v>1334845</v>
          </cell>
          <cell r="K45">
            <v>407281</v>
          </cell>
          <cell r="L45">
            <v>0</v>
          </cell>
          <cell r="M45">
            <v>0</v>
          </cell>
          <cell r="N45">
            <v>3962</v>
          </cell>
          <cell r="O45">
            <v>0</v>
          </cell>
          <cell r="P45">
            <v>14948339</v>
          </cell>
        </row>
        <row r="46">
          <cell r="A46">
            <v>39995</v>
          </cell>
          <cell r="B46">
            <v>13500010</v>
          </cell>
          <cell r="C46">
            <v>369</v>
          </cell>
          <cell r="D46">
            <v>1140376</v>
          </cell>
          <cell r="K46">
            <v>445741</v>
          </cell>
          <cell r="L46">
            <v>0</v>
          </cell>
          <cell r="M46">
            <v>0</v>
          </cell>
          <cell r="N46">
            <v>3973</v>
          </cell>
          <cell r="O46">
            <v>0</v>
          </cell>
          <cell r="P46">
            <v>15090469</v>
          </cell>
        </row>
        <row r="47">
          <cell r="A47">
            <v>40026</v>
          </cell>
          <cell r="B47">
            <v>13739295</v>
          </cell>
          <cell r="C47">
            <v>370</v>
          </cell>
          <cell r="D47">
            <v>995192</v>
          </cell>
          <cell r="K47">
            <v>502167</v>
          </cell>
          <cell r="L47">
            <v>0</v>
          </cell>
          <cell r="M47">
            <v>0</v>
          </cell>
          <cell r="N47">
            <v>3988</v>
          </cell>
          <cell r="O47">
            <v>0</v>
          </cell>
          <cell r="P47">
            <v>15241012</v>
          </cell>
        </row>
        <row r="48">
          <cell r="A48">
            <v>40057</v>
          </cell>
          <cell r="B48">
            <v>14015681</v>
          </cell>
          <cell r="C48">
            <v>371</v>
          </cell>
          <cell r="D48">
            <v>792302</v>
          </cell>
          <cell r="K48">
            <v>574127</v>
          </cell>
          <cell r="L48">
            <v>0</v>
          </cell>
          <cell r="M48">
            <v>0</v>
          </cell>
          <cell r="N48">
            <v>4059</v>
          </cell>
          <cell r="O48">
            <v>0</v>
          </cell>
          <cell r="P48">
            <v>15386540</v>
          </cell>
        </row>
        <row r="49">
          <cell r="A49">
            <v>40087</v>
          </cell>
          <cell r="B49">
            <v>14347376</v>
          </cell>
          <cell r="C49">
            <v>415</v>
          </cell>
          <cell r="D49">
            <v>599209</v>
          </cell>
          <cell r="K49">
            <v>632357</v>
          </cell>
          <cell r="L49">
            <v>0</v>
          </cell>
          <cell r="M49">
            <v>0</v>
          </cell>
          <cell r="N49">
            <v>4071</v>
          </cell>
          <cell r="O49">
            <v>0</v>
          </cell>
          <cell r="P49">
            <v>15583428</v>
          </cell>
        </row>
        <row r="50">
          <cell r="A50">
            <v>40118</v>
          </cell>
          <cell r="B50">
            <v>15007823</v>
          </cell>
          <cell r="C50">
            <v>435</v>
          </cell>
          <cell r="D50">
            <v>353773</v>
          </cell>
          <cell r="K50">
            <v>699487</v>
          </cell>
          <cell r="L50">
            <v>0</v>
          </cell>
          <cell r="M50">
            <v>15</v>
          </cell>
          <cell r="N50">
            <v>4086</v>
          </cell>
          <cell r="O50">
            <v>0</v>
          </cell>
          <cell r="P50">
            <v>16065619</v>
          </cell>
        </row>
        <row r="51">
          <cell r="A51">
            <v>40148</v>
          </cell>
          <cell r="B51">
            <v>16333428</v>
          </cell>
          <cell r="C51">
            <v>565</v>
          </cell>
          <cell r="D51">
            <v>1082</v>
          </cell>
          <cell r="E51">
            <v>0</v>
          </cell>
          <cell r="F51">
            <v>3800</v>
          </cell>
          <cell r="I51">
            <v>2036</v>
          </cell>
          <cell r="J51">
            <v>511534</v>
          </cell>
          <cell r="K51">
            <v>228985</v>
          </cell>
          <cell r="M51">
            <v>15</v>
          </cell>
          <cell r="N51">
            <v>4111</v>
          </cell>
          <cell r="P51">
            <v>17085556</v>
          </cell>
        </row>
        <row r="52">
          <cell r="A52">
            <v>40179</v>
          </cell>
          <cell r="B52">
            <v>15514382.75</v>
          </cell>
          <cell r="C52">
            <v>566.34</v>
          </cell>
          <cell r="F52">
            <v>3810.42</v>
          </cell>
          <cell r="K52">
            <v>745043.65</v>
          </cell>
          <cell r="M52">
            <v>15.48</v>
          </cell>
          <cell r="N52">
            <v>4131.18</v>
          </cell>
          <cell r="P52">
            <v>16267949.82</v>
          </cell>
        </row>
        <row r="53">
          <cell r="A53">
            <v>40210</v>
          </cell>
          <cell r="B53">
            <v>15876778.050000004</v>
          </cell>
          <cell r="C53">
            <v>569.79</v>
          </cell>
          <cell r="F53">
            <v>3821.31</v>
          </cell>
          <cell r="I53">
            <v>1946.8</v>
          </cell>
          <cell r="J53">
            <v>542108.76</v>
          </cell>
          <cell r="K53">
            <v>236103.53</v>
          </cell>
          <cell r="M53">
            <v>15.54</v>
          </cell>
          <cell r="N53">
            <v>5053.28</v>
          </cell>
          <cell r="P53">
            <v>16666397.060000002</v>
          </cell>
        </row>
        <row r="54">
          <cell r="A54">
            <v>40238</v>
          </cell>
          <cell r="B54">
            <v>17638379.68</v>
          </cell>
          <cell r="C54">
            <v>848.27</v>
          </cell>
          <cell r="F54">
            <v>3832.16</v>
          </cell>
          <cell r="I54">
            <v>2772.86</v>
          </cell>
          <cell r="J54">
            <v>600096.29</v>
          </cell>
          <cell r="K54">
            <v>251577.75</v>
          </cell>
          <cell r="M54">
            <v>15.58</v>
          </cell>
          <cell r="N54">
            <v>9145.61</v>
          </cell>
          <cell r="P54">
            <v>18506668.199999996</v>
          </cell>
        </row>
        <row r="55">
          <cell r="A55">
            <v>40269</v>
          </cell>
          <cell r="B55">
            <v>18043319.039999999</v>
          </cell>
          <cell r="C55">
            <v>1286.1599999999999</v>
          </cell>
          <cell r="F55">
            <v>4184.03</v>
          </cell>
          <cell r="I55">
            <v>5588.92</v>
          </cell>
          <cell r="J55">
            <v>640497.18000000005</v>
          </cell>
          <cell r="K55">
            <v>257616.20999999996</v>
          </cell>
          <cell r="M55">
            <v>15.62</v>
          </cell>
          <cell r="N55">
            <v>9173.0999999999985</v>
          </cell>
          <cell r="P55">
            <v>18961680.260000005</v>
          </cell>
        </row>
        <row r="56">
          <cell r="A56">
            <v>40299</v>
          </cell>
          <cell r="B56">
            <v>18370488.07</v>
          </cell>
          <cell r="C56">
            <v>1321.85</v>
          </cell>
          <cell r="F56">
            <v>4317.0300000000007</v>
          </cell>
          <cell r="I56">
            <v>11315</v>
          </cell>
          <cell r="J56">
            <v>685456.86</v>
          </cell>
          <cell r="K56">
            <v>268050.69</v>
          </cell>
          <cell r="M56">
            <v>15.66</v>
          </cell>
          <cell r="N56">
            <v>9246.6999999999989</v>
          </cell>
          <cell r="P56">
            <v>19350211.860000003</v>
          </cell>
        </row>
        <row r="57">
          <cell r="A57">
            <v>40330</v>
          </cell>
          <cell r="B57">
            <v>18837691.48</v>
          </cell>
          <cell r="C57">
            <v>1325.6599999999999</v>
          </cell>
          <cell r="F57">
            <v>4329.5</v>
          </cell>
          <cell r="I57">
            <v>17364.36</v>
          </cell>
          <cell r="J57">
            <v>725500.19000000006</v>
          </cell>
          <cell r="K57">
            <v>281345.30000000005</v>
          </cell>
          <cell r="M57">
            <v>15.7</v>
          </cell>
          <cell r="N57">
            <v>9277.4800000000014</v>
          </cell>
          <cell r="P57">
            <v>19876849.670000002</v>
          </cell>
        </row>
        <row r="58">
          <cell r="A58">
            <v>40360</v>
          </cell>
          <cell r="B58">
            <v>19235678.75</v>
          </cell>
          <cell r="C58">
            <v>1329.63</v>
          </cell>
          <cell r="F58">
            <v>4571.9799999999996</v>
          </cell>
          <cell r="I58">
            <v>22904.23</v>
          </cell>
          <cell r="J58">
            <v>769112.22000000009</v>
          </cell>
          <cell r="K58">
            <v>298337.62</v>
          </cell>
          <cell r="M58">
            <v>15.76</v>
          </cell>
          <cell r="N58">
            <v>9305.4</v>
          </cell>
          <cell r="P58">
            <v>20341255.59</v>
          </cell>
        </row>
        <row r="59">
          <cell r="A59">
            <v>40391</v>
          </cell>
          <cell r="B59">
            <v>19560975.300000001</v>
          </cell>
          <cell r="C59">
            <v>1333.6799999999998</v>
          </cell>
          <cell r="F59">
            <v>10021.140000000001</v>
          </cell>
          <cell r="I59">
            <v>30035.949999999997</v>
          </cell>
          <cell r="J59">
            <v>831803.79</v>
          </cell>
          <cell r="K59">
            <v>308544.28000000003</v>
          </cell>
          <cell r="M59">
            <v>15.8</v>
          </cell>
          <cell r="N59">
            <v>9349.39</v>
          </cell>
          <cell r="P59">
            <v>20752079.330000002</v>
          </cell>
        </row>
        <row r="60">
          <cell r="A60">
            <v>40422</v>
          </cell>
          <cell r="B60">
            <v>19944099.919999998</v>
          </cell>
          <cell r="C60">
            <v>1337.77</v>
          </cell>
          <cell r="F60">
            <v>11214.150000000001</v>
          </cell>
          <cell r="I60">
            <v>37639.0899999998</v>
          </cell>
          <cell r="J60">
            <v>914263.91</v>
          </cell>
          <cell r="K60">
            <v>317289.75</v>
          </cell>
          <cell r="M60">
            <v>15.84</v>
          </cell>
          <cell r="N60">
            <v>9527.43</v>
          </cell>
          <cell r="P60">
            <v>21235387.859999996</v>
          </cell>
        </row>
      </sheetData>
      <sheetData sheetId="30"/>
      <sheetData sheetId="31"/>
      <sheetData sheetId="32" refreshError="1"/>
      <sheetData sheetId="33"/>
      <sheetData sheetId="34"/>
      <sheetData sheetId="35"/>
      <sheetData sheetId="36"/>
      <sheetData sheetId="37"/>
      <sheetData sheetId="3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sheetName val="LIST"/>
      <sheetName val="DBF-RES"/>
      <sheetName val="DBF_direct"/>
      <sheetName val="DBF_BANK"/>
      <sheetName val="DBF_WS"/>
      <sheetName val="DBF_BROKER"/>
      <sheetName val="DBF_OTHER"/>
      <sheetName val="DBF_SD"/>
      <sheetName val="MEMO-SD"/>
      <sheetName val="MEMO-DOI"/>
      <sheetName val="DBF_TOTAL"/>
      <sheetName val="DOI"/>
      <sheetName val="RESERVE"/>
      <sheetName val="NEWCHECK"/>
      <sheetName val="DBF-G"/>
      <sheetName val="ACT_RESERVE"/>
      <sheetName val="Tem_analysis R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cell r="AA2">
            <v>27</v>
          </cell>
          <cell r="AB2">
            <v>28</v>
          </cell>
          <cell r="AC2">
            <v>29</v>
          </cell>
          <cell r="AD2">
            <v>30</v>
          </cell>
          <cell r="AE2">
            <v>31</v>
          </cell>
        </row>
        <row r="3">
          <cell r="A3" t="str">
            <v>DATE</v>
          </cell>
          <cell r="B3" t="str">
            <v>INF</v>
          </cell>
          <cell r="C3" t="str">
            <v>RPU</v>
          </cell>
          <cell r="D3" t="str">
            <v>ETI</v>
          </cell>
          <cell r="E3" t="str">
            <v>ETI 130</v>
          </cell>
          <cell r="F3" t="str">
            <v>Ordinary Insurance (for Basic policy)</v>
          </cell>
          <cell r="G3" t="str">
            <v>Industrial Insurance</v>
          </cell>
          <cell r="H3" t="str">
            <v xml:space="preserve">Group Insurance </v>
          </cell>
          <cell r="I3" t="str">
            <v>Group Insurance Life+ Other</v>
          </cell>
          <cell r="J3" t="str">
            <v>Group Health</v>
          </cell>
          <cell r="K3" t="str">
            <v>Suppamongkol</v>
          </cell>
          <cell r="L3" t="str">
            <v>Fraternal Society Business</v>
          </cell>
          <cell r="M3" t="str">
            <v>Riders</v>
          </cell>
          <cell r="N3" t="str">
            <v>Riders Life&amp; Other</v>
          </cell>
          <cell r="O3" t="str">
            <v>Riders Health</v>
          </cell>
          <cell r="P3" t="str">
            <v>PA</v>
          </cell>
          <cell r="Q3" t="str">
            <v>Reinsurance</v>
          </cell>
          <cell r="R3" t="str">
            <v>Outstanding Claim</v>
          </cell>
          <cell r="S3" t="str">
            <v>Non Guarantee dividend</v>
          </cell>
          <cell r="T3" t="str">
            <v>Adjustment for Due but not paid</v>
          </cell>
          <cell r="U3" t="str">
            <v>DUE BUT LIFE&amp;OTHER</v>
          </cell>
          <cell r="V3" t="str">
            <v>DUE BUT HEALTH</v>
          </cell>
          <cell r="W3" t="str">
            <v>BONUS</v>
          </cell>
          <cell r="X3" t="str">
            <v>Others</v>
          </cell>
          <cell r="Y3" t="str">
            <v>TOTAL</v>
          </cell>
          <cell r="Z3" t="str">
            <v>DEFER</v>
          </cell>
          <cell r="AA3" t="str">
            <v>NET RESERVE</v>
          </cell>
          <cell r="AB3" t="str">
            <v>NET RESERVE AS OF LAST YEAR</v>
          </cell>
          <cell r="AC3" t="str">
            <v>NET RESERVE INCREASED</v>
          </cell>
          <cell r="AD3" t="str">
            <v>total Reserve life</v>
          </cell>
          <cell r="AE3" t="str">
            <v>total Reserve health</v>
          </cell>
        </row>
        <row r="4">
          <cell r="A4">
            <v>35400</v>
          </cell>
          <cell r="F4">
            <v>3003077411</v>
          </cell>
          <cell r="G4">
            <v>1216550</v>
          </cell>
          <cell r="H4">
            <v>41856024.799999997</v>
          </cell>
          <cell r="K4">
            <v>5136770</v>
          </cell>
          <cell r="L4">
            <v>191462</v>
          </cell>
          <cell r="M4">
            <v>337575995</v>
          </cell>
          <cell r="P4">
            <v>3415940</v>
          </cell>
          <cell r="Q4">
            <v>204150</v>
          </cell>
          <cell r="X4">
            <v>16042756</v>
          </cell>
          <cell r="Y4">
            <v>3408717058.8000002</v>
          </cell>
          <cell r="Z4">
            <v>61559563</v>
          </cell>
          <cell r="AA4">
            <v>3347157495.8000002</v>
          </cell>
          <cell r="AB4">
            <v>2570525201</v>
          </cell>
          <cell r="AC4">
            <v>776632294.80000019</v>
          </cell>
          <cell r="AD4">
            <v>3347157495.8000002</v>
          </cell>
          <cell r="AE4">
            <v>0</v>
          </cell>
        </row>
        <row r="5">
          <cell r="A5">
            <v>35765</v>
          </cell>
          <cell r="F5">
            <v>3801861713</v>
          </cell>
          <cell r="G5">
            <v>899659</v>
          </cell>
          <cell r="H5">
            <v>48000281</v>
          </cell>
          <cell r="K5">
            <v>9997559</v>
          </cell>
          <cell r="L5">
            <v>152298</v>
          </cell>
          <cell r="M5">
            <v>412831465</v>
          </cell>
          <cell r="P5">
            <v>3002167</v>
          </cell>
          <cell r="Q5">
            <v>116044</v>
          </cell>
          <cell r="X5">
            <v>29946862</v>
          </cell>
          <cell r="Y5">
            <v>4306808048</v>
          </cell>
          <cell r="Z5">
            <v>85787863</v>
          </cell>
          <cell r="AA5">
            <v>4221020185</v>
          </cell>
          <cell r="AB5">
            <v>3347157496</v>
          </cell>
          <cell r="AC5">
            <v>873862689</v>
          </cell>
          <cell r="AD5">
            <v>4221020185</v>
          </cell>
          <cell r="AE5">
            <v>0</v>
          </cell>
        </row>
        <row r="6">
          <cell r="A6">
            <v>36130</v>
          </cell>
          <cell r="F6">
            <v>4419789739</v>
          </cell>
          <cell r="G6">
            <v>681159</v>
          </cell>
          <cell r="H6">
            <v>43087251</v>
          </cell>
          <cell r="K6">
            <v>12565418</v>
          </cell>
          <cell r="L6">
            <v>124751</v>
          </cell>
          <cell r="M6">
            <v>416325126</v>
          </cell>
          <cell r="P6">
            <v>3978540</v>
          </cell>
          <cell r="Q6">
            <v>238579</v>
          </cell>
          <cell r="X6">
            <v>120030311</v>
          </cell>
          <cell r="Y6">
            <v>5016820874</v>
          </cell>
          <cell r="Z6">
            <v>104112552</v>
          </cell>
          <cell r="AA6">
            <v>4912708322</v>
          </cell>
          <cell r="AB6">
            <v>4221020185</v>
          </cell>
          <cell r="AC6">
            <v>691688137</v>
          </cell>
          <cell r="AD6">
            <v>4912708322</v>
          </cell>
          <cell r="AE6">
            <v>0</v>
          </cell>
        </row>
        <row r="7">
          <cell r="A7">
            <v>36495</v>
          </cell>
          <cell r="F7">
            <v>5246044973</v>
          </cell>
          <cell r="G7">
            <v>567317</v>
          </cell>
          <cell r="H7">
            <v>62152605</v>
          </cell>
          <cell r="K7">
            <v>11979066</v>
          </cell>
          <cell r="L7">
            <v>102584</v>
          </cell>
          <cell r="M7">
            <v>496502496.47015208</v>
          </cell>
          <cell r="P7">
            <v>3754462</v>
          </cell>
          <cell r="Q7">
            <v>229975</v>
          </cell>
          <cell r="X7">
            <v>217310226</v>
          </cell>
          <cell r="Y7">
            <v>6038643704.4701519</v>
          </cell>
          <cell r="Z7">
            <v>112075174</v>
          </cell>
          <cell r="AA7">
            <v>5926568530.4701519</v>
          </cell>
          <cell r="AB7">
            <v>4912708322</v>
          </cell>
          <cell r="AC7">
            <v>1013860208.4701519</v>
          </cell>
          <cell r="AD7">
            <v>5926568530.4701519</v>
          </cell>
          <cell r="AE7">
            <v>0</v>
          </cell>
        </row>
        <row r="8">
          <cell r="A8">
            <v>36526</v>
          </cell>
          <cell r="F8">
            <v>5311187080</v>
          </cell>
          <cell r="G8">
            <v>567317</v>
          </cell>
          <cell r="H8">
            <v>65144166</v>
          </cell>
          <cell r="K8">
            <v>12450444</v>
          </cell>
          <cell r="L8">
            <v>102584</v>
          </cell>
          <cell r="M8">
            <v>501844200</v>
          </cell>
          <cell r="P8">
            <v>3813222</v>
          </cell>
          <cell r="Q8">
            <v>229975</v>
          </cell>
          <cell r="X8">
            <v>227274392</v>
          </cell>
          <cell r="Y8">
            <v>6122613380</v>
          </cell>
          <cell r="Z8">
            <v>107926483</v>
          </cell>
          <cell r="AA8">
            <v>6014686897</v>
          </cell>
          <cell r="AB8">
            <v>5926568530.4701519</v>
          </cell>
          <cell r="AC8">
            <v>88118366.529848099</v>
          </cell>
          <cell r="AD8">
            <v>6014686897</v>
          </cell>
          <cell r="AE8">
            <v>0</v>
          </cell>
        </row>
        <row r="9">
          <cell r="A9">
            <v>36557</v>
          </cell>
          <cell r="F9">
            <v>5376126649</v>
          </cell>
          <cell r="G9">
            <v>567317</v>
          </cell>
          <cell r="H9">
            <v>70524924</v>
          </cell>
          <cell r="K9">
            <v>12933732</v>
          </cell>
          <cell r="L9">
            <v>102584</v>
          </cell>
          <cell r="M9">
            <v>504214446</v>
          </cell>
          <cell r="P9">
            <v>3869814</v>
          </cell>
          <cell r="Q9">
            <v>229975</v>
          </cell>
          <cell r="X9">
            <v>239175080</v>
          </cell>
          <cell r="Y9">
            <v>6207744521</v>
          </cell>
          <cell r="Z9">
            <v>105815989</v>
          </cell>
          <cell r="AA9">
            <v>6101928532</v>
          </cell>
          <cell r="AB9">
            <v>5926568530.4701519</v>
          </cell>
          <cell r="AC9">
            <v>175360001.5298481</v>
          </cell>
          <cell r="AD9">
            <v>6101928532</v>
          </cell>
          <cell r="AE9">
            <v>0</v>
          </cell>
        </row>
        <row r="10">
          <cell r="A10">
            <v>36586</v>
          </cell>
          <cell r="F10">
            <v>5611439177</v>
          </cell>
          <cell r="G10">
            <v>567317</v>
          </cell>
          <cell r="H10">
            <v>75468397</v>
          </cell>
          <cell r="K10">
            <v>13429822</v>
          </cell>
          <cell r="L10">
            <v>102584</v>
          </cell>
          <cell r="M10">
            <v>511399901</v>
          </cell>
          <cell r="P10">
            <v>3836242</v>
          </cell>
          <cell r="Q10">
            <v>229975</v>
          </cell>
          <cell r="X10">
            <v>255321514</v>
          </cell>
          <cell r="Y10">
            <v>6471794929</v>
          </cell>
          <cell r="Z10">
            <v>103069374</v>
          </cell>
          <cell r="AA10">
            <v>6368725555</v>
          </cell>
          <cell r="AB10">
            <v>5926568530.4701519</v>
          </cell>
          <cell r="AC10">
            <v>442157024.5298481</v>
          </cell>
          <cell r="AD10">
            <v>6368725555</v>
          </cell>
          <cell r="AE10">
            <v>0</v>
          </cell>
        </row>
        <row r="11">
          <cell r="A11">
            <v>36617</v>
          </cell>
          <cell r="F11">
            <v>5794031740</v>
          </cell>
          <cell r="G11">
            <v>567317</v>
          </cell>
          <cell r="H11">
            <v>77954958.780000001</v>
          </cell>
          <cell r="K11">
            <v>13946491</v>
          </cell>
          <cell r="L11">
            <v>102584</v>
          </cell>
          <cell r="M11">
            <v>513238139.16756803</v>
          </cell>
          <cell r="P11">
            <v>3791978</v>
          </cell>
          <cell r="Q11">
            <v>229975</v>
          </cell>
          <cell r="X11">
            <v>266213323.72</v>
          </cell>
          <cell r="Y11">
            <v>6670076506.6675682</v>
          </cell>
          <cell r="Z11">
            <v>101175265.04000001</v>
          </cell>
          <cell r="AA11">
            <v>6568901241.6275682</v>
          </cell>
          <cell r="AB11">
            <v>5926568530</v>
          </cell>
          <cell r="AC11">
            <v>642332711.62756824</v>
          </cell>
          <cell r="AD11">
            <v>6568901241.6275682</v>
          </cell>
          <cell r="AE11">
            <v>0</v>
          </cell>
        </row>
        <row r="12">
          <cell r="A12">
            <v>36647</v>
          </cell>
          <cell r="F12">
            <v>5981859411</v>
          </cell>
          <cell r="G12">
            <v>567317</v>
          </cell>
          <cell r="H12">
            <v>76519851</v>
          </cell>
          <cell r="K12">
            <v>14440375.289999999</v>
          </cell>
          <cell r="L12">
            <v>102584</v>
          </cell>
          <cell r="M12">
            <v>521783097</v>
          </cell>
          <cell r="P12">
            <v>3813423.6</v>
          </cell>
          <cell r="Q12">
            <v>229975</v>
          </cell>
          <cell r="X12">
            <v>277534170</v>
          </cell>
          <cell r="Y12">
            <v>6876850203.8900003</v>
          </cell>
          <cell r="Z12">
            <v>100232984.61</v>
          </cell>
          <cell r="AA12">
            <v>6776617219.2800007</v>
          </cell>
          <cell r="AB12">
            <v>5926568530</v>
          </cell>
          <cell r="AC12">
            <v>850048689.28000069</v>
          </cell>
          <cell r="AD12">
            <v>6776617219.2800007</v>
          </cell>
          <cell r="AE12">
            <v>0</v>
          </cell>
        </row>
        <row r="13">
          <cell r="A13">
            <v>36678</v>
          </cell>
          <cell r="F13">
            <v>6312805238</v>
          </cell>
          <cell r="G13">
            <v>567317</v>
          </cell>
          <cell r="H13">
            <v>80231457.219999999</v>
          </cell>
          <cell r="K13">
            <v>14942863.119999999</v>
          </cell>
          <cell r="L13">
            <v>102584</v>
          </cell>
          <cell r="M13">
            <v>532756302.91000003</v>
          </cell>
          <cell r="P13">
            <v>3861354</v>
          </cell>
          <cell r="Q13">
            <v>229975</v>
          </cell>
          <cell r="X13">
            <v>292152555.01999998</v>
          </cell>
          <cell r="Y13">
            <v>7237649646.2700005</v>
          </cell>
          <cell r="Z13">
            <v>106736435</v>
          </cell>
          <cell r="AA13">
            <v>7130913211.2700005</v>
          </cell>
          <cell r="AB13">
            <v>5926568530</v>
          </cell>
          <cell r="AC13">
            <v>1204344681.2700005</v>
          </cell>
          <cell r="AD13">
            <v>7130913211.2700005</v>
          </cell>
          <cell r="AE13">
            <v>0</v>
          </cell>
        </row>
        <row r="14">
          <cell r="A14">
            <v>36708</v>
          </cell>
          <cell r="F14">
            <v>6515457790</v>
          </cell>
          <cell r="G14">
            <v>567317</v>
          </cell>
          <cell r="H14">
            <v>82347690</v>
          </cell>
          <cell r="K14">
            <v>15456016</v>
          </cell>
          <cell r="L14">
            <v>102584</v>
          </cell>
          <cell r="M14">
            <v>538567188</v>
          </cell>
          <cell r="P14">
            <v>3514262</v>
          </cell>
          <cell r="Q14">
            <v>229975</v>
          </cell>
          <cell r="X14">
            <v>302736972.14999998</v>
          </cell>
          <cell r="Y14">
            <v>7458979794.1499996</v>
          </cell>
          <cell r="Z14">
            <v>111439793</v>
          </cell>
          <cell r="AA14">
            <v>7347540001.1499996</v>
          </cell>
          <cell r="AB14">
            <v>5926568530</v>
          </cell>
          <cell r="AC14">
            <v>1420971471.1499996</v>
          </cell>
          <cell r="AD14">
            <v>7347540001.1499996</v>
          </cell>
          <cell r="AE14">
            <v>0</v>
          </cell>
        </row>
        <row r="15">
          <cell r="A15">
            <v>36739</v>
          </cell>
          <cell r="F15">
            <v>6796604145</v>
          </cell>
          <cell r="G15">
            <v>567317</v>
          </cell>
          <cell r="H15">
            <v>84027727</v>
          </cell>
          <cell r="K15">
            <v>16036589</v>
          </cell>
          <cell r="L15">
            <v>102584</v>
          </cell>
          <cell r="M15">
            <v>545609593</v>
          </cell>
          <cell r="P15">
            <v>3411948</v>
          </cell>
          <cell r="Q15">
            <v>229975</v>
          </cell>
          <cell r="X15">
            <v>321044131</v>
          </cell>
          <cell r="Y15">
            <v>7767634009</v>
          </cell>
          <cell r="Z15">
            <v>117601383</v>
          </cell>
          <cell r="AA15">
            <v>7650032626</v>
          </cell>
          <cell r="AB15">
            <v>5926568530</v>
          </cell>
          <cell r="AC15">
            <v>1723464096</v>
          </cell>
          <cell r="AD15">
            <v>7650032626</v>
          </cell>
          <cell r="AE15">
            <v>0</v>
          </cell>
        </row>
        <row r="16">
          <cell r="A16">
            <v>36770</v>
          </cell>
          <cell r="F16">
            <v>7053135896</v>
          </cell>
          <cell r="G16">
            <v>567317</v>
          </cell>
          <cell r="H16">
            <v>83811786</v>
          </cell>
          <cell r="K16">
            <v>16613662</v>
          </cell>
          <cell r="L16">
            <v>102584</v>
          </cell>
          <cell r="M16">
            <v>546717888</v>
          </cell>
          <cell r="P16">
            <v>8685621</v>
          </cell>
          <cell r="Q16">
            <v>339501</v>
          </cell>
          <cell r="X16">
            <v>335108337</v>
          </cell>
          <cell r="Y16">
            <v>8045082592</v>
          </cell>
          <cell r="Z16">
            <v>121872861</v>
          </cell>
          <cell r="AA16">
            <v>7923209731</v>
          </cell>
          <cell r="AB16">
            <v>5926568530</v>
          </cell>
          <cell r="AC16">
            <v>1996641201</v>
          </cell>
          <cell r="AD16">
            <v>7923209731</v>
          </cell>
          <cell r="AE16">
            <v>0</v>
          </cell>
        </row>
        <row r="17">
          <cell r="A17">
            <v>36800</v>
          </cell>
          <cell r="F17">
            <v>7261439572</v>
          </cell>
          <cell r="G17">
            <v>567317</v>
          </cell>
          <cell r="H17">
            <v>87598834</v>
          </cell>
          <cell r="K17">
            <v>17200826</v>
          </cell>
          <cell r="L17">
            <v>102584</v>
          </cell>
          <cell r="M17">
            <v>554030925</v>
          </cell>
          <cell r="P17">
            <v>3583163</v>
          </cell>
          <cell r="Q17">
            <v>339501</v>
          </cell>
          <cell r="X17">
            <v>347035320</v>
          </cell>
          <cell r="Y17">
            <v>8271898042</v>
          </cell>
          <cell r="Z17">
            <v>125417976</v>
          </cell>
          <cell r="AA17">
            <v>8146480066</v>
          </cell>
          <cell r="AB17">
            <v>5926568530</v>
          </cell>
          <cell r="AC17">
            <v>2219911536</v>
          </cell>
          <cell r="AD17">
            <v>8146480066</v>
          </cell>
          <cell r="AE17">
            <v>0</v>
          </cell>
        </row>
        <row r="18">
          <cell r="A18">
            <v>36831</v>
          </cell>
          <cell r="F18">
            <v>7457829825</v>
          </cell>
          <cell r="G18">
            <v>567317</v>
          </cell>
          <cell r="H18">
            <v>92095535.239999995</v>
          </cell>
          <cell r="K18">
            <v>17762105.84</v>
          </cell>
          <cell r="L18">
            <v>102584</v>
          </cell>
          <cell r="M18">
            <v>561898528.59000003</v>
          </cell>
          <cell r="P18">
            <v>3678007.39</v>
          </cell>
          <cell r="Q18">
            <v>339501</v>
          </cell>
          <cell r="X18">
            <v>359870110.85000002</v>
          </cell>
          <cell r="Y18">
            <v>8494143514.9100008</v>
          </cell>
          <cell r="Z18">
            <v>127895043.26000001</v>
          </cell>
          <cell r="AA18">
            <v>8366248471.6500006</v>
          </cell>
          <cell r="AB18">
            <v>5926568530</v>
          </cell>
          <cell r="AC18">
            <v>2439679941.6500006</v>
          </cell>
          <cell r="AD18">
            <v>8366248471.6500006</v>
          </cell>
          <cell r="AE18">
            <v>0</v>
          </cell>
        </row>
        <row r="19">
          <cell r="A19">
            <v>36861</v>
          </cell>
          <cell r="F19">
            <v>7858729429</v>
          </cell>
          <cell r="G19">
            <v>312068</v>
          </cell>
          <cell r="H19">
            <v>95451076.900000006</v>
          </cell>
          <cell r="K19">
            <v>18874823</v>
          </cell>
          <cell r="L19">
            <v>84852</v>
          </cell>
          <cell r="M19">
            <v>581437491</v>
          </cell>
          <cell r="P19">
            <v>3891190.8</v>
          </cell>
          <cell r="Q19">
            <v>339501</v>
          </cell>
          <cell r="R19">
            <v>70334938.200000003</v>
          </cell>
          <cell r="S19">
            <v>199396959</v>
          </cell>
          <cell r="T19">
            <v>-64695821</v>
          </cell>
          <cell r="W19">
            <v>253739485</v>
          </cell>
          <cell r="X19">
            <v>458775561.19999999</v>
          </cell>
          <cell r="Y19">
            <v>9017895992.8999996</v>
          </cell>
          <cell r="Z19">
            <v>130842097</v>
          </cell>
          <cell r="AA19">
            <v>8887053895.8999996</v>
          </cell>
          <cell r="AB19">
            <v>5926568530</v>
          </cell>
          <cell r="AC19">
            <v>2960485365.8999996</v>
          </cell>
          <cell r="AD19">
            <v>8887053895.8999996</v>
          </cell>
          <cell r="AE19">
            <v>0</v>
          </cell>
        </row>
        <row r="20">
          <cell r="A20">
            <v>36892</v>
          </cell>
          <cell r="F20">
            <v>8012810109</v>
          </cell>
          <cell r="G20">
            <v>312068</v>
          </cell>
          <cell r="H20">
            <v>102896333</v>
          </cell>
          <cell r="K20">
            <v>19211135.063999999</v>
          </cell>
          <cell r="L20">
            <v>2000000</v>
          </cell>
          <cell r="M20">
            <v>597711592.55999994</v>
          </cell>
          <cell r="P20">
            <v>3930560</v>
          </cell>
          <cell r="Q20">
            <v>339501</v>
          </cell>
          <cell r="R20">
            <v>71180897</v>
          </cell>
          <cell r="S20">
            <v>221569612.30599996</v>
          </cell>
          <cell r="T20">
            <v>-32491772.193689998</v>
          </cell>
          <cell r="W20">
            <v>254764624.28</v>
          </cell>
          <cell r="X20">
            <v>515023361.39231002</v>
          </cell>
          <cell r="Y20">
            <v>9254234660.0163097</v>
          </cell>
          <cell r="Z20">
            <v>127554258.59999999</v>
          </cell>
          <cell r="AA20">
            <v>9126680401.4163094</v>
          </cell>
          <cell r="AB20">
            <v>8887053895.8999996</v>
          </cell>
          <cell r="AC20">
            <v>239626505.51630974</v>
          </cell>
          <cell r="AD20">
            <v>9126680401.4163094</v>
          </cell>
          <cell r="AE20">
            <v>0</v>
          </cell>
        </row>
        <row r="21">
          <cell r="A21">
            <v>36923</v>
          </cell>
          <cell r="F21">
            <v>8192053719</v>
          </cell>
          <cell r="G21">
            <v>312068</v>
          </cell>
          <cell r="H21">
            <v>105845276</v>
          </cell>
          <cell r="K21">
            <v>19678668</v>
          </cell>
          <cell r="L21">
            <v>2000000</v>
          </cell>
          <cell r="M21">
            <v>602920698</v>
          </cell>
          <cell r="P21">
            <v>3925592</v>
          </cell>
          <cell r="Q21">
            <v>339501</v>
          </cell>
          <cell r="R21">
            <v>72587548</v>
          </cell>
          <cell r="S21">
            <v>228899854.39999998</v>
          </cell>
          <cell r="T21">
            <v>-46236451.148939997</v>
          </cell>
          <cell r="W21">
            <v>256958428</v>
          </cell>
          <cell r="X21">
            <v>512209379.25106001</v>
          </cell>
          <cell r="Y21">
            <v>9439284901.2510605</v>
          </cell>
          <cell r="Z21">
            <v>126993442</v>
          </cell>
          <cell r="AA21">
            <v>9312291459.2510605</v>
          </cell>
          <cell r="AB21">
            <v>8887053895.8999996</v>
          </cell>
          <cell r="AC21">
            <v>425237563.35106087</v>
          </cell>
          <cell r="AD21">
            <v>9312291459.2510605</v>
          </cell>
          <cell r="AE21">
            <v>0</v>
          </cell>
        </row>
        <row r="22">
          <cell r="A22">
            <v>36951</v>
          </cell>
          <cell r="F22">
            <v>8539511680</v>
          </cell>
          <cell r="G22">
            <v>312068</v>
          </cell>
          <cell r="H22">
            <v>111529738</v>
          </cell>
          <cell r="K22">
            <v>20216233</v>
          </cell>
          <cell r="L22">
            <v>2000000</v>
          </cell>
          <cell r="M22">
            <v>613619522</v>
          </cell>
          <cell r="P22">
            <v>3973536</v>
          </cell>
          <cell r="Q22">
            <v>339501</v>
          </cell>
          <cell r="R22">
            <v>73374622</v>
          </cell>
          <cell r="S22">
            <v>236872820.79999998</v>
          </cell>
          <cell r="T22">
            <v>-60527409.18</v>
          </cell>
          <cell r="W22">
            <v>258554092</v>
          </cell>
          <cell r="X22">
            <v>508274125.61999995</v>
          </cell>
          <cell r="Y22">
            <v>9799776403.6200008</v>
          </cell>
          <cell r="Z22">
            <v>124595873</v>
          </cell>
          <cell r="AA22">
            <v>9675180530.6200008</v>
          </cell>
          <cell r="AB22">
            <v>8887053895.8999996</v>
          </cell>
          <cell r="AC22">
            <v>788126634.72000122</v>
          </cell>
          <cell r="AD22">
            <v>9675180530.6200008</v>
          </cell>
          <cell r="AE22">
            <v>0</v>
          </cell>
        </row>
        <row r="23">
          <cell r="A23">
            <v>36982</v>
          </cell>
          <cell r="F23">
            <v>8692907329</v>
          </cell>
          <cell r="G23">
            <v>312068</v>
          </cell>
          <cell r="H23">
            <v>117229726.56</v>
          </cell>
          <cell r="K23">
            <v>20701823</v>
          </cell>
          <cell r="L23">
            <v>2000000</v>
          </cell>
          <cell r="M23">
            <v>615270761</v>
          </cell>
          <cell r="P23">
            <v>4097739</v>
          </cell>
          <cell r="Q23">
            <v>339501</v>
          </cell>
          <cell r="R23">
            <v>74241624</v>
          </cell>
          <cell r="S23">
            <v>243554236.09999999</v>
          </cell>
          <cell r="T23">
            <v>-53794266.75</v>
          </cell>
          <cell r="W23">
            <v>262499325.29000002</v>
          </cell>
          <cell r="X23">
            <v>526500918.64000005</v>
          </cell>
          <cell r="Y23">
            <v>9979359866.1999989</v>
          </cell>
          <cell r="Z23">
            <v>122220123</v>
          </cell>
          <cell r="AA23">
            <v>9857139743.1999989</v>
          </cell>
          <cell r="AB23">
            <v>8887053895.8999996</v>
          </cell>
          <cell r="AC23">
            <v>970085847.29999924</v>
          </cell>
          <cell r="AD23">
            <v>9857139743.1999989</v>
          </cell>
          <cell r="AE23">
            <v>0</v>
          </cell>
        </row>
        <row r="24">
          <cell r="A24">
            <v>37012</v>
          </cell>
          <cell r="F24">
            <v>8834422025</v>
          </cell>
          <cell r="G24">
            <v>312068</v>
          </cell>
          <cell r="H24">
            <v>123387466</v>
          </cell>
          <cell r="K24">
            <v>21241055</v>
          </cell>
          <cell r="L24">
            <v>2000000</v>
          </cell>
          <cell r="M24">
            <v>619755998.67999995</v>
          </cell>
          <cell r="P24">
            <v>4193825</v>
          </cell>
          <cell r="Q24">
            <v>339501</v>
          </cell>
          <cell r="R24">
            <v>74860729</v>
          </cell>
          <cell r="S24">
            <v>251510299</v>
          </cell>
          <cell r="T24">
            <v>-51599909.129999995</v>
          </cell>
          <cell r="W24">
            <v>264068379</v>
          </cell>
          <cell r="X24">
            <v>538839497.87</v>
          </cell>
          <cell r="Y24">
            <v>10144491436.550001</v>
          </cell>
          <cell r="Z24">
            <v>120280378</v>
          </cell>
          <cell r="AA24">
            <v>10024211058.550001</v>
          </cell>
          <cell r="AB24">
            <v>8887053895.8999996</v>
          </cell>
          <cell r="AC24">
            <v>1137157162.6500015</v>
          </cell>
          <cell r="AD24">
            <v>10024211058.550001</v>
          </cell>
          <cell r="AE24">
            <v>0</v>
          </cell>
        </row>
        <row r="25">
          <cell r="A25">
            <v>37043</v>
          </cell>
          <cell r="F25">
            <v>9062790873</v>
          </cell>
          <cell r="G25">
            <v>312068</v>
          </cell>
          <cell r="H25">
            <v>127734996.90000001</v>
          </cell>
          <cell r="K25">
            <v>21780287.32</v>
          </cell>
          <cell r="L25">
            <v>2000000</v>
          </cell>
          <cell r="M25">
            <v>652578527.01999998</v>
          </cell>
          <cell r="P25">
            <v>4310759.5999999996</v>
          </cell>
          <cell r="Q25">
            <v>561715.69999999995</v>
          </cell>
          <cell r="R25">
            <v>76993186</v>
          </cell>
          <cell r="S25">
            <v>260697062</v>
          </cell>
          <cell r="T25">
            <v>-80015116</v>
          </cell>
          <cell r="W25">
            <v>266723238</v>
          </cell>
          <cell r="X25">
            <v>524398370</v>
          </cell>
          <cell r="Y25">
            <v>10396467597.540001</v>
          </cell>
          <cell r="Z25">
            <v>126064289.45999999</v>
          </cell>
          <cell r="AA25">
            <v>10270403308.080002</v>
          </cell>
          <cell r="AB25">
            <v>8887053895.8999996</v>
          </cell>
          <cell r="AC25">
            <v>1383349412.1800022</v>
          </cell>
          <cell r="AD25">
            <v>10270403308.080002</v>
          </cell>
          <cell r="AE25">
            <v>0</v>
          </cell>
        </row>
        <row r="26">
          <cell r="A26">
            <v>37073</v>
          </cell>
          <cell r="B26">
            <v>9230173268</v>
          </cell>
          <cell r="F26">
            <v>9230173268</v>
          </cell>
          <cell r="G26">
            <v>312068</v>
          </cell>
          <cell r="H26">
            <v>135019946.63999999</v>
          </cell>
          <cell r="K26">
            <v>22319519.52</v>
          </cell>
          <cell r="L26">
            <v>2000000</v>
          </cell>
          <cell r="M26">
            <v>657840116.25</v>
          </cell>
          <cell r="P26">
            <v>4282104.4000000004</v>
          </cell>
          <cell r="Q26">
            <v>561715.69999999995</v>
          </cell>
          <cell r="R26">
            <v>78276981</v>
          </cell>
          <cell r="S26">
            <v>267252731</v>
          </cell>
          <cell r="T26">
            <v>-65951786</v>
          </cell>
          <cell r="W26">
            <v>266911749</v>
          </cell>
          <cell r="X26">
            <v>546489675</v>
          </cell>
          <cell r="Y26">
            <v>10598998413.51</v>
          </cell>
          <cell r="Z26">
            <v>130776188.92</v>
          </cell>
          <cell r="AA26">
            <v>10468222224.59</v>
          </cell>
          <cell r="AB26">
            <v>8887053895.8999996</v>
          </cell>
          <cell r="AC26">
            <v>1581168328.6900005</v>
          </cell>
          <cell r="AD26">
            <v>10468222224.59</v>
          </cell>
          <cell r="AE26">
            <v>0</v>
          </cell>
        </row>
        <row r="27">
          <cell r="A27">
            <v>37104</v>
          </cell>
          <cell r="B27">
            <v>8856190683</v>
          </cell>
          <cell r="C27">
            <v>294863518</v>
          </cell>
          <cell r="D27">
            <v>210073482</v>
          </cell>
          <cell r="E27">
            <v>11631442</v>
          </cell>
          <cell r="F27">
            <v>9372759125</v>
          </cell>
          <cell r="G27">
            <v>312068</v>
          </cell>
          <cell r="H27">
            <v>140257406</v>
          </cell>
          <cell r="K27">
            <v>22778899</v>
          </cell>
          <cell r="L27">
            <v>2000000</v>
          </cell>
          <cell r="M27">
            <v>662113823</v>
          </cell>
          <cell r="P27">
            <v>4245682</v>
          </cell>
          <cell r="Q27">
            <v>561716</v>
          </cell>
          <cell r="R27">
            <v>77828947</v>
          </cell>
          <cell r="S27">
            <v>274673225</v>
          </cell>
          <cell r="T27">
            <v>-62055207</v>
          </cell>
          <cell r="W27">
            <v>270319175</v>
          </cell>
          <cell r="X27">
            <v>560766140</v>
          </cell>
          <cell r="Y27">
            <v>10765794859</v>
          </cell>
          <cell r="Z27">
            <v>134439503.16999999</v>
          </cell>
          <cell r="AA27">
            <v>10631355355.83</v>
          </cell>
          <cell r="AB27">
            <v>8887053895.8999996</v>
          </cell>
          <cell r="AC27">
            <v>1744301459.9300003</v>
          </cell>
          <cell r="AD27">
            <v>10631355355.83</v>
          </cell>
          <cell r="AE27">
            <v>0</v>
          </cell>
        </row>
        <row r="28">
          <cell r="A28">
            <v>37135</v>
          </cell>
          <cell r="B28">
            <v>9053674543</v>
          </cell>
          <cell r="C28">
            <v>295635465</v>
          </cell>
          <cell r="D28">
            <v>214125863</v>
          </cell>
          <cell r="E28">
            <v>12122738</v>
          </cell>
          <cell r="F28">
            <v>9575558609</v>
          </cell>
          <cell r="G28">
            <v>312068</v>
          </cell>
          <cell r="H28">
            <v>145384028</v>
          </cell>
          <cell r="K28">
            <v>23172890</v>
          </cell>
          <cell r="L28">
            <v>2000000</v>
          </cell>
          <cell r="M28">
            <v>702905437</v>
          </cell>
          <cell r="P28">
            <v>4142161</v>
          </cell>
          <cell r="Q28">
            <v>443618</v>
          </cell>
          <cell r="R28">
            <v>78733862</v>
          </cell>
          <cell r="S28">
            <v>282552393</v>
          </cell>
          <cell r="T28">
            <v>-79960699</v>
          </cell>
          <cell r="W28">
            <v>273558122</v>
          </cell>
          <cell r="X28">
            <v>554883678</v>
          </cell>
          <cell r="Y28">
            <v>11008802489</v>
          </cell>
          <cell r="Z28">
            <v>137187298.81</v>
          </cell>
          <cell r="AA28">
            <v>10871615190.190001</v>
          </cell>
          <cell r="AB28">
            <v>8887053895.8999996</v>
          </cell>
          <cell r="AC28">
            <v>1984561294.2900009</v>
          </cell>
          <cell r="AD28">
            <v>10871615190.190001</v>
          </cell>
          <cell r="AE28">
            <v>0</v>
          </cell>
        </row>
        <row r="29">
          <cell r="A29">
            <v>37165</v>
          </cell>
          <cell r="B29">
            <v>9221189583</v>
          </cell>
          <cell r="C29">
            <v>297426084</v>
          </cell>
          <cell r="D29">
            <v>218998458</v>
          </cell>
          <cell r="E29">
            <v>12865169</v>
          </cell>
          <cell r="F29">
            <v>9750479294</v>
          </cell>
          <cell r="G29">
            <v>312068</v>
          </cell>
          <cell r="H29">
            <v>151639535</v>
          </cell>
          <cell r="K29">
            <v>23564439</v>
          </cell>
          <cell r="L29">
            <v>2000000</v>
          </cell>
          <cell r="M29">
            <v>721559768</v>
          </cell>
          <cell r="P29">
            <v>4194706</v>
          </cell>
          <cell r="Q29">
            <v>443618</v>
          </cell>
          <cell r="R29">
            <v>79551614.50999999</v>
          </cell>
          <cell r="S29">
            <v>288125952</v>
          </cell>
          <cell r="T29">
            <v>-69949929</v>
          </cell>
          <cell r="W29">
            <v>276257527</v>
          </cell>
          <cell r="X29">
            <v>573985164.50999999</v>
          </cell>
          <cell r="Y29">
            <v>11228178592.51</v>
          </cell>
          <cell r="Z29">
            <v>141143465.28</v>
          </cell>
          <cell r="AA29">
            <v>11087035127.23</v>
          </cell>
          <cell r="AB29">
            <v>8887053895.8999996</v>
          </cell>
          <cell r="AC29">
            <v>2199981231.3299999</v>
          </cell>
          <cell r="AD29">
            <v>11087035127.23</v>
          </cell>
          <cell r="AE29">
            <v>0</v>
          </cell>
        </row>
        <row r="30">
          <cell r="A30">
            <v>37196</v>
          </cell>
          <cell r="B30">
            <v>9407047997</v>
          </cell>
          <cell r="C30">
            <v>298178211</v>
          </cell>
          <cell r="D30">
            <v>225031145</v>
          </cell>
          <cell r="E30">
            <v>13555761</v>
          </cell>
          <cell r="F30">
            <v>9943813114</v>
          </cell>
          <cell r="G30">
            <v>312068</v>
          </cell>
          <cell r="H30">
            <v>156662710</v>
          </cell>
          <cell r="K30">
            <v>24028409</v>
          </cell>
          <cell r="L30">
            <v>2000000</v>
          </cell>
          <cell r="M30">
            <v>751889515</v>
          </cell>
          <cell r="P30">
            <v>4198425</v>
          </cell>
          <cell r="Q30">
            <v>443618</v>
          </cell>
          <cell r="R30">
            <v>81481993.899999991</v>
          </cell>
          <cell r="S30">
            <v>294995696</v>
          </cell>
          <cell r="T30">
            <v>-70957156</v>
          </cell>
          <cell r="W30">
            <v>279116385</v>
          </cell>
          <cell r="X30">
            <v>584636918.89999998</v>
          </cell>
          <cell r="Y30">
            <v>11467984777.9</v>
          </cell>
          <cell r="Z30">
            <v>143952850.75999999</v>
          </cell>
          <cell r="AA30">
            <v>11324031927.139999</v>
          </cell>
          <cell r="AB30">
            <v>8887053895.8999996</v>
          </cell>
          <cell r="AC30">
            <v>2436978031.2399998</v>
          </cell>
          <cell r="AD30">
            <v>11324031927.139999</v>
          </cell>
          <cell r="AE30">
            <v>0</v>
          </cell>
        </row>
        <row r="31">
          <cell r="A31">
            <v>37226</v>
          </cell>
          <cell r="B31">
            <v>9762299699</v>
          </cell>
          <cell r="C31">
            <v>299260578</v>
          </cell>
          <cell r="D31">
            <v>229370353</v>
          </cell>
          <cell r="E31">
            <v>14132292</v>
          </cell>
          <cell r="F31">
            <v>10305062922</v>
          </cell>
          <cell r="G31">
            <v>235664</v>
          </cell>
          <cell r="H31">
            <v>160611777</v>
          </cell>
          <cell r="K31">
            <v>14831893</v>
          </cell>
          <cell r="L31">
            <v>1280000</v>
          </cell>
          <cell r="M31">
            <v>826678114</v>
          </cell>
          <cell r="P31">
            <v>4413492</v>
          </cell>
          <cell r="Q31">
            <v>443618</v>
          </cell>
          <cell r="R31">
            <v>81812577.400000006</v>
          </cell>
          <cell r="S31">
            <v>305780241.19999987</v>
          </cell>
          <cell r="T31">
            <v>-103424461</v>
          </cell>
          <cell r="W31">
            <v>15378189</v>
          </cell>
          <cell r="X31">
            <v>299546546.5999999</v>
          </cell>
          <cell r="Y31">
            <v>11613104026.6</v>
          </cell>
          <cell r="Z31">
            <v>151456417.05000001</v>
          </cell>
          <cell r="AA31">
            <v>11461647609.550001</v>
          </cell>
          <cell r="AB31">
            <v>8887053895.8999996</v>
          </cell>
          <cell r="AC31">
            <v>2574593713.6500015</v>
          </cell>
          <cell r="AD31">
            <v>11461647609.550001</v>
          </cell>
          <cell r="AE31">
            <v>0</v>
          </cell>
        </row>
        <row r="32">
          <cell r="A32">
            <v>37257</v>
          </cell>
          <cell r="B32">
            <v>9886195690</v>
          </cell>
          <cell r="C32">
            <v>315357418</v>
          </cell>
          <cell r="D32">
            <v>248494292</v>
          </cell>
          <cell r="E32">
            <v>0</v>
          </cell>
          <cell r="F32">
            <v>10450047400</v>
          </cell>
          <cell r="G32">
            <v>235664</v>
          </cell>
          <cell r="H32">
            <v>165768213</v>
          </cell>
          <cell r="K32">
            <v>15242832</v>
          </cell>
          <cell r="L32">
            <v>1280000</v>
          </cell>
          <cell r="M32">
            <v>857500570</v>
          </cell>
          <cell r="P32">
            <v>4324269</v>
          </cell>
          <cell r="Q32">
            <v>443618</v>
          </cell>
          <cell r="R32">
            <v>83964767.799999997</v>
          </cell>
          <cell r="S32">
            <v>310862576</v>
          </cell>
          <cell r="T32">
            <v>-66226012</v>
          </cell>
          <cell r="W32">
            <v>17823161.230000019</v>
          </cell>
          <cell r="X32">
            <v>346424493.03000003</v>
          </cell>
          <cell r="Y32">
            <v>11841267059.030001</v>
          </cell>
          <cell r="Z32">
            <v>150585714.00999999</v>
          </cell>
          <cell r="AA32">
            <v>11690681345.02</v>
          </cell>
          <cell r="AB32">
            <v>11461647610</v>
          </cell>
          <cell r="AC32">
            <v>229033735.02000046</v>
          </cell>
          <cell r="AD32">
            <v>11690681345.02</v>
          </cell>
          <cell r="AE32">
            <v>0</v>
          </cell>
        </row>
        <row r="33">
          <cell r="A33">
            <v>37288</v>
          </cell>
          <cell r="B33">
            <v>10094341797</v>
          </cell>
          <cell r="C33">
            <v>315946821</v>
          </cell>
          <cell r="D33">
            <v>253744902</v>
          </cell>
          <cell r="F33">
            <v>10664033520</v>
          </cell>
          <cell r="G33">
            <v>235664</v>
          </cell>
          <cell r="H33">
            <v>174650488</v>
          </cell>
          <cell r="K33">
            <v>15639582</v>
          </cell>
          <cell r="L33">
            <v>1280000</v>
          </cell>
          <cell r="M33">
            <v>902854643</v>
          </cell>
          <cell r="P33">
            <v>4224628</v>
          </cell>
          <cell r="Q33">
            <v>443618</v>
          </cell>
          <cell r="R33">
            <v>84275379.200000003</v>
          </cell>
          <cell r="S33">
            <v>317627212</v>
          </cell>
          <cell r="T33">
            <v>-80848370</v>
          </cell>
          <cell r="W33">
            <v>21500273.269999981</v>
          </cell>
          <cell r="X33">
            <v>342554494.46999997</v>
          </cell>
          <cell r="Y33">
            <v>12105916637.469999</v>
          </cell>
          <cell r="Z33">
            <v>151610128.5</v>
          </cell>
          <cell r="AA33">
            <v>11954306508.969999</v>
          </cell>
          <cell r="AB33">
            <v>11461647609.550001</v>
          </cell>
          <cell r="AC33">
            <v>492658899.41999817</v>
          </cell>
          <cell r="AD33">
            <v>11954306508.969999</v>
          </cell>
          <cell r="AE33">
            <v>0</v>
          </cell>
        </row>
        <row r="34">
          <cell r="A34">
            <v>37316</v>
          </cell>
          <cell r="B34">
            <v>10352351194</v>
          </cell>
          <cell r="C34">
            <v>316949864</v>
          </cell>
          <cell r="D34">
            <v>260665935</v>
          </cell>
          <cell r="F34">
            <v>10929966993</v>
          </cell>
          <cell r="G34">
            <v>235664</v>
          </cell>
          <cell r="H34">
            <v>177962504</v>
          </cell>
          <cell r="K34">
            <v>16019050</v>
          </cell>
          <cell r="L34">
            <v>1280000</v>
          </cell>
          <cell r="M34">
            <v>989637860</v>
          </cell>
          <cell r="P34">
            <v>4111157</v>
          </cell>
          <cell r="Q34">
            <v>727664</v>
          </cell>
          <cell r="R34">
            <v>85840266.599999994</v>
          </cell>
          <cell r="S34">
            <v>325404472</v>
          </cell>
          <cell r="T34">
            <v>-90990389</v>
          </cell>
          <cell r="W34">
            <v>28111023.370000005</v>
          </cell>
          <cell r="X34">
            <v>348365372.97000003</v>
          </cell>
          <cell r="Y34">
            <v>12468306264.969999</v>
          </cell>
          <cell r="Z34">
            <v>152550514.59</v>
          </cell>
          <cell r="AA34">
            <v>12315755750.379999</v>
          </cell>
          <cell r="AB34">
            <v>11461647609.550001</v>
          </cell>
          <cell r="AC34">
            <v>854108140.82999802</v>
          </cell>
          <cell r="AD34">
            <v>12315755750.379999</v>
          </cell>
          <cell r="AE34">
            <v>0</v>
          </cell>
        </row>
        <row r="35">
          <cell r="A35">
            <v>37347</v>
          </cell>
          <cell r="B35">
            <v>10487177126</v>
          </cell>
          <cell r="C35">
            <v>318431611</v>
          </cell>
          <cell r="D35">
            <v>265534794</v>
          </cell>
          <cell r="F35">
            <v>11071143531</v>
          </cell>
          <cell r="G35">
            <v>235664</v>
          </cell>
          <cell r="H35">
            <v>182113245</v>
          </cell>
          <cell r="K35">
            <v>16384526</v>
          </cell>
          <cell r="L35">
            <v>1280000</v>
          </cell>
          <cell r="M35">
            <v>1050483903</v>
          </cell>
          <cell r="P35">
            <v>3967123</v>
          </cell>
          <cell r="Q35">
            <v>727664</v>
          </cell>
          <cell r="R35">
            <v>87642487.100000009</v>
          </cell>
          <cell r="S35">
            <v>331979952</v>
          </cell>
          <cell r="T35">
            <v>-65648362</v>
          </cell>
          <cell r="W35">
            <v>33028136.859999955</v>
          </cell>
          <cell r="X35">
            <v>387002213.95999998</v>
          </cell>
          <cell r="Y35">
            <v>12713337869.959999</v>
          </cell>
          <cell r="Z35">
            <v>150677831.37</v>
          </cell>
          <cell r="AA35">
            <v>12562660038.589998</v>
          </cell>
          <cell r="AB35">
            <v>11461647609.550001</v>
          </cell>
          <cell r="AC35">
            <v>1101012429.0399971</v>
          </cell>
          <cell r="AD35">
            <v>12562660038.589998</v>
          </cell>
          <cell r="AE35">
            <v>0</v>
          </cell>
        </row>
        <row r="36">
          <cell r="A36">
            <v>37377</v>
          </cell>
          <cell r="B36">
            <v>10651290095</v>
          </cell>
          <cell r="C36">
            <v>319913349</v>
          </cell>
          <cell r="D36">
            <v>269572974</v>
          </cell>
          <cell r="F36">
            <v>11240776418</v>
          </cell>
          <cell r="G36">
            <v>235664</v>
          </cell>
          <cell r="H36">
            <v>186304128</v>
          </cell>
          <cell r="K36">
            <v>16736749</v>
          </cell>
          <cell r="L36">
            <v>1280000</v>
          </cell>
          <cell r="M36">
            <v>1106408966</v>
          </cell>
          <cell r="P36">
            <v>4392283</v>
          </cell>
          <cell r="Q36">
            <v>727664</v>
          </cell>
          <cell r="R36">
            <v>89934560.599999994</v>
          </cell>
          <cell r="S36">
            <v>384113858.09999996</v>
          </cell>
          <cell r="T36">
            <v>-62379652</v>
          </cell>
          <cell r="W36">
            <v>37413252.940000057</v>
          </cell>
          <cell r="X36">
            <v>449082019.63999999</v>
          </cell>
          <cell r="Y36">
            <v>13005943891.639999</v>
          </cell>
          <cell r="Z36">
            <v>147230000.09999999</v>
          </cell>
          <cell r="AA36">
            <v>12858713891.539999</v>
          </cell>
          <cell r="AB36">
            <v>11461647609.550001</v>
          </cell>
          <cell r="AC36">
            <v>1397066281.9899979</v>
          </cell>
          <cell r="AD36">
            <v>12858713891.539999</v>
          </cell>
          <cell r="AE36">
            <v>0</v>
          </cell>
        </row>
        <row r="37">
          <cell r="A37">
            <v>37408</v>
          </cell>
          <cell r="B37">
            <v>10941824820</v>
          </cell>
          <cell r="C37">
            <v>321361124</v>
          </cell>
          <cell r="D37">
            <v>273454250</v>
          </cell>
          <cell r="F37">
            <v>11536640194</v>
          </cell>
          <cell r="G37">
            <v>235664</v>
          </cell>
          <cell r="H37">
            <v>193741337</v>
          </cell>
          <cell r="K37">
            <v>17079704</v>
          </cell>
          <cell r="L37">
            <v>1280000</v>
          </cell>
          <cell r="M37">
            <v>1216185569</v>
          </cell>
          <cell r="P37">
            <v>6647686</v>
          </cell>
          <cell r="Q37">
            <v>505449</v>
          </cell>
          <cell r="R37">
            <v>91489081.390000001</v>
          </cell>
          <cell r="S37">
            <v>397164710</v>
          </cell>
          <cell r="T37">
            <v>-100761123</v>
          </cell>
          <cell r="W37">
            <v>44931213.140000105</v>
          </cell>
          <cell r="X37">
            <v>432823881</v>
          </cell>
          <cell r="Y37">
            <v>13405139484</v>
          </cell>
          <cell r="Z37">
            <v>151044071.12</v>
          </cell>
          <cell r="AA37">
            <v>13254095413</v>
          </cell>
          <cell r="AB37">
            <v>11461647610</v>
          </cell>
          <cell r="AC37">
            <v>1792447803</v>
          </cell>
          <cell r="AD37">
            <v>13254095413</v>
          </cell>
          <cell r="AE37">
            <v>0</v>
          </cell>
        </row>
        <row r="38">
          <cell r="A38">
            <v>37438</v>
          </cell>
          <cell r="B38">
            <v>11139880228</v>
          </cell>
          <cell r="C38">
            <v>322558870</v>
          </cell>
          <cell r="D38">
            <v>278942063</v>
          </cell>
          <cell r="F38">
            <v>11741381161</v>
          </cell>
          <cell r="G38">
            <v>235664</v>
          </cell>
          <cell r="H38">
            <v>200307695.25</v>
          </cell>
          <cell r="K38">
            <v>17407792</v>
          </cell>
          <cell r="L38">
            <v>1280000</v>
          </cell>
          <cell r="M38">
            <v>1293119293</v>
          </cell>
          <cell r="P38">
            <v>9050156</v>
          </cell>
          <cell r="Q38">
            <v>505449</v>
          </cell>
          <cell r="R38">
            <v>93287863.5</v>
          </cell>
          <cell r="S38">
            <v>408281454.01999998</v>
          </cell>
          <cell r="T38">
            <v>-78975830</v>
          </cell>
          <cell r="W38">
            <v>50358024.629999876</v>
          </cell>
          <cell r="X38">
            <v>472951513</v>
          </cell>
          <cell r="Y38">
            <v>13736238723</v>
          </cell>
          <cell r="Z38">
            <v>155352502.83000001</v>
          </cell>
          <cell r="AA38">
            <v>13580886220</v>
          </cell>
          <cell r="AB38">
            <v>11461647609.550001</v>
          </cell>
          <cell r="AC38">
            <v>2119238610.4499989</v>
          </cell>
          <cell r="AD38">
            <v>13580886220</v>
          </cell>
          <cell r="AE38">
            <v>0</v>
          </cell>
        </row>
        <row r="39">
          <cell r="A39">
            <v>37469</v>
          </cell>
          <cell r="B39">
            <v>11314843112</v>
          </cell>
          <cell r="C39">
            <v>323638575</v>
          </cell>
          <cell r="D39">
            <v>285500437</v>
          </cell>
          <cell r="F39">
            <v>11923982124</v>
          </cell>
          <cell r="G39">
            <v>235664</v>
          </cell>
          <cell r="H39">
            <v>206575375</v>
          </cell>
          <cell r="K39">
            <v>17714869</v>
          </cell>
          <cell r="L39">
            <v>1280000</v>
          </cell>
          <cell r="M39">
            <v>1348489227</v>
          </cell>
          <cell r="P39">
            <v>11439567</v>
          </cell>
          <cell r="Q39">
            <v>505449</v>
          </cell>
          <cell r="R39">
            <v>91719658.099999994</v>
          </cell>
          <cell r="S39">
            <v>420205010.94999999</v>
          </cell>
          <cell r="T39">
            <v>-72416539</v>
          </cell>
          <cell r="W39">
            <v>55743659.400000103</v>
          </cell>
          <cell r="X39">
            <v>495251789</v>
          </cell>
          <cell r="Y39">
            <v>14005474064</v>
          </cell>
          <cell r="Z39">
            <v>158577054.38</v>
          </cell>
          <cell r="AA39">
            <v>13846897010</v>
          </cell>
          <cell r="AB39">
            <v>11461647609.550001</v>
          </cell>
          <cell r="AC39">
            <v>2385249400.4499989</v>
          </cell>
          <cell r="AD39">
            <v>13846897010</v>
          </cell>
          <cell r="AE39">
            <v>0</v>
          </cell>
        </row>
        <row r="40">
          <cell r="A40">
            <v>37500</v>
          </cell>
          <cell r="B40">
            <v>11575809469</v>
          </cell>
          <cell r="C40">
            <v>324714559</v>
          </cell>
          <cell r="D40">
            <v>290629978</v>
          </cell>
          <cell r="F40">
            <v>12191154006</v>
          </cell>
          <cell r="G40">
            <v>235664</v>
          </cell>
          <cell r="H40">
            <v>214840590</v>
          </cell>
          <cell r="K40">
            <v>18004942</v>
          </cell>
          <cell r="L40">
            <v>1280000</v>
          </cell>
          <cell r="M40">
            <v>1425365727</v>
          </cell>
          <cell r="P40">
            <v>13789354</v>
          </cell>
          <cell r="Q40">
            <v>764485</v>
          </cell>
          <cell r="R40">
            <v>92190009.5</v>
          </cell>
          <cell r="S40">
            <v>433214612.11000001</v>
          </cell>
          <cell r="T40">
            <v>-89185132</v>
          </cell>
          <cell r="W40">
            <v>62414614.849999703</v>
          </cell>
          <cell r="X40">
            <v>498634105</v>
          </cell>
          <cell r="Y40">
            <v>14364068873</v>
          </cell>
          <cell r="Z40">
            <v>158417320.24000001</v>
          </cell>
          <cell r="AA40">
            <v>14205651553</v>
          </cell>
          <cell r="AB40">
            <v>11461647609.550001</v>
          </cell>
          <cell r="AC40">
            <v>2744003943.4499989</v>
          </cell>
          <cell r="AD40">
            <v>14205651553</v>
          </cell>
          <cell r="AE40">
            <v>0</v>
          </cell>
        </row>
        <row r="41">
          <cell r="A41">
            <v>37530</v>
          </cell>
          <cell r="B41">
            <v>11821888636</v>
          </cell>
          <cell r="C41">
            <v>326302501</v>
          </cell>
          <cell r="D41">
            <v>295272792</v>
          </cell>
          <cell r="E41">
            <v>0</v>
          </cell>
          <cell r="F41">
            <v>12443463929</v>
          </cell>
          <cell r="G41">
            <v>235664</v>
          </cell>
          <cell r="H41">
            <v>225392489</v>
          </cell>
          <cell r="I41">
            <v>0</v>
          </cell>
          <cell r="J41">
            <v>0</v>
          </cell>
          <cell r="K41">
            <v>18285762</v>
          </cell>
          <cell r="L41">
            <v>1280000</v>
          </cell>
          <cell r="M41">
            <v>1503737789</v>
          </cell>
          <cell r="N41">
            <v>0</v>
          </cell>
          <cell r="O41">
            <v>0</v>
          </cell>
          <cell r="P41">
            <v>15789705</v>
          </cell>
          <cell r="Q41">
            <v>764485</v>
          </cell>
          <cell r="R41">
            <v>93189488.900000006</v>
          </cell>
          <cell r="S41">
            <v>444207984.60000002</v>
          </cell>
          <cell r="T41">
            <v>-82548222</v>
          </cell>
          <cell r="W41">
            <v>69359636</v>
          </cell>
          <cell r="X41">
            <v>524208888</v>
          </cell>
          <cell r="Y41">
            <v>14733158711</v>
          </cell>
          <cell r="Z41">
            <v>165027802</v>
          </cell>
          <cell r="AA41">
            <v>14568130909</v>
          </cell>
          <cell r="AB41">
            <v>11461647609.550001</v>
          </cell>
          <cell r="AC41">
            <v>3106483299.4499989</v>
          </cell>
          <cell r="AD41">
            <v>14568130909</v>
          </cell>
          <cell r="AE41">
            <v>0</v>
          </cell>
        </row>
        <row r="42">
          <cell r="A42">
            <v>37561</v>
          </cell>
          <cell r="B42">
            <v>12097659850</v>
          </cell>
          <cell r="C42">
            <v>327498181</v>
          </cell>
          <cell r="D42">
            <v>299888733</v>
          </cell>
          <cell r="E42">
            <v>0</v>
          </cell>
          <cell r="F42">
            <v>12725046764</v>
          </cell>
          <cell r="G42">
            <v>235664</v>
          </cell>
          <cell r="H42">
            <v>233020188</v>
          </cell>
          <cell r="I42">
            <v>0</v>
          </cell>
          <cell r="J42">
            <v>0</v>
          </cell>
          <cell r="K42">
            <v>18557101</v>
          </cell>
          <cell r="L42">
            <v>1280000</v>
          </cell>
          <cell r="M42">
            <v>1616033348</v>
          </cell>
          <cell r="N42">
            <v>0</v>
          </cell>
          <cell r="O42">
            <v>0</v>
          </cell>
          <cell r="P42">
            <v>17799917</v>
          </cell>
          <cell r="Q42">
            <v>764485</v>
          </cell>
          <cell r="R42">
            <v>93946184.88000001</v>
          </cell>
          <cell r="S42">
            <v>456000687.39999998</v>
          </cell>
          <cell r="T42">
            <v>-96726459</v>
          </cell>
          <cell r="W42">
            <v>95292371</v>
          </cell>
          <cell r="X42">
            <v>548512784</v>
          </cell>
          <cell r="Y42">
            <v>15161250251</v>
          </cell>
          <cell r="Z42">
            <v>166597508</v>
          </cell>
          <cell r="AA42">
            <v>14994652743</v>
          </cell>
          <cell r="AB42">
            <v>11461647609.550001</v>
          </cell>
          <cell r="AC42">
            <v>3533005133.4499989</v>
          </cell>
          <cell r="AD42">
            <v>14994652743</v>
          </cell>
          <cell r="AE42">
            <v>0</v>
          </cell>
        </row>
        <row r="43">
          <cell r="A43">
            <v>37591</v>
          </cell>
          <cell r="B43">
            <v>12623963342</v>
          </cell>
          <cell r="C43">
            <v>328056557</v>
          </cell>
          <cell r="D43">
            <v>303798863</v>
          </cell>
          <cell r="E43">
            <v>0</v>
          </cell>
          <cell r="F43">
            <v>13255818762</v>
          </cell>
          <cell r="G43">
            <v>184033</v>
          </cell>
          <cell r="H43">
            <v>244200064.31200001</v>
          </cell>
          <cell r="I43">
            <v>221674346.31200001</v>
          </cell>
          <cell r="J43">
            <v>22525718</v>
          </cell>
          <cell r="K43">
            <v>10622892</v>
          </cell>
          <cell r="L43">
            <v>480000</v>
          </cell>
          <cell r="M43">
            <v>1929995143.58603</v>
          </cell>
          <cell r="N43">
            <v>1569803501.8860302</v>
          </cell>
          <cell r="O43">
            <v>359859732.10000002</v>
          </cell>
          <cell r="P43">
            <v>20187635</v>
          </cell>
          <cell r="Q43">
            <v>764485</v>
          </cell>
          <cell r="R43">
            <v>93678954.390000001</v>
          </cell>
          <cell r="S43">
            <v>470859234.79999995</v>
          </cell>
          <cell r="T43">
            <v>-141860083</v>
          </cell>
          <cell r="U43">
            <v>-125107709</v>
          </cell>
          <cell r="V43">
            <v>-16752374</v>
          </cell>
          <cell r="W43">
            <v>92580659</v>
          </cell>
          <cell r="X43">
            <v>515258765</v>
          </cell>
          <cell r="Y43">
            <v>15977511780</v>
          </cell>
          <cell r="Z43">
            <v>179568427</v>
          </cell>
          <cell r="AA43">
            <v>15797943353.912001</v>
          </cell>
          <cell r="AB43">
            <v>11461647609.550001</v>
          </cell>
          <cell r="AC43">
            <v>4336295744.3619986</v>
          </cell>
          <cell r="AD43">
            <v>15277921866.812</v>
          </cell>
          <cell r="AE43">
            <v>365633076.10000002</v>
          </cell>
        </row>
        <row r="44">
          <cell r="A44">
            <v>37622</v>
          </cell>
          <cell r="B44">
            <v>12798918064</v>
          </cell>
          <cell r="C44">
            <v>346016469</v>
          </cell>
          <cell r="D44">
            <v>307153008</v>
          </cell>
          <cell r="E44">
            <v>0</v>
          </cell>
          <cell r="F44">
            <v>13452087541</v>
          </cell>
          <cell r="G44">
            <v>184033</v>
          </cell>
          <cell r="H44">
            <v>257349570</v>
          </cell>
          <cell r="I44">
            <v>236243744</v>
          </cell>
          <cell r="J44">
            <v>21105826</v>
          </cell>
          <cell r="K44">
            <v>10876905</v>
          </cell>
          <cell r="L44">
            <v>480000</v>
          </cell>
          <cell r="M44">
            <v>2017496554</v>
          </cell>
          <cell r="N44">
            <v>1657324090</v>
          </cell>
          <cell r="O44">
            <v>360172464</v>
          </cell>
          <cell r="P44">
            <v>21665450</v>
          </cell>
          <cell r="Q44">
            <v>764485</v>
          </cell>
          <cell r="R44">
            <v>94016024</v>
          </cell>
          <cell r="S44">
            <v>481231195</v>
          </cell>
          <cell r="T44">
            <v>-80253461</v>
          </cell>
          <cell r="U44">
            <v>-70351213</v>
          </cell>
          <cell r="V44">
            <v>-9902248</v>
          </cell>
          <cell r="W44">
            <v>108624510</v>
          </cell>
          <cell r="X44">
            <v>603618268</v>
          </cell>
          <cell r="Y44">
            <v>16364522806</v>
          </cell>
          <cell r="Z44">
            <v>179910551</v>
          </cell>
          <cell r="AA44">
            <v>16184612255</v>
          </cell>
          <cell r="AB44">
            <v>15797943353.912001</v>
          </cell>
          <cell r="AC44">
            <v>386668901.08799994</v>
          </cell>
          <cell r="AD44">
            <v>15813236213</v>
          </cell>
          <cell r="AE44">
            <v>371376042</v>
          </cell>
        </row>
        <row r="45">
          <cell r="A45">
            <v>37653</v>
          </cell>
          <cell r="B45">
            <v>13059868722</v>
          </cell>
          <cell r="C45">
            <v>347401907</v>
          </cell>
          <cell r="D45">
            <v>311203981</v>
          </cell>
          <cell r="E45">
            <v>0</v>
          </cell>
          <cell r="F45">
            <v>13718474610</v>
          </cell>
          <cell r="G45">
            <v>184033</v>
          </cell>
          <cell r="H45">
            <v>261017079</v>
          </cell>
          <cell r="I45">
            <v>243103686</v>
          </cell>
          <cell r="J45">
            <v>17913393</v>
          </cell>
          <cell r="K45">
            <v>11123694</v>
          </cell>
          <cell r="L45">
            <v>480000</v>
          </cell>
          <cell r="M45">
            <v>2144480607</v>
          </cell>
          <cell r="N45">
            <v>1783851229</v>
          </cell>
          <cell r="O45">
            <v>360629377</v>
          </cell>
          <cell r="P45">
            <v>24048156</v>
          </cell>
          <cell r="Q45">
            <v>764485</v>
          </cell>
          <cell r="R45">
            <v>94901131</v>
          </cell>
          <cell r="S45">
            <v>493348458</v>
          </cell>
          <cell r="T45">
            <v>-94849892</v>
          </cell>
          <cell r="U45">
            <v>-85393522</v>
          </cell>
          <cell r="V45">
            <v>-9456370</v>
          </cell>
          <cell r="W45">
            <v>161417900</v>
          </cell>
          <cell r="X45">
            <v>654817597</v>
          </cell>
          <cell r="Y45">
            <v>16815390260</v>
          </cell>
          <cell r="Z45">
            <v>182199702</v>
          </cell>
          <cell r="AA45">
            <v>16633190558</v>
          </cell>
          <cell r="AB45">
            <v>15797943353.912001</v>
          </cell>
          <cell r="AC45">
            <v>835247204.08799994</v>
          </cell>
          <cell r="AD45">
            <v>16264104158</v>
          </cell>
          <cell r="AE45">
            <v>369086400</v>
          </cell>
        </row>
        <row r="46">
          <cell r="A46">
            <v>37681</v>
          </cell>
          <cell r="B46">
            <v>13403372569</v>
          </cell>
          <cell r="C46">
            <v>348339611</v>
          </cell>
          <cell r="D46">
            <v>315718869</v>
          </cell>
          <cell r="E46">
            <v>0</v>
          </cell>
          <cell r="F46">
            <v>14067431049</v>
          </cell>
          <cell r="G46">
            <v>184033</v>
          </cell>
          <cell r="H46">
            <v>275260353</v>
          </cell>
          <cell r="I46">
            <v>251418740</v>
          </cell>
          <cell r="J46">
            <v>23841613</v>
          </cell>
          <cell r="K46">
            <v>11364547</v>
          </cell>
          <cell r="L46">
            <v>480000</v>
          </cell>
          <cell r="M46">
            <v>2389565727</v>
          </cell>
          <cell r="N46">
            <v>2026996702</v>
          </cell>
          <cell r="O46">
            <v>362569025</v>
          </cell>
          <cell r="P46">
            <v>25932946</v>
          </cell>
          <cell r="Q46">
            <v>480439</v>
          </cell>
          <cell r="R46">
            <v>95804059</v>
          </cell>
          <cell r="S46">
            <v>506537065</v>
          </cell>
          <cell r="T46">
            <v>-112489701</v>
          </cell>
          <cell r="U46">
            <v>-101405445</v>
          </cell>
          <cell r="V46">
            <v>-11084256</v>
          </cell>
          <cell r="W46">
            <v>171459180</v>
          </cell>
          <cell r="X46">
            <v>661310603</v>
          </cell>
          <cell r="Y46">
            <v>17432009697</v>
          </cell>
          <cell r="Z46">
            <v>180763742</v>
          </cell>
          <cell r="AA46">
            <v>17251245955</v>
          </cell>
          <cell r="AB46">
            <v>15797943353.912001</v>
          </cell>
          <cell r="AC46">
            <v>1453302601.0880001</v>
          </cell>
          <cell r="AD46">
            <v>16875919573</v>
          </cell>
          <cell r="AE46">
            <v>375326382</v>
          </cell>
        </row>
        <row r="47">
          <cell r="A47">
            <v>37712</v>
          </cell>
          <cell r="B47">
            <v>13651248759</v>
          </cell>
          <cell r="C47">
            <v>348970438</v>
          </cell>
          <cell r="D47">
            <v>319665675</v>
          </cell>
          <cell r="E47">
            <v>0</v>
          </cell>
          <cell r="F47">
            <v>14319884872</v>
          </cell>
          <cell r="G47">
            <v>184033</v>
          </cell>
          <cell r="H47">
            <v>292395516</v>
          </cell>
          <cell r="I47">
            <v>268181485</v>
          </cell>
          <cell r="J47">
            <v>24214031</v>
          </cell>
          <cell r="K47">
            <v>11609722</v>
          </cell>
          <cell r="L47">
            <v>480000</v>
          </cell>
          <cell r="M47">
            <v>2639627941</v>
          </cell>
          <cell r="N47">
            <v>2272995329</v>
          </cell>
          <cell r="O47">
            <v>366632611</v>
          </cell>
          <cell r="P47">
            <v>27889874</v>
          </cell>
          <cell r="Q47">
            <v>480439</v>
          </cell>
          <cell r="R47">
            <v>95462178</v>
          </cell>
          <cell r="S47">
            <v>517810385</v>
          </cell>
          <cell r="T47">
            <v>-87232822</v>
          </cell>
          <cell r="U47">
            <v>-78415109</v>
          </cell>
          <cell r="V47">
            <v>-8817713</v>
          </cell>
          <cell r="W47">
            <v>185465924</v>
          </cell>
          <cell r="X47">
            <v>711505665</v>
          </cell>
          <cell r="Y47">
            <v>18004058061</v>
          </cell>
          <cell r="Z47">
            <v>177342952</v>
          </cell>
          <cell r="AA47">
            <v>17826715109</v>
          </cell>
          <cell r="AB47">
            <v>15797943353.912001</v>
          </cell>
          <cell r="AC47">
            <v>2028771755.0880001</v>
          </cell>
          <cell r="AD47">
            <v>17444686180</v>
          </cell>
          <cell r="AE47">
            <v>382028929</v>
          </cell>
        </row>
        <row r="48">
          <cell r="A48">
            <v>37742</v>
          </cell>
          <cell r="B48">
            <v>13912644572</v>
          </cell>
          <cell r="C48">
            <v>350364353</v>
          </cell>
          <cell r="D48">
            <v>322796557</v>
          </cell>
          <cell r="E48">
            <v>0</v>
          </cell>
          <cell r="F48">
            <v>14585805482</v>
          </cell>
          <cell r="G48">
            <v>184033</v>
          </cell>
          <cell r="H48">
            <v>304831458</v>
          </cell>
          <cell r="I48">
            <v>280005273</v>
          </cell>
          <cell r="J48">
            <v>24826185</v>
          </cell>
          <cell r="K48">
            <v>11845322</v>
          </cell>
          <cell r="L48">
            <v>480000</v>
          </cell>
          <cell r="M48">
            <v>2933743911</v>
          </cell>
          <cell r="N48">
            <v>2563847316</v>
          </cell>
          <cell r="O48">
            <v>369896595</v>
          </cell>
          <cell r="P48">
            <v>30301445</v>
          </cell>
          <cell r="Q48">
            <v>480439</v>
          </cell>
          <cell r="R48">
            <v>95733348</v>
          </cell>
          <cell r="S48">
            <v>529786606</v>
          </cell>
          <cell r="T48">
            <v>-84664161</v>
          </cell>
          <cell r="U48">
            <v>-75605919</v>
          </cell>
          <cell r="V48">
            <v>-9058241</v>
          </cell>
          <cell r="W48">
            <v>213075139</v>
          </cell>
          <cell r="X48">
            <v>753930932</v>
          </cell>
          <cell r="Y48">
            <v>18621603022</v>
          </cell>
          <cell r="Z48">
            <v>169494452</v>
          </cell>
          <cell r="AA48">
            <v>18452108570</v>
          </cell>
          <cell r="AB48">
            <v>15797943353.912001</v>
          </cell>
          <cell r="AC48">
            <v>2654165216.0880003</v>
          </cell>
          <cell r="AD48">
            <v>18066444031</v>
          </cell>
          <cell r="AE48">
            <v>385664539</v>
          </cell>
        </row>
        <row r="49">
          <cell r="A49">
            <v>37773</v>
          </cell>
          <cell r="B49">
            <v>14365684220</v>
          </cell>
          <cell r="C49">
            <v>351886615</v>
          </cell>
          <cell r="D49">
            <v>326668613</v>
          </cell>
          <cell r="E49">
            <v>0</v>
          </cell>
          <cell r="F49">
            <v>15044239448</v>
          </cell>
          <cell r="G49">
            <v>184033</v>
          </cell>
          <cell r="H49">
            <v>321822170</v>
          </cell>
          <cell r="I49">
            <v>295973624</v>
          </cell>
          <cell r="J49">
            <v>25848546</v>
          </cell>
          <cell r="K49">
            <v>12066397</v>
          </cell>
          <cell r="L49">
            <v>480000</v>
          </cell>
          <cell r="M49">
            <v>3470728148</v>
          </cell>
          <cell r="N49">
            <v>3098292031</v>
          </cell>
          <cell r="O49">
            <v>372436117</v>
          </cell>
          <cell r="P49">
            <v>32784294</v>
          </cell>
          <cell r="Q49">
            <v>480439</v>
          </cell>
          <cell r="R49">
            <v>95895649</v>
          </cell>
          <cell r="S49">
            <v>544823867</v>
          </cell>
          <cell r="T49">
            <v>-135544089</v>
          </cell>
          <cell r="U49">
            <v>-121652954</v>
          </cell>
          <cell r="V49">
            <v>-13891135</v>
          </cell>
          <cell r="W49">
            <v>250455979</v>
          </cell>
          <cell r="X49">
            <v>755631406</v>
          </cell>
          <cell r="Y49">
            <v>19638416335</v>
          </cell>
          <cell r="Z49">
            <v>172562630</v>
          </cell>
          <cell r="AA49">
            <v>19465853705</v>
          </cell>
          <cell r="AB49">
            <v>15797943353.912001</v>
          </cell>
          <cell r="AC49">
            <v>3667910351.0880003</v>
          </cell>
          <cell r="AD49">
            <v>19081460177</v>
          </cell>
          <cell r="AE49">
            <v>384393528</v>
          </cell>
        </row>
        <row r="50">
          <cell r="A50">
            <v>37803</v>
          </cell>
          <cell r="B50">
            <v>14808699505</v>
          </cell>
          <cell r="C50">
            <v>352882476</v>
          </cell>
          <cell r="D50">
            <v>332148695</v>
          </cell>
          <cell r="E50">
            <v>0</v>
          </cell>
          <cell r="F50">
            <v>15493730676</v>
          </cell>
          <cell r="G50">
            <v>184033</v>
          </cell>
          <cell r="H50">
            <v>337497533</v>
          </cell>
          <cell r="I50">
            <v>310905881</v>
          </cell>
          <cell r="J50">
            <v>26591652</v>
          </cell>
          <cell r="K50">
            <v>12278139</v>
          </cell>
          <cell r="L50">
            <v>480000</v>
          </cell>
          <cell r="M50">
            <v>3889940600</v>
          </cell>
          <cell r="N50">
            <v>3515689549</v>
          </cell>
          <cell r="O50">
            <v>374251051</v>
          </cell>
          <cell r="P50">
            <v>34065056</v>
          </cell>
          <cell r="Q50">
            <v>480439</v>
          </cell>
          <cell r="R50">
            <v>96956493</v>
          </cell>
          <cell r="S50">
            <v>556776556</v>
          </cell>
          <cell r="T50">
            <v>-100075254</v>
          </cell>
          <cell r="U50">
            <v>-89752804</v>
          </cell>
          <cell r="V50">
            <v>-10322450</v>
          </cell>
          <cell r="W50">
            <v>281793905</v>
          </cell>
          <cell r="X50">
            <v>835451700</v>
          </cell>
          <cell r="Y50">
            <v>20604108176</v>
          </cell>
          <cell r="Z50">
            <v>177221078</v>
          </cell>
          <cell r="AA50">
            <v>20426887098</v>
          </cell>
          <cell r="AB50">
            <v>15797943353.912001</v>
          </cell>
          <cell r="AC50">
            <v>4628943744.0879993</v>
          </cell>
          <cell r="AD50">
            <v>20036366845</v>
          </cell>
          <cell r="AE50">
            <v>390520253</v>
          </cell>
        </row>
        <row r="51">
          <cell r="A51">
            <v>37834</v>
          </cell>
          <cell r="B51">
            <v>15106713935</v>
          </cell>
          <cell r="C51">
            <v>354024686</v>
          </cell>
          <cell r="D51">
            <v>338469608</v>
          </cell>
          <cell r="E51">
            <v>0</v>
          </cell>
          <cell r="F51">
            <v>15799208229</v>
          </cell>
          <cell r="G51">
            <v>184033</v>
          </cell>
          <cell r="H51">
            <v>356356176</v>
          </cell>
          <cell r="I51">
            <v>330686941</v>
          </cell>
          <cell r="J51">
            <v>25669235</v>
          </cell>
          <cell r="K51">
            <v>12487521</v>
          </cell>
          <cell r="L51">
            <v>480000</v>
          </cell>
          <cell r="M51">
            <v>4059394778</v>
          </cell>
          <cell r="N51">
            <v>3683825389</v>
          </cell>
          <cell r="O51">
            <v>375569390</v>
          </cell>
          <cell r="P51">
            <v>34995300</v>
          </cell>
          <cell r="Q51">
            <v>480439</v>
          </cell>
          <cell r="R51">
            <v>96475829</v>
          </cell>
          <cell r="S51">
            <v>569010586</v>
          </cell>
          <cell r="T51">
            <v>-95380258</v>
          </cell>
          <cell r="U51">
            <v>-84105051</v>
          </cell>
          <cell r="V51">
            <v>-11275207</v>
          </cell>
          <cell r="W51">
            <v>288971023</v>
          </cell>
          <cell r="X51">
            <v>859077180</v>
          </cell>
          <cell r="Y51">
            <v>21122663657</v>
          </cell>
          <cell r="Z51">
            <v>177542757</v>
          </cell>
          <cell r="AA51">
            <v>20945120900</v>
          </cell>
          <cell r="AB51">
            <v>15797943353.912001</v>
          </cell>
          <cell r="AC51">
            <v>5147177546.0879993</v>
          </cell>
          <cell r="AD51">
            <v>20555157482</v>
          </cell>
          <cell r="AE51">
            <v>389963418</v>
          </cell>
        </row>
        <row r="52">
          <cell r="A52">
            <v>37865</v>
          </cell>
          <cell r="B52">
            <v>15499845160</v>
          </cell>
          <cell r="C52">
            <v>354195979</v>
          </cell>
          <cell r="D52">
            <v>342149987</v>
          </cell>
          <cell r="E52">
            <v>0</v>
          </cell>
          <cell r="F52">
            <v>16196191126</v>
          </cell>
          <cell r="G52">
            <v>184033</v>
          </cell>
          <cell r="H52">
            <v>389663423</v>
          </cell>
          <cell r="I52">
            <v>362980285</v>
          </cell>
          <cell r="J52">
            <v>26683138</v>
          </cell>
          <cell r="K52">
            <v>12690298</v>
          </cell>
          <cell r="L52">
            <v>480000</v>
          </cell>
          <cell r="M52">
            <v>4206249387</v>
          </cell>
          <cell r="N52">
            <v>3827343850</v>
          </cell>
          <cell r="O52">
            <v>378905538</v>
          </cell>
          <cell r="P52">
            <v>36648879</v>
          </cell>
          <cell r="Q52">
            <v>0</v>
          </cell>
          <cell r="R52">
            <v>97202609</v>
          </cell>
          <cell r="S52">
            <v>582999410</v>
          </cell>
          <cell r="T52">
            <v>-121378786</v>
          </cell>
          <cell r="U52">
            <v>-108593292</v>
          </cell>
          <cell r="V52">
            <v>-12785494</v>
          </cell>
          <cell r="W52">
            <v>304583510</v>
          </cell>
          <cell r="X52">
            <v>863406743</v>
          </cell>
          <cell r="Y52">
            <v>21705513890</v>
          </cell>
          <cell r="Z52">
            <v>177880549</v>
          </cell>
          <cell r="AA52">
            <v>21527633341</v>
          </cell>
          <cell r="AB52">
            <v>15797943353.912001</v>
          </cell>
          <cell r="AC52">
            <v>5729689987.0879993</v>
          </cell>
          <cell r="AD52">
            <v>21134830159</v>
          </cell>
          <cell r="AE52">
            <v>392803182</v>
          </cell>
        </row>
        <row r="53">
          <cell r="A53">
            <v>37895</v>
          </cell>
          <cell r="B53">
            <v>15874078947</v>
          </cell>
          <cell r="C53">
            <v>355890027</v>
          </cell>
          <cell r="D53">
            <v>347858588</v>
          </cell>
          <cell r="E53">
            <v>0</v>
          </cell>
          <cell r="F53">
            <v>16577827562</v>
          </cell>
          <cell r="G53">
            <v>184033</v>
          </cell>
          <cell r="H53">
            <v>417872002</v>
          </cell>
          <cell r="I53">
            <v>389832522.60000002</v>
          </cell>
          <cell r="J53">
            <v>28039479.399999999</v>
          </cell>
          <cell r="K53">
            <v>12885778</v>
          </cell>
          <cell r="L53">
            <v>480000</v>
          </cell>
          <cell r="M53">
            <v>4349326664</v>
          </cell>
          <cell r="N53">
            <v>3966894011</v>
          </cell>
          <cell r="O53">
            <v>382432653</v>
          </cell>
          <cell r="P53">
            <v>37907384</v>
          </cell>
          <cell r="Q53">
            <v>0</v>
          </cell>
          <cell r="R53">
            <v>98247091</v>
          </cell>
          <cell r="S53">
            <v>595228775.39999998</v>
          </cell>
          <cell r="T53">
            <v>-111063503</v>
          </cell>
          <cell r="U53">
            <v>-100476249</v>
          </cell>
          <cell r="V53">
            <v>-10587253</v>
          </cell>
          <cell r="W53">
            <v>315030020</v>
          </cell>
          <cell r="X53">
            <v>897442383</v>
          </cell>
          <cell r="Y53">
            <v>22293925806</v>
          </cell>
          <cell r="Z53">
            <v>184270286</v>
          </cell>
          <cell r="AA53">
            <v>22109655520</v>
          </cell>
          <cell r="AB53">
            <v>15797943353.912001</v>
          </cell>
          <cell r="AC53">
            <v>6311712166.0879993</v>
          </cell>
          <cell r="AD53">
            <v>21709770640.599998</v>
          </cell>
          <cell r="AE53">
            <v>399884879.39999998</v>
          </cell>
        </row>
        <row r="54">
          <cell r="A54">
            <v>37926</v>
          </cell>
          <cell r="B54">
            <v>16336004856</v>
          </cell>
          <cell r="C54">
            <v>357252303</v>
          </cell>
          <cell r="D54">
            <v>353339263</v>
          </cell>
          <cell r="E54">
            <v>0</v>
          </cell>
          <cell r="F54">
            <v>17046596422</v>
          </cell>
          <cell r="G54">
            <v>184033</v>
          </cell>
          <cell r="H54">
            <v>437850039.80000001</v>
          </cell>
          <cell r="I54">
            <v>408630927</v>
          </cell>
          <cell r="J54">
            <v>29219112.800000001</v>
          </cell>
          <cell r="K54">
            <v>13074904</v>
          </cell>
          <cell r="L54">
            <v>480000</v>
          </cell>
          <cell r="M54">
            <v>4516621235</v>
          </cell>
          <cell r="N54">
            <v>4131994447</v>
          </cell>
          <cell r="O54">
            <v>384626788</v>
          </cell>
          <cell r="P54">
            <v>39166718</v>
          </cell>
          <cell r="Q54">
            <v>0</v>
          </cell>
          <cell r="R54">
            <v>98451452</v>
          </cell>
          <cell r="S54">
            <v>608592515</v>
          </cell>
          <cell r="T54">
            <v>-136677783</v>
          </cell>
          <cell r="U54">
            <v>-124581429</v>
          </cell>
          <cell r="V54">
            <v>-12096355</v>
          </cell>
          <cell r="W54">
            <v>328104259</v>
          </cell>
          <cell r="X54">
            <v>898470443</v>
          </cell>
          <cell r="Y54">
            <v>22952443794.799999</v>
          </cell>
          <cell r="Z54">
            <v>186843797</v>
          </cell>
          <cell r="AA54">
            <v>22765599997.799999</v>
          </cell>
          <cell r="AB54">
            <v>15797943353.912001</v>
          </cell>
          <cell r="AC54">
            <v>6967656643.8879995</v>
          </cell>
          <cell r="AD54">
            <v>22363850452</v>
          </cell>
          <cell r="AE54">
            <v>401749545.80000001</v>
          </cell>
        </row>
        <row r="55">
          <cell r="A55">
            <v>37956</v>
          </cell>
          <cell r="B55">
            <v>17481925760</v>
          </cell>
          <cell r="C55">
            <v>358786181</v>
          </cell>
          <cell r="D55">
            <v>358911805</v>
          </cell>
          <cell r="E55">
            <v>0</v>
          </cell>
          <cell r="F55">
            <v>18295717883</v>
          </cell>
          <cell r="G55">
            <v>87132</v>
          </cell>
          <cell r="H55">
            <v>461521667.60000002</v>
          </cell>
          <cell r="I55">
            <v>434417265</v>
          </cell>
          <cell r="J55">
            <v>27104402.600000001</v>
          </cell>
          <cell r="K55">
            <v>5328599</v>
          </cell>
          <cell r="L55">
            <v>0</v>
          </cell>
          <cell r="M55">
            <v>4984421934</v>
          </cell>
          <cell r="N55">
            <v>4592415190</v>
          </cell>
          <cell r="O55">
            <v>392006744</v>
          </cell>
          <cell r="P55">
            <v>40350295</v>
          </cell>
          <cell r="Q55">
            <v>0</v>
          </cell>
          <cell r="R55">
            <v>99126339</v>
          </cell>
          <cell r="S55">
            <v>768671817</v>
          </cell>
          <cell r="T55">
            <v>-112144306</v>
          </cell>
          <cell r="U55">
            <v>-101867301</v>
          </cell>
          <cell r="V55">
            <v>-10277005</v>
          </cell>
          <cell r="W55">
            <v>347580768</v>
          </cell>
          <cell r="X55">
            <v>1103234618</v>
          </cell>
          <cell r="Y55">
            <v>24890662129</v>
          </cell>
          <cell r="Z55">
            <v>217646270</v>
          </cell>
          <cell r="AA55">
            <v>24673015859</v>
          </cell>
          <cell r="AB55">
            <v>15797943353.912001</v>
          </cell>
          <cell r="AC55">
            <v>8875072505.0879993</v>
          </cell>
          <cell r="AD55">
            <v>24264181717.400002</v>
          </cell>
          <cell r="AE55">
            <v>408834141.60000002</v>
          </cell>
        </row>
        <row r="56">
          <cell r="A56">
            <v>37987</v>
          </cell>
          <cell r="B56">
            <v>17913731179</v>
          </cell>
          <cell r="C56">
            <v>380697814</v>
          </cell>
          <cell r="D56">
            <v>364849010</v>
          </cell>
          <cell r="F56">
            <v>18659278003</v>
          </cell>
          <cell r="G56">
            <v>87132</v>
          </cell>
          <cell r="H56">
            <v>331807954.17916667</v>
          </cell>
          <cell r="I56">
            <v>302302303.17916667</v>
          </cell>
          <cell r="J56">
            <v>29505651</v>
          </cell>
          <cell r="K56">
            <v>5503993</v>
          </cell>
          <cell r="L56">
            <v>0</v>
          </cell>
          <cell r="M56">
            <v>5127835275</v>
          </cell>
          <cell r="N56">
            <v>4734909517</v>
          </cell>
          <cell r="O56">
            <v>392925758</v>
          </cell>
          <cell r="P56">
            <v>41074605</v>
          </cell>
          <cell r="Q56">
            <v>0</v>
          </cell>
          <cell r="R56">
            <v>100617192</v>
          </cell>
          <cell r="S56">
            <v>802677174</v>
          </cell>
          <cell r="T56">
            <v>-69902021.981999993</v>
          </cell>
          <cell r="U56">
            <v>-63042320.982000001</v>
          </cell>
          <cell r="V56">
            <v>-6859701</v>
          </cell>
          <cell r="W56">
            <v>360289435</v>
          </cell>
          <cell r="X56">
            <v>1193681779</v>
          </cell>
          <cell r="Y56">
            <v>25359268741.179169</v>
          </cell>
          <cell r="Z56">
            <v>216596830</v>
          </cell>
          <cell r="AA56">
            <v>25142671911</v>
          </cell>
          <cell r="AB56">
            <v>24673015859</v>
          </cell>
          <cell r="AC56">
            <v>469656052</v>
          </cell>
          <cell r="AD56">
            <v>24727100203.179169</v>
          </cell>
          <cell r="AE56">
            <v>415571708</v>
          </cell>
        </row>
        <row r="57">
          <cell r="A57">
            <v>38018</v>
          </cell>
          <cell r="B57">
            <v>18354731316</v>
          </cell>
          <cell r="C57">
            <v>382564108</v>
          </cell>
          <cell r="D57">
            <v>371703964</v>
          </cell>
          <cell r="F57">
            <v>19108999388</v>
          </cell>
          <cell r="G57">
            <v>87132</v>
          </cell>
          <cell r="H57">
            <v>346097700.39999998</v>
          </cell>
          <cell r="I57">
            <v>311036508.56666666</v>
          </cell>
          <cell r="J57">
            <v>35061191.833333328</v>
          </cell>
          <cell r="K57">
            <v>5328599</v>
          </cell>
          <cell r="L57">
            <v>0</v>
          </cell>
          <cell r="M57">
            <v>5329020389</v>
          </cell>
          <cell r="N57">
            <v>4934149188</v>
          </cell>
          <cell r="O57">
            <v>394871201</v>
          </cell>
          <cell r="P57">
            <v>44530561</v>
          </cell>
          <cell r="Q57">
            <v>0</v>
          </cell>
          <cell r="R57">
            <v>100772154</v>
          </cell>
          <cell r="S57">
            <v>843810503</v>
          </cell>
          <cell r="T57">
            <v>-79170491</v>
          </cell>
          <cell r="U57">
            <v>-73091022.785999998</v>
          </cell>
          <cell r="V57">
            <v>-6079468.1859999998</v>
          </cell>
          <cell r="W57">
            <v>387332967</v>
          </cell>
          <cell r="X57">
            <v>1252745133</v>
          </cell>
          <cell r="Y57">
            <v>26086808902.400002</v>
          </cell>
          <cell r="Z57">
            <v>218837884</v>
          </cell>
          <cell r="AA57">
            <v>25867971018</v>
          </cell>
          <cell r="AB57">
            <v>24673015859</v>
          </cell>
          <cell r="AC57">
            <v>1194955159</v>
          </cell>
          <cell r="AD57">
            <v>25444118093.752666</v>
          </cell>
          <cell r="AE57">
            <v>423852924.64733332</v>
          </cell>
        </row>
        <row r="58">
          <cell r="A58">
            <v>38047</v>
          </cell>
          <cell r="B58">
            <v>19039298115</v>
          </cell>
          <cell r="C58">
            <v>384262054</v>
          </cell>
          <cell r="D58">
            <v>378341842</v>
          </cell>
          <cell r="F58">
            <v>19801902011</v>
          </cell>
          <cell r="G58">
            <v>87132</v>
          </cell>
          <cell r="H58">
            <v>357247125.75999999</v>
          </cell>
          <cell r="I58">
            <v>325226746.75999999</v>
          </cell>
          <cell r="J58">
            <v>32020379</v>
          </cell>
          <cell r="K58">
            <v>5328599</v>
          </cell>
          <cell r="L58">
            <v>0</v>
          </cell>
          <cell r="M58">
            <v>5684606515</v>
          </cell>
          <cell r="N58">
            <v>5285206498</v>
          </cell>
          <cell r="O58">
            <v>399400017</v>
          </cell>
          <cell r="P58">
            <v>46083924</v>
          </cell>
          <cell r="Q58">
            <v>0</v>
          </cell>
          <cell r="R58">
            <v>101201125</v>
          </cell>
          <cell r="S58">
            <v>908540888</v>
          </cell>
          <cell r="T58">
            <v>-94801844</v>
          </cell>
          <cell r="U58">
            <v>-87826207.862000003</v>
          </cell>
          <cell r="V58">
            <v>-6975636.3439999996</v>
          </cell>
          <cell r="W58">
            <v>410391539</v>
          </cell>
          <cell r="X58">
            <v>1325331708</v>
          </cell>
          <cell r="Y58">
            <v>27220587014.759998</v>
          </cell>
          <cell r="Z58">
            <v>216959312</v>
          </cell>
          <cell r="AA58">
            <v>27003627703</v>
          </cell>
          <cell r="AB58">
            <v>24673015859</v>
          </cell>
          <cell r="AC58">
            <v>2330611844</v>
          </cell>
          <cell r="AD58">
            <v>26579182943.104</v>
          </cell>
          <cell r="AE58">
            <v>424444759.65600002</v>
          </cell>
        </row>
        <row r="59">
          <cell r="A59">
            <v>38078</v>
          </cell>
          <cell r="B59">
            <v>19547413212</v>
          </cell>
          <cell r="C59">
            <v>386690473</v>
          </cell>
          <cell r="D59">
            <v>383184294</v>
          </cell>
          <cell r="F59">
            <v>20317287979</v>
          </cell>
          <cell r="G59">
            <v>87132</v>
          </cell>
          <cell r="H59">
            <v>370256461.97999996</v>
          </cell>
          <cell r="I59">
            <v>335575337.97999996</v>
          </cell>
          <cell r="J59">
            <v>34681124</v>
          </cell>
          <cell r="K59">
            <v>5328599</v>
          </cell>
          <cell r="L59">
            <v>0</v>
          </cell>
          <cell r="M59">
            <v>6075817891</v>
          </cell>
          <cell r="N59">
            <v>5673977006</v>
          </cell>
          <cell r="O59">
            <v>401840885</v>
          </cell>
          <cell r="P59">
            <v>47385128</v>
          </cell>
          <cell r="Q59">
            <v>0</v>
          </cell>
          <cell r="R59">
            <v>100748441</v>
          </cell>
          <cell r="S59">
            <v>952388527</v>
          </cell>
          <cell r="T59">
            <v>-103199468</v>
          </cell>
          <cell r="U59">
            <v>-96885440.908000007</v>
          </cell>
          <cell r="V59">
            <v>-6314027.0920000002</v>
          </cell>
          <cell r="W59">
            <v>475936541</v>
          </cell>
          <cell r="X59">
            <v>1425874041</v>
          </cell>
          <cell r="Y59">
            <v>28242037231.98</v>
          </cell>
          <cell r="Z59">
            <v>214507560</v>
          </cell>
          <cell r="AA59">
            <v>28027529672</v>
          </cell>
          <cell r="AB59">
            <v>24673015859</v>
          </cell>
          <cell r="AC59">
            <v>3354513813</v>
          </cell>
          <cell r="AD59">
            <v>27597321690.071999</v>
          </cell>
          <cell r="AE59">
            <v>430207981.90799999</v>
          </cell>
        </row>
        <row r="60">
          <cell r="A60">
            <v>38108</v>
          </cell>
          <cell r="B60">
            <v>19954150371</v>
          </cell>
          <cell r="C60">
            <v>390973146</v>
          </cell>
          <cell r="D60">
            <v>395211306</v>
          </cell>
          <cell r="F60">
            <v>20740334823</v>
          </cell>
          <cell r="G60">
            <v>87132</v>
          </cell>
          <cell r="H60">
            <v>380484300.31</v>
          </cell>
          <cell r="I60">
            <v>342724735.31</v>
          </cell>
          <cell r="J60">
            <v>37759565</v>
          </cell>
          <cell r="K60">
            <v>5328599</v>
          </cell>
          <cell r="L60">
            <v>0</v>
          </cell>
          <cell r="M60">
            <v>6534180950</v>
          </cell>
          <cell r="N60">
            <v>6130014719</v>
          </cell>
          <cell r="O60">
            <v>404166231</v>
          </cell>
          <cell r="P60">
            <v>47955295</v>
          </cell>
          <cell r="Q60">
            <v>0</v>
          </cell>
          <cell r="R60">
            <v>101254750</v>
          </cell>
          <cell r="S60">
            <v>824050596.04999995</v>
          </cell>
          <cell r="T60">
            <v>-102366070</v>
          </cell>
          <cell r="U60">
            <v>-96105331</v>
          </cell>
          <cell r="V60">
            <v>-6260739</v>
          </cell>
          <cell r="W60">
            <v>478080623</v>
          </cell>
          <cell r="X60">
            <v>1301019899</v>
          </cell>
          <cell r="Y60">
            <v>29009390998.310001</v>
          </cell>
          <cell r="Z60">
            <v>208746602</v>
          </cell>
          <cell r="AA60">
            <v>28800644396</v>
          </cell>
          <cell r="AB60">
            <v>24673015859</v>
          </cell>
          <cell r="AC60">
            <v>4127628537</v>
          </cell>
          <cell r="AD60">
            <v>28364979339.310001</v>
          </cell>
          <cell r="AE60">
            <v>435665057</v>
          </cell>
        </row>
        <row r="61">
          <cell r="A61">
            <v>38139</v>
          </cell>
          <cell r="B61">
            <v>20721408205</v>
          </cell>
          <cell r="C61">
            <v>398875908</v>
          </cell>
          <cell r="D61">
            <v>410616639</v>
          </cell>
          <cell r="F61">
            <v>21530900752</v>
          </cell>
          <cell r="G61">
            <v>87132</v>
          </cell>
          <cell r="H61">
            <v>396592103.58999997</v>
          </cell>
          <cell r="I61">
            <v>357323860.58999997</v>
          </cell>
          <cell r="J61">
            <v>39268243</v>
          </cell>
          <cell r="K61">
            <v>5328599</v>
          </cell>
          <cell r="L61">
            <v>0</v>
          </cell>
          <cell r="M61">
            <v>7387745005</v>
          </cell>
          <cell r="N61">
            <v>6978958636</v>
          </cell>
          <cell r="O61">
            <v>408786369</v>
          </cell>
          <cell r="P61">
            <v>48369453</v>
          </cell>
          <cell r="Q61">
            <v>0</v>
          </cell>
          <cell r="R61">
            <v>103282999</v>
          </cell>
          <cell r="S61">
            <v>748911163</v>
          </cell>
          <cell r="T61">
            <v>-112126397</v>
          </cell>
          <cell r="U61">
            <v>-107228044</v>
          </cell>
          <cell r="V61">
            <v>-4898353</v>
          </cell>
          <cell r="W61">
            <v>782977926</v>
          </cell>
          <cell r="X61">
            <v>1523045691</v>
          </cell>
          <cell r="Y61">
            <v>30892068735.59</v>
          </cell>
          <cell r="Z61">
            <v>213051944</v>
          </cell>
          <cell r="AA61">
            <v>30679016792</v>
          </cell>
          <cell r="AB61">
            <v>24673015859</v>
          </cell>
          <cell r="AC61">
            <v>6006000933</v>
          </cell>
          <cell r="AD61">
            <v>30235860532.59</v>
          </cell>
          <cell r="AE61">
            <v>443156259</v>
          </cell>
        </row>
        <row r="62">
          <cell r="A62">
            <v>38169</v>
          </cell>
          <cell r="B62">
            <v>21120285330</v>
          </cell>
          <cell r="C62">
            <v>410378181</v>
          </cell>
          <cell r="D62">
            <v>443315689</v>
          </cell>
          <cell r="F62">
            <v>21973979200</v>
          </cell>
          <cell r="G62">
            <v>87132</v>
          </cell>
          <cell r="H62">
            <v>413315824.26999998</v>
          </cell>
          <cell r="I62">
            <v>372946892.26999998</v>
          </cell>
          <cell r="J62">
            <v>40368932</v>
          </cell>
          <cell r="K62">
            <v>5328599</v>
          </cell>
          <cell r="L62">
            <v>0</v>
          </cell>
          <cell r="M62">
            <v>8068030861</v>
          </cell>
          <cell r="N62">
            <v>7657814053</v>
          </cell>
          <cell r="O62">
            <v>410216808</v>
          </cell>
          <cell r="P62">
            <v>49480371</v>
          </cell>
          <cell r="Q62">
            <v>0</v>
          </cell>
          <cell r="R62">
            <v>102447463</v>
          </cell>
          <cell r="S62">
            <v>762805843</v>
          </cell>
          <cell r="T62">
            <v>-57562576</v>
          </cell>
          <cell r="U62">
            <v>-53783234</v>
          </cell>
          <cell r="V62">
            <v>-3779342</v>
          </cell>
          <cell r="W62">
            <v>458284973</v>
          </cell>
          <cell r="X62">
            <v>1265975703</v>
          </cell>
          <cell r="Y62">
            <v>31776197690.27</v>
          </cell>
          <cell r="Z62">
            <v>215849352</v>
          </cell>
          <cell r="AA62">
            <v>31560348338</v>
          </cell>
          <cell r="AB62">
            <v>24673015859</v>
          </cell>
          <cell r="AC62">
            <v>6887332479</v>
          </cell>
          <cell r="AD62">
            <v>31113541940.27</v>
          </cell>
          <cell r="AE62">
            <v>446806398</v>
          </cell>
        </row>
        <row r="63">
          <cell r="A63">
            <v>38200</v>
          </cell>
          <cell r="B63">
            <v>21364582869</v>
          </cell>
          <cell r="C63">
            <v>419946697</v>
          </cell>
          <cell r="D63">
            <v>487321804</v>
          </cell>
          <cell r="F63">
            <v>22271851370</v>
          </cell>
          <cell r="G63">
            <v>87132</v>
          </cell>
          <cell r="H63">
            <v>429571816.33999997</v>
          </cell>
          <cell r="I63">
            <v>389220825.33999997</v>
          </cell>
          <cell r="J63">
            <v>40350991</v>
          </cell>
          <cell r="K63">
            <v>5328599</v>
          </cell>
          <cell r="L63">
            <v>0</v>
          </cell>
          <cell r="M63">
            <v>8223293910</v>
          </cell>
          <cell r="N63">
            <v>7811564427</v>
          </cell>
          <cell r="O63">
            <v>411729483</v>
          </cell>
          <cell r="P63">
            <v>49763904</v>
          </cell>
          <cell r="Q63">
            <v>0</v>
          </cell>
          <cell r="R63">
            <v>106337548</v>
          </cell>
          <cell r="S63">
            <v>774250270</v>
          </cell>
          <cell r="T63">
            <v>-38232618</v>
          </cell>
          <cell r="U63">
            <v>-34357817</v>
          </cell>
          <cell r="V63">
            <v>-3874801</v>
          </cell>
          <cell r="W63">
            <v>465148200</v>
          </cell>
          <cell r="X63">
            <v>1307503400</v>
          </cell>
          <cell r="Y63">
            <v>32287400131.34</v>
          </cell>
          <cell r="Z63">
            <v>213697593</v>
          </cell>
          <cell r="AA63">
            <v>32073702538</v>
          </cell>
          <cell r="AB63">
            <v>24673015859</v>
          </cell>
          <cell r="AC63">
            <v>7400686679</v>
          </cell>
          <cell r="AD63">
            <v>31625496865.34</v>
          </cell>
          <cell r="AE63">
            <v>448205673</v>
          </cell>
        </row>
        <row r="64">
          <cell r="A64">
            <v>38231</v>
          </cell>
          <cell r="B64">
            <v>21872434822</v>
          </cell>
          <cell r="C64">
            <v>430257961</v>
          </cell>
          <cell r="D64">
            <v>550854750</v>
          </cell>
          <cell r="F64">
            <v>22853547533</v>
          </cell>
          <cell r="G64">
            <v>87132</v>
          </cell>
          <cell r="H64">
            <v>444136133.29000002</v>
          </cell>
          <cell r="I64">
            <v>399348152.29000002</v>
          </cell>
          <cell r="J64">
            <v>44787981</v>
          </cell>
          <cell r="K64">
            <v>5328599</v>
          </cell>
          <cell r="L64">
            <v>0</v>
          </cell>
          <cell r="M64">
            <v>8429591264</v>
          </cell>
          <cell r="N64">
            <v>8014008206</v>
          </cell>
          <cell r="O64">
            <v>415583058</v>
          </cell>
          <cell r="P64">
            <v>50653471</v>
          </cell>
          <cell r="Q64">
            <v>0</v>
          </cell>
          <cell r="R64">
            <v>107050989</v>
          </cell>
          <cell r="S64">
            <v>792884030</v>
          </cell>
          <cell r="T64">
            <v>-48924038</v>
          </cell>
          <cell r="U64">
            <v>-44306072</v>
          </cell>
          <cell r="V64">
            <v>-4617966</v>
          </cell>
          <cell r="W64">
            <v>475111270</v>
          </cell>
          <cell r="X64">
            <v>1326122251</v>
          </cell>
          <cell r="Y64">
            <v>33109466383.290001</v>
          </cell>
          <cell r="Z64">
            <v>214467116</v>
          </cell>
          <cell r="AA64">
            <v>32894999267</v>
          </cell>
          <cell r="AB64">
            <v>24673015859</v>
          </cell>
          <cell r="AC64">
            <v>8221983408</v>
          </cell>
          <cell r="AD64">
            <v>32439246194.290001</v>
          </cell>
          <cell r="AE64">
            <v>455753073</v>
          </cell>
        </row>
        <row r="65">
          <cell r="A65">
            <v>38261</v>
          </cell>
          <cell r="B65">
            <v>22264243851</v>
          </cell>
          <cell r="C65">
            <v>444390679</v>
          </cell>
          <cell r="D65">
            <v>591218383</v>
          </cell>
          <cell r="F65">
            <v>23299852913</v>
          </cell>
          <cell r="G65">
            <v>87132</v>
          </cell>
          <cell r="H65">
            <v>472894692</v>
          </cell>
          <cell r="I65">
            <v>427972787</v>
          </cell>
          <cell r="J65">
            <v>44921905</v>
          </cell>
          <cell r="K65">
            <v>5328599</v>
          </cell>
          <cell r="L65">
            <v>0</v>
          </cell>
          <cell r="M65">
            <v>8613681301</v>
          </cell>
          <cell r="N65">
            <v>8197018173</v>
          </cell>
          <cell r="O65">
            <v>416663128</v>
          </cell>
          <cell r="P65">
            <v>50864853</v>
          </cell>
          <cell r="Q65">
            <v>0</v>
          </cell>
          <cell r="R65">
            <v>107758089</v>
          </cell>
          <cell r="S65">
            <v>806286965</v>
          </cell>
          <cell r="T65">
            <v>-48153701</v>
          </cell>
          <cell r="U65">
            <v>-43858817</v>
          </cell>
          <cell r="V65">
            <v>-4294884</v>
          </cell>
          <cell r="W65">
            <v>484149492</v>
          </cell>
          <cell r="X65">
            <v>1350040845</v>
          </cell>
          <cell r="Y65">
            <v>33792750335</v>
          </cell>
          <cell r="Z65">
            <v>220081397</v>
          </cell>
          <cell r="AA65">
            <v>33572668938</v>
          </cell>
          <cell r="AB65">
            <v>24673015859</v>
          </cell>
          <cell r="AC65">
            <v>8899653079</v>
          </cell>
          <cell r="AD65">
            <v>33115378789</v>
          </cell>
          <cell r="AE65">
            <v>457290149</v>
          </cell>
        </row>
        <row r="66">
          <cell r="A66">
            <v>38292</v>
          </cell>
          <cell r="B66">
            <v>22863631043</v>
          </cell>
          <cell r="C66">
            <v>449536082</v>
          </cell>
          <cell r="D66">
            <v>618417119</v>
          </cell>
          <cell r="F66">
            <v>23931584244</v>
          </cell>
          <cell r="G66">
            <v>87132</v>
          </cell>
          <cell r="H66">
            <v>498254901</v>
          </cell>
          <cell r="I66">
            <v>451884237</v>
          </cell>
          <cell r="J66">
            <v>46370664</v>
          </cell>
          <cell r="K66">
            <v>5328599</v>
          </cell>
          <cell r="L66">
            <v>0</v>
          </cell>
          <cell r="M66">
            <v>8819825022</v>
          </cell>
          <cell r="N66">
            <v>8399391122</v>
          </cell>
          <cell r="O66">
            <v>420433900</v>
          </cell>
          <cell r="P66">
            <v>51469727</v>
          </cell>
          <cell r="Q66">
            <v>0</v>
          </cell>
          <cell r="R66">
            <v>108266098</v>
          </cell>
          <cell r="S66">
            <v>732310729.20000005</v>
          </cell>
          <cell r="T66">
            <v>-53416070</v>
          </cell>
          <cell r="U66">
            <v>-49169645</v>
          </cell>
          <cell r="V66">
            <v>-4246425</v>
          </cell>
          <cell r="W66">
            <v>500460805</v>
          </cell>
          <cell r="X66">
            <v>1287621562</v>
          </cell>
          <cell r="Y66">
            <v>34594171187</v>
          </cell>
          <cell r="Z66">
            <v>219368090</v>
          </cell>
          <cell r="AA66">
            <v>34374803097</v>
          </cell>
          <cell r="AB66">
            <v>24673015859</v>
          </cell>
          <cell r="AC66">
            <v>9701787238</v>
          </cell>
          <cell r="AD66">
            <v>33912244958</v>
          </cell>
          <cell r="AE66">
            <v>462558139</v>
          </cell>
        </row>
        <row r="67">
          <cell r="A67">
            <v>38322</v>
          </cell>
          <cell r="B67">
            <v>24058621467</v>
          </cell>
          <cell r="C67">
            <v>454614038</v>
          </cell>
          <cell r="D67">
            <v>631880976</v>
          </cell>
          <cell r="F67">
            <v>25145116481</v>
          </cell>
          <cell r="G67">
            <v>87132</v>
          </cell>
          <cell r="H67">
            <v>524271455</v>
          </cell>
          <cell r="I67">
            <v>475658788</v>
          </cell>
          <cell r="J67">
            <v>48612667</v>
          </cell>
          <cell r="K67">
            <v>2127820</v>
          </cell>
          <cell r="L67">
            <v>0</v>
          </cell>
          <cell r="M67">
            <v>9338571813</v>
          </cell>
          <cell r="N67">
            <v>8915355294</v>
          </cell>
          <cell r="O67">
            <v>423216519</v>
          </cell>
          <cell r="P67">
            <v>48910133</v>
          </cell>
          <cell r="Q67">
            <v>0</v>
          </cell>
          <cell r="R67">
            <v>106383187</v>
          </cell>
          <cell r="S67">
            <v>755905988.06799996</v>
          </cell>
          <cell r="T67">
            <v>-119937015</v>
          </cell>
          <cell r="U67">
            <v>-109771761</v>
          </cell>
          <cell r="V67">
            <v>-10165254</v>
          </cell>
          <cell r="W67">
            <v>477060775.01631707</v>
          </cell>
          <cell r="X67">
            <v>1219412936</v>
          </cell>
          <cell r="Y67">
            <v>36278497770</v>
          </cell>
          <cell r="Z67">
            <v>238403008</v>
          </cell>
          <cell r="AA67">
            <v>36040094762</v>
          </cell>
          <cell r="AB67">
            <v>24673015859</v>
          </cell>
          <cell r="AC67">
            <v>11367078903</v>
          </cell>
          <cell r="AD67">
            <v>35578430830</v>
          </cell>
          <cell r="AE67">
            <v>461663932</v>
          </cell>
        </row>
        <row r="68">
          <cell r="A68">
            <v>38353</v>
          </cell>
          <cell r="B68">
            <v>24281221440</v>
          </cell>
          <cell r="C68">
            <v>479913807</v>
          </cell>
          <cell r="D68">
            <v>645009391</v>
          </cell>
          <cell r="F68">
            <v>25406144638</v>
          </cell>
          <cell r="G68">
            <v>87132</v>
          </cell>
          <cell r="H68">
            <v>549072450</v>
          </cell>
          <cell r="I68">
            <v>490547919</v>
          </cell>
          <cell r="J68">
            <v>58524531</v>
          </cell>
          <cell r="K68">
            <v>2127820</v>
          </cell>
          <cell r="L68">
            <v>0</v>
          </cell>
          <cell r="M68">
            <v>9511123772</v>
          </cell>
          <cell r="N68">
            <v>9085855862</v>
          </cell>
          <cell r="O68">
            <v>425267910</v>
          </cell>
          <cell r="P68">
            <v>49354988</v>
          </cell>
          <cell r="Q68">
            <v>0</v>
          </cell>
          <cell r="R68">
            <v>107210515</v>
          </cell>
          <cell r="S68">
            <v>761104405.39999998</v>
          </cell>
          <cell r="T68">
            <v>-69010033</v>
          </cell>
          <cell r="U68">
            <v>-62679813</v>
          </cell>
          <cell r="V68">
            <v>-6330220</v>
          </cell>
          <cell r="W68">
            <v>484112609.52999997</v>
          </cell>
          <cell r="X68">
            <v>1283417497</v>
          </cell>
          <cell r="Y68">
            <v>36801328297</v>
          </cell>
          <cell r="Z68">
            <v>236647796</v>
          </cell>
          <cell r="AA68">
            <v>36564680501</v>
          </cell>
          <cell r="AB68">
            <v>36040094762</v>
          </cell>
          <cell r="AC68">
            <v>524585739</v>
          </cell>
          <cell r="AD68">
            <v>36087218280</v>
          </cell>
          <cell r="AE68">
            <v>477462221</v>
          </cell>
        </row>
        <row r="69">
          <cell r="A69">
            <v>38384</v>
          </cell>
          <cell r="B69">
            <v>24553520900</v>
          </cell>
          <cell r="C69">
            <v>485639524</v>
          </cell>
          <cell r="D69">
            <v>660091293</v>
          </cell>
          <cell r="F69">
            <v>25699251717</v>
          </cell>
          <cell r="G69">
            <v>87132</v>
          </cell>
          <cell r="H69">
            <v>560989417</v>
          </cell>
          <cell r="I69">
            <v>506880753</v>
          </cell>
          <cell r="J69">
            <v>54108664</v>
          </cell>
          <cell r="K69">
            <v>2127820</v>
          </cell>
          <cell r="L69">
            <v>0</v>
          </cell>
          <cell r="M69">
            <v>9744423260</v>
          </cell>
          <cell r="N69">
            <v>9318604928</v>
          </cell>
          <cell r="O69">
            <v>425818332</v>
          </cell>
          <cell r="P69">
            <v>49723043</v>
          </cell>
          <cell r="Q69">
            <v>0</v>
          </cell>
          <cell r="R69">
            <v>108320818</v>
          </cell>
          <cell r="S69">
            <v>766775420.89999998</v>
          </cell>
          <cell r="T69">
            <v>-77171092</v>
          </cell>
          <cell r="U69">
            <v>-71390451</v>
          </cell>
          <cell r="V69">
            <v>-5780641</v>
          </cell>
          <cell r="W69">
            <v>494710927.37</v>
          </cell>
          <cell r="X69">
            <v>1292636074</v>
          </cell>
          <cell r="Y69">
            <v>37349238463</v>
          </cell>
          <cell r="Z69">
            <v>236647931</v>
          </cell>
          <cell r="AA69">
            <v>37112590532</v>
          </cell>
          <cell r="AB69">
            <v>36564680501</v>
          </cell>
          <cell r="AC69">
            <v>547910031</v>
          </cell>
          <cell r="AD69">
            <v>36638444177</v>
          </cell>
          <cell r="AE69">
            <v>474146355</v>
          </cell>
        </row>
        <row r="70">
          <cell r="A70">
            <v>38412</v>
          </cell>
          <cell r="B70">
            <v>25023668733</v>
          </cell>
          <cell r="C70">
            <v>486809781</v>
          </cell>
          <cell r="D70">
            <v>671939933</v>
          </cell>
          <cell r="F70">
            <v>26182418447</v>
          </cell>
          <cell r="G70">
            <v>87132</v>
          </cell>
          <cell r="H70">
            <v>586293235</v>
          </cell>
          <cell r="I70">
            <v>531549307</v>
          </cell>
          <cell r="J70">
            <v>54743928</v>
          </cell>
          <cell r="K70">
            <v>2127820</v>
          </cell>
          <cell r="L70">
            <v>0</v>
          </cell>
          <cell r="M70">
            <v>10121968271</v>
          </cell>
          <cell r="N70">
            <v>9694721054</v>
          </cell>
          <cell r="O70">
            <v>427247217</v>
          </cell>
          <cell r="P70">
            <v>50217548</v>
          </cell>
          <cell r="Q70">
            <v>477916</v>
          </cell>
          <cell r="R70">
            <v>108447502</v>
          </cell>
          <cell r="S70">
            <v>777422394.39999998</v>
          </cell>
          <cell r="T70">
            <v>-116995201</v>
          </cell>
          <cell r="U70">
            <v>-108747253</v>
          </cell>
          <cell r="V70">
            <v>-8247948</v>
          </cell>
          <cell r="W70">
            <v>511061409.73000002</v>
          </cell>
          <cell r="X70">
            <v>1279936105</v>
          </cell>
          <cell r="Y70">
            <v>38223526474</v>
          </cell>
          <cell r="Z70">
            <v>233688059</v>
          </cell>
          <cell r="AA70">
            <v>37989838415</v>
          </cell>
          <cell r="AB70">
            <v>36040094762</v>
          </cell>
          <cell r="AC70">
            <v>1949743653</v>
          </cell>
          <cell r="AD70">
            <v>37516095218</v>
          </cell>
          <cell r="AE70">
            <v>473743197</v>
          </cell>
        </row>
        <row r="71">
          <cell r="A71">
            <v>38443</v>
          </cell>
          <cell r="B71">
            <v>25418667771</v>
          </cell>
          <cell r="C71">
            <v>489350335</v>
          </cell>
          <cell r="D71">
            <v>678064966</v>
          </cell>
          <cell r="F71">
            <v>26586083072</v>
          </cell>
          <cell r="G71">
            <v>87132</v>
          </cell>
          <cell r="H71">
            <v>608002670</v>
          </cell>
          <cell r="I71">
            <v>552924738</v>
          </cell>
          <cell r="J71">
            <v>55077932</v>
          </cell>
          <cell r="K71">
            <v>2127820</v>
          </cell>
          <cell r="L71">
            <v>0</v>
          </cell>
          <cell r="M71">
            <v>10576158950</v>
          </cell>
          <cell r="N71">
            <v>10147960502</v>
          </cell>
          <cell r="O71">
            <v>428198448</v>
          </cell>
          <cell r="P71">
            <v>49643733</v>
          </cell>
          <cell r="Q71">
            <v>477916</v>
          </cell>
          <cell r="R71">
            <v>109480376</v>
          </cell>
          <cell r="S71">
            <v>785577684.70000005</v>
          </cell>
          <cell r="T71">
            <v>-125557120</v>
          </cell>
          <cell r="U71">
            <v>-118256567</v>
          </cell>
          <cell r="V71">
            <v>-7300553</v>
          </cell>
          <cell r="W71">
            <v>530545822.64999998</v>
          </cell>
          <cell r="X71">
            <v>1300046764</v>
          </cell>
          <cell r="Y71">
            <v>39122628057</v>
          </cell>
          <cell r="Z71">
            <v>229260841</v>
          </cell>
          <cell r="AA71">
            <v>38893367216</v>
          </cell>
          <cell r="AB71">
            <v>36040094762</v>
          </cell>
          <cell r="AC71">
            <v>2853272454</v>
          </cell>
          <cell r="AD71">
            <v>38417391389</v>
          </cell>
          <cell r="AE71">
            <v>475975827</v>
          </cell>
        </row>
        <row r="72">
          <cell r="A72">
            <v>38473</v>
          </cell>
          <cell r="B72">
            <v>25785335664</v>
          </cell>
          <cell r="C72">
            <v>492371990</v>
          </cell>
          <cell r="D72">
            <v>685146318</v>
          </cell>
          <cell r="F72">
            <v>26962853972</v>
          </cell>
          <cell r="G72">
            <v>87132</v>
          </cell>
          <cell r="H72">
            <v>632962613</v>
          </cell>
          <cell r="I72">
            <v>577001454</v>
          </cell>
          <cell r="J72">
            <v>55961159</v>
          </cell>
          <cell r="K72">
            <v>2127820</v>
          </cell>
          <cell r="L72">
            <v>0</v>
          </cell>
          <cell r="M72">
            <v>11040020483</v>
          </cell>
          <cell r="N72">
            <v>10610329689</v>
          </cell>
          <cell r="O72">
            <v>429690794</v>
          </cell>
          <cell r="P72">
            <v>49438887</v>
          </cell>
          <cell r="Q72">
            <v>477916</v>
          </cell>
          <cell r="R72">
            <v>110410769</v>
          </cell>
          <cell r="S72">
            <v>792048084.89999998</v>
          </cell>
          <cell r="T72">
            <v>-117503630</v>
          </cell>
          <cell r="U72">
            <v>-110294517</v>
          </cell>
          <cell r="V72">
            <v>-7209113</v>
          </cell>
          <cell r="W72">
            <v>550382534.92999995</v>
          </cell>
          <cell r="X72">
            <v>1335337759</v>
          </cell>
          <cell r="Y72">
            <v>40023306582</v>
          </cell>
          <cell r="Z72">
            <v>223469955</v>
          </cell>
          <cell r="AA72">
            <v>39799836627</v>
          </cell>
          <cell r="AB72">
            <v>36040094762</v>
          </cell>
          <cell r="AC72">
            <v>3759741865</v>
          </cell>
          <cell r="AD72">
            <v>39321393787</v>
          </cell>
          <cell r="AE72">
            <v>478442840</v>
          </cell>
        </row>
        <row r="73">
          <cell r="A73">
            <v>38504</v>
          </cell>
          <cell r="B73">
            <v>26502416312</v>
          </cell>
          <cell r="C73">
            <v>494804056</v>
          </cell>
          <cell r="D73">
            <v>691761300</v>
          </cell>
          <cell r="F73">
            <v>27688981668</v>
          </cell>
          <cell r="G73">
            <v>0</v>
          </cell>
          <cell r="H73">
            <v>664792938</v>
          </cell>
          <cell r="I73">
            <v>609717289</v>
          </cell>
          <cell r="J73">
            <v>55075649</v>
          </cell>
          <cell r="K73">
            <v>2127820</v>
          </cell>
          <cell r="L73">
            <v>0</v>
          </cell>
          <cell r="M73">
            <v>12121331432</v>
          </cell>
          <cell r="N73">
            <v>11690064154</v>
          </cell>
          <cell r="O73">
            <v>431267278</v>
          </cell>
          <cell r="P73">
            <v>49502591</v>
          </cell>
          <cell r="Q73">
            <v>477916</v>
          </cell>
          <cell r="R73">
            <v>110521307</v>
          </cell>
          <cell r="S73">
            <v>803869654.39999998</v>
          </cell>
          <cell r="T73">
            <v>-225983146</v>
          </cell>
          <cell r="U73">
            <v>-215807645</v>
          </cell>
          <cell r="V73">
            <v>-10175501</v>
          </cell>
          <cell r="W73">
            <v>594853642.22000003</v>
          </cell>
          <cell r="X73">
            <v>1283261457</v>
          </cell>
          <cell r="Y73">
            <v>41810475822</v>
          </cell>
          <cell r="Z73">
            <v>227395658</v>
          </cell>
          <cell r="AA73">
            <v>41583080164</v>
          </cell>
          <cell r="AB73">
            <v>36040094762</v>
          </cell>
          <cell r="AC73">
            <v>5542985402</v>
          </cell>
          <cell r="AD73">
            <v>41106912738</v>
          </cell>
          <cell r="AE73">
            <v>476167426</v>
          </cell>
        </row>
        <row r="74">
          <cell r="A74">
            <v>38534</v>
          </cell>
          <cell r="B74">
            <v>0</v>
          </cell>
          <cell r="C74">
            <v>0</v>
          </cell>
          <cell r="D74">
            <v>0</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36040094762</v>
          </cell>
          <cell r="AC74">
            <v>-36040094762</v>
          </cell>
          <cell r="AD74">
            <v>0</v>
          </cell>
          <cell r="AE74">
            <v>0</v>
          </cell>
        </row>
        <row r="75">
          <cell r="A75">
            <v>38565</v>
          </cell>
          <cell r="B75">
            <v>0</v>
          </cell>
          <cell r="C75">
            <v>0</v>
          </cell>
          <cell r="D75">
            <v>0</v>
          </cell>
          <cell r="F75">
            <v>0</v>
          </cell>
          <cell r="G75">
            <v>0</v>
          </cell>
          <cell r="H75">
            <v>0</v>
          </cell>
          <cell r="I75">
            <v>0</v>
          </cell>
          <cell r="J75">
            <v>0</v>
          </cell>
          <cell r="K75">
            <v>0</v>
          </cell>
          <cell r="L75">
            <v>0</v>
          </cell>
          <cell r="M75">
            <v>0</v>
          </cell>
          <cell r="N75">
            <v>0</v>
          </cell>
          <cell r="O75">
            <v>0</v>
          </cell>
          <cell r="P75">
            <v>0</v>
          </cell>
          <cell r="Q75">
            <v>0</v>
          </cell>
          <cell r="R75">
            <v>0</v>
          </cell>
          <cell r="S75">
            <v>0</v>
          </cell>
          <cell r="T75">
            <v>0</v>
          </cell>
          <cell r="U75">
            <v>0</v>
          </cell>
          <cell r="V75">
            <v>0</v>
          </cell>
          <cell r="W75">
            <v>0</v>
          </cell>
          <cell r="X75">
            <v>0</v>
          </cell>
          <cell r="Y75">
            <v>0</v>
          </cell>
          <cell r="Z75">
            <v>0</v>
          </cell>
          <cell r="AA75">
            <v>0</v>
          </cell>
          <cell r="AB75">
            <v>36040094762</v>
          </cell>
          <cell r="AC75">
            <v>-36040094762</v>
          </cell>
          <cell r="AD75">
            <v>0</v>
          </cell>
          <cell r="AE75">
            <v>0</v>
          </cell>
        </row>
        <row r="76">
          <cell r="A76">
            <v>38596</v>
          </cell>
          <cell r="B76">
            <v>0</v>
          </cell>
          <cell r="C76">
            <v>0</v>
          </cell>
          <cell r="D76">
            <v>0</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36040094762</v>
          </cell>
          <cell r="AC76">
            <v>-36040094762</v>
          </cell>
          <cell r="AD76">
            <v>0</v>
          </cell>
          <cell r="AE76">
            <v>0</v>
          </cell>
        </row>
        <row r="77">
          <cell r="A77">
            <v>38626</v>
          </cell>
          <cell r="B77">
            <v>0</v>
          </cell>
          <cell r="C77">
            <v>0</v>
          </cell>
          <cell r="D77">
            <v>0</v>
          </cell>
          <cell r="F77">
            <v>0</v>
          </cell>
          <cell r="G77">
            <v>0</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36040094762</v>
          </cell>
          <cell r="AC77">
            <v>-36040094762</v>
          </cell>
          <cell r="AD77">
            <v>0</v>
          </cell>
          <cell r="AE77">
            <v>0</v>
          </cell>
        </row>
        <row r="78">
          <cell r="A78">
            <v>38657</v>
          </cell>
          <cell r="B78">
            <v>0</v>
          </cell>
          <cell r="C78">
            <v>0</v>
          </cell>
          <cell r="D78">
            <v>0</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36040094762</v>
          </cell>
          <cell r="AC78">
            <v>-36040094762</v>
          </cell>
          <cell r="AD78">
            <v>0</v>
          </cell>
          <cell r="AE78">
            <v>0</v>
          </cell>
        </row>
        <row r="79">
          <cell r="A79">
            <v>38687</v>
          </cell>
          <cell r="B79">
            <v>0</v>
          </cell>
          <cell r="C79">
            <v>0</v>
          </cell>
          <cell r="D79">
            <v>0</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0</v>
          </cell>
          <cell r="V79">
            <v>0</v>
          </cell>
          <cell r="W79">
            <v>0</v>
          </cell>
          <cell r="X79">
            <v>0</v>
          </cell>
          <cell r="Y79">
            <v>0</v>
          </cell>
          <cell r="Z79">
            <v>0</v>
          </cell>
          <cell r="AA79">
            <v>0</v>
          </cell>
          <cell r="AB79">
            <v>36040094762</v>
          </cell>
          <cell r="AC79">
            <v>-36040094762</v>
          </cell>
          <cell r="AD79">
            <v>0</v>
          </cell>
          <cell r="AE79">
            <v>0</v>
          </cell>
        </row>
      </sheetData>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sheetName val="DBF-RIDER-INDIVIDUAL"/>
      <sheetName val="RIDERS"/>
      <sheetName val="PA"/>
      <sheetName val="DIRECT"/>
      <sheetName val="DBF-GROUP not use"/>
      <sheetName val="GROUP not use"/>
      <sheetName val="DBF-DIRECT (Not Use)"/>
      <sheetName val="DIRECT(Not Use)"/>
      <sheetName val="Outstanding Claim not use"/>
      <sheetName val="Dividend-A_not use"/>
      <sheetName val="Dividend-D"/>
      <sheetName val="NGD1(not use)"/>
      <sheetName val="Div-ES1001(not use)"/>
      <sheetName val="Bonus"/>
      <sheetName val="DBF-RE"/>
      <sheetName val="REINSURANCE"/>
      <sheetName val="TEMPLATE-1"/>
      <sheetName val="LIST"/>
    </sheetNames>
    <sheetDataSet>
      <sheetData sheetId="0" refreshError="1"/>
      <sheetData sheetId="1" refreshError="1"/>
      <sheetData sheetId="2" refreshError="1"/>
      <sheetData sheetId="3" refreshError="1"/>
      <sheetData sheetId="4" refreshError="1">
        <row r="1">
          <cell r="A1" t="str">
            <v>RESERVE   :  DIRECT MARKETING</v>
          </cell>
        </row>
        <row r="2">
          <cell r="A2">
            <v>1</v>
          </cell>
          <cell r="B2">
            <v>2</v>
          </cell>
          <cell r="C2">
            <v>3</v>
          </cell>
          <cell r="D2">
            <v>4</v>
          </cell>
          <cell r="E2">
            <v>5</v>
          </cell>
          <cell r="F2">
            <v>6</v>
          </cell>
          <cell r="G2">
            <v>7</v>
          </cell>
          <cell r="H2">
            <v>8</v>
          </cell>
          <cell r="I2">
            <v>9</v>
          </cell>
          <cell r="J2">
            <v>10</v>
          </cell>
          <cell r="K2">
            <v>11</v>
          </cell>
          <cell r="L2">
            <v>12</v>
          </cell>
          <cell r="M2">
            <v>13</v>
          </cell>
          <cell r="N2">
            <v>14</v>
          </cell>
        </row>
        <row r="3">
          <cell r="A3" t="str">
            <v>DATE</v>
          </cell>
          <cell r="B3" t="str">
            <v>ANNUAL  PREMIUM (MONTHLY MODE)</v>
          </cell>
          <cell r="E3" t="str">
            <v>RESERVE</v>
          </cell>
          <cell r="J3" t="str">
            <v>Reserve</v>
          </cell>
          <cell r="L3" t="str">
            <v>ANNUAL  PREMIUM (ANNUAL MODE)</v>
          </cell>
          <cell r="O3" t="str">
            <v>Total Premium of GES10/3 +GLTPD5/1A</v>
          </cell>
        </row>
        <row r="4">
          <cell r="B4" t="str">
            <v>Group Insurance Life+ Other</v>
          </cell>
          <cell r="C4" t="str">
            <v>Group Health</v>
          </cell>
          <cell r="D4" t="str">
            <v>Total</v>
          </cell>
          <cell r="E4" t="str">
            <v>Group Insurance Life+ Other</v>
          </cell>
          <cell r="F4" t="str">
            <v>Group Health</v>
          </cell>
          <cell r="G4" t="str">
            <v>Total</v>
          </cell>
          <cell r="H4" t="str">
            <v>Old Basis</v>
          </cell>
          <cell r="I4" t="str">
            <v xml:space="preserve">  Dif             (oldBasis-Total)</v>
          </cell>
          <cell r="J4" t="str">
            <v>FRACTIONAL RESERVE (Group Life)</v>
          </cell>
          <cell r="K4" t="str">
            <v>DEFER</v>
          </cell>
          <cell r="L4" t="str">
            <v>Group Other</v>
          </cell>
          <cell r="M4" t="str">
            <v>Group Health</v>
          </cell>
          <cell r="N4" t="str">
            <v>Group Total</v>
          </cell>
        </row>
        <row r="5">
          <cell r="A5">
            <v>37956</v>
          </cell>
          <cell r="B5">
            <v>0</v>
          </cell>
          <cell r="E5">
            <v>0</v>
          </cell>
          <cell r="F5">
            <v>0</v>
          </cell>
          <cell r="G5">
            <v>0</v>
          </cell>
          <cell r="H5">
            <v>184133466.40000001</v>
          </cell>
          <cell r="I5">
            <v>184133466.40000001</v>
          </cell>
        </row>
        <row r="6">
          <cell r="A6">
            <v>37987</v>
          </cell>
          <cell r="B6">
            <v>0</v>
          </cell>
          <cell r="E6">
            <v>0</v>
          </cell>
          <cell r="F6">
            <v>0</v>
          </cell>
          <cell r="G6">
            <v>0</v>
          </cell>
          <cell r="H6">
            <v>200438725.64400002</v>
          </cell>
          <cell r="I6">
            <v>200438725.64400002</v>
          </cell>
        </row>
        <row r="7">
          <cell r="A7">
            <v>38018</v>
          </cell>
          <cell r="B7">
            <v>0</v>
          </cell>
          <cell r="E7">
            <v>0</v>
          </cell>
          <cell r="F7">
            <v>0</v>
          </cell>
          <cell r="G7">
            <v>0</v>
          </cell>
          <cell r="H7">
            <v>214599359.96399999</v>
          </cell>
          <cell r="I7">
            <v>214599359.96399999</v>
          </cell>
        </row>
        <row r="8">
          <cell r="A8">
            <v>38047</v>
          </cell>
          <cell r="B8">
            <v>0</v>
          </cell>
          <cell r="E8">
            <v>0</v>
          </cell>
          <cell r="F8">
            <v>0</v>
          </cell>
          <cell r="G8">
            <v>0</v>
          </cell>
          <cell r="H8">
            <v>226216275.34400001</v>
          </cell>
          <cell r="I8">
            <v>226216275.34400001</v>
          </cell>
        </row>
        <row r="9">
          <cell r="A9">
            <v>38078</v>
          </cell>
          <cell r="B9">
            <v>0</v>
          </cell>
          <cell r="E9">
            <v>0</v>
          </cell>
          <cell r="F9">
            <v>0</v>
          </cell>
          <cell r="G9">
            <v>0</v>
          </cell>
          <cell r="H9">
            <v>237239626.53199998</v>
          </cell>
          <cell r="I9">
            <v>237239626.53199998</v>
          </cell>
        </row>
        <row r="10">
          <cell r="A10">
            <v>38108</v>
          </cell>
          <cell r="B10">
            <v>0</v>
          </cell>
          <cell r="E10">
            <v>0</v>
          </cell>
          <cell r="F10">
            <v>0</v>
          </cell>
          <cell r="G10">
            <v>0</v>
          </cell>
          <cell r="H10">
            <v>248611169.664</v>
          </cell>
          <cell r="I10">
            <v>248611169.664</v>
          </cell>
        </row>
        <row r="11">
          <cell r="A11">
            <v>38139</v>
          </cell>
          <cell r="B11">
            <v>0</v>
          </cell>
          <cell r="E11">
            <v>0</v>
          </cell>
          <cell r="F11">
            <v>0</v>
          </cell>
          <cell r="G11">
            <v>0</v>
          </cell>
          <cell r="H11">
            <v>259465974.708</v>
          </cell>
          <cell r="I11">
            <v>259465974.708</v>
          </cell>
        </row>
        <row r="12">
          <cell r="A12">
            <v>38169</v>
          </cell>
          <cell r="B12">
            <v>0</v>
          </cell>
          <cell r="E12">
            <v>0</v>
          </cell>
          <cell r="F12">
            <v>0</v>
          </cell>
          <cell r="G12">
            <v>0</v>
          </cell>
          <cell r="H12">
            <v>269628117.05599993</v>
          </cell>
          <cell r="I12">
            <v>269628117.05599993</v>
          </cell>
        </row>
        <row r="13">
          <cell r="A13">
            <v>38200</v>
          </cell>
          <cell r="B13">
            <v>0</v>
          </cell>
          <cell r="E13">
            <v>0</v>
          </cell>
          <cell r="F13">
            <v>0</v>
          </cell>
          <cell r="G13">
            <v>0</v>
          </cell>
          <cell r="H13">
            <v>277322635.30799991</v>
          </cell>
          <cell r="I13">
            <v>277322635.30799991</v>
          </cell>
        </row>
        <row r="14">
          <cell r="A14">
            <v>38231</v>
          </cell>
          <cell r="B14">
            <v>0</v>
          </cell>
          <cell r="E14">
            <v>0</v>
          </cell>
          <cell r="F14">
            <v>0</v>
          </cell>
          <cell r="G14">
            <v>0</v>
          </cell>
          <cell r="H14">
            <v>283755168.33599997</v>
          </cell>
          <cell r="I14">
            <v>283755168.33599997</v>
          </cell>
        </row>
        <row r="15">
          <cell r="A15">
            <v>38261</v>
          </cell>
          <cell r="B15">
            <v>0</v>
          </cell>
          <cell r="E15">
            <v>0</v>
          </cell>
          <cell r="F15">
            <v>0</v>
          </cell>
          <cell r="G15">
            <v>0</v>
          </cell>
          <cell r="H15">
            <v>291437264.84799999</v>
          </cell>
          <cell r="I15">
            <v>291437264.84799999</v>
          </cell>
        </row>
        <row r="16">
          <cell r="A16">
            <v>38292</v>
          </cell>
          <cell r="B16">
            <v>0</v>
          </cell>
          <cell r="E16">
            <v>0</v>
          </cell>
          <cell r="F16">
            <v>0</v>
          </cell>
          <cell r="G16">
            <v>0</v>
          </cell>
          <cell r="H16">
            <v>299598319.44800001</v>
          </cell>
          <cell r="I16">
            <v>299598319.44800001</v>
          </cell>
        </row>
        <row r="17">
          <cell r="A17">
            <v>38322</v>
          </cell>
          <cell r="B17">
            <v>0</v>
          </cell>
          <cell r="E17">
            <v>0</v>
          </cell>
          <cell r="F17">
            <v>0</v>
          </cell>
          <cell r="G17">
            <v>0</v>
          </cell>
          <cell r="H17">
            <v>308398449.412</v>
          </cell>
          <cell r="I17">
            <v>308398449.412</v>
          </cell>
        </row>
        <row r="18">
          <cell r="A18">
            <v>38353</v>
          </cell>
          <cell r="B18">
            <v>0</v>
          </cell>
          <cell r="E18">
            <v>0</v>
          </cell>
          <cell r="F18">
            <v>0</v>
          </cell>
          <cell r="G18">
            <v>0</v>
          </cell>
          <cell r="H18">
            <v>309552230.648</v>
          </cell>
          <cell r="I18">
            <v>309552230.648</v>
          </cell>
        </row>
        <row r="19">
          <cell r="A19">
            <v>38384</v>
          </cell>
          <cell r="B19">
            <v>0</v>
          </cell>
          <cell r="E19">
            <v>0</v>
          </cell>
          <cell r="F19">
            <v>0</v>
          </cell>
          <cell r="G19">
            <v>0</v>
          </cell>
          <cell r="H19" t="e">
            <v>#REF!</v>
          </cell>
          <cell r="I19" t="e">
            <v>#REF!</v>
          </cell>
        </row>
        <row r="20">
          <cell r="A20">
            <v>38412</v>
          </cell>
          <cell r="B20">
            <v>0</v>
          </cell>
          <cell r="E20">
            <v>0</v>
          </cell>
          <cell r="F20">
            <v>0</v>
          </cell>
          <cell r="G20">
            <v>0</v>
          </cell>
          <cell r="H20" t="e">
            <v>#REF!</v>
          </cell>
          <cell r="I20" t="e">
            <v>#REF!</v>
          </cell>
        </row>
        <row r="21">
          <cell r="A21">
            <v>38443</v>
          </cell>
          <cell r="B21">
            <v>0</v>
          </cell>
          <cell r="E21">
            <v>0</v>
          </cell>
          <cell r="F21">
            <v>0</v>
          </cell>
          <cell r="G21">
            <v>0</v>
          </cell>
          <cell r="H21" t="e">
            <v>#REF!</v>
          </cell>
          <cell r="I21" t="e">
            <v>#REF!</v>
          </cell>
        </row>
        <row r="22">
          <cell r="A22">
            <v>38473</v>
          </cell>
          <cell r="B22">
            <v>0</v>
          </cell>
          <cell r="E22">
            <v>0</v>
          </cell>
          <cell r="F22">
            <v>0</v>
          </cell>
          <cell r="G22">
            <v>0</v>
          </cell>
          <cell r="H22" t="e">
            <v>#REF!</v>
          </cell>
          <cell r="I22" t="e">
            <v>#REF!</v>
          </cell>
        </row>
        <row r="23">
          <cell r="A23">
            <v>38504</v>
          </cell>
          <cell r="B23">
            <v>0</v>
          </cell>
          <cell r="E23">
            <v>0</v>
          </cell>
          <cell r="F23">
            <v>0</v>
          </cell>
          <cell r="G23">
            <v>0</v>
          </cell>
          <cell r="H23" t="e">
            <v>#REF!</v>
          </cell>
          <cell r="I23" t="e">
            <v>#REF!</v>
          </cell>
        </row>
        <row r="24">
          <cell r="A24">
            <v>38534</v>
          </cell>
          <cell r="B24">
            <v>0</v>
          </cell>
          <cell r="E24">
            <v>0</v>
          </cell>
          <cell r="F24">
            <v>0</v>
          </cell>
          <cell r="G24">
            <v>0</v>
          </cell>
          <cell r="H24" t="e">
            <v>#REF!</v>
          </cell>
          <cell r="I24" t="e">
            <v>#REF!</v>
          </cell>
          <cell r="N24">
            <v>0</v>
          </cell>
        </row>
        <row r="25">
          <cell r="A25">
            <v>38565</v>
          </cell>
          <cell r="B25">
            <v>0</v>
          </cell>
          <cell r="E25">
            <v>0</v>
          </cell>
          <cell r="F25">
            <v>0</v>
          </cell>
          <cell r="G25">
            <v>0</v>
          </cell>
          <cell r="H25" t="e">
            <v>#REF!</v>
          </cell>
          <cell r="I25" t="e">
            <v>#REF!</v>
          </cell>
          <cell r="N25">
            <v>0</v>
          </cell>
        </row>
        <row r="26">
          <cell r="A26">
            <v>38596</v>
          </cell>
          <cell r="B26">
            <v>0</v>
          </cell>
          <cell r="E26">
            <v>0</v>
          </cell>
          <cell r="F26">
            <v>0</v>
          </cell>
          <cell r="G26">
            <v>0</v>
          </cell>
          <cell r="H26" t="e">
            <v>#REF!</v>
          </cell>
          <cell r="I26" t="e">
            <v>#REF!</v>
          </cell>
          <cell r="N26">
            <v>0</v>
          </cell>
        </row>
        <row r="27">
          <cell r="A27">
            <v>38626</v>
          </cell>
          <cell r="B27">
            <v>0</v>
          </cell>
          <cell r="E27">
            <v>0</v>
          </cell>
          <cell r="F27">
            <v>0</v>
          </cell>
          <cell r="G27">
            <v>0</v>
          </cell>
          <cell r="H27" t="e">
            <v>#REF!</v>
          </cell>
          <cell r="I27" t="e">
            <v>#REF!</v>
          </cell>
          <cell r="N27">
            <v>0</v>
          </cell>
        </row>
        <row r="28">
          <cell r="A28">
            <v>38657</v>
          </cell>
          <cell r="B28">
            <v>0</v>
          </cell>
          <cell r="E28">
            <v>0</v>
          </cell>
          <cell r="F28">
            <v>0</v>
          </cell>
          <cell r="G28">
            <v>0</v>
          </cell>
          <cell r="H28" t="e">
            <v>#REF!</v>
          </cell>
          <cell r="I28" t="e">
            <v>#REF!</v>
          </cell>
          <cell r="N28">
            <v>0</v>
          </cell>
        </row>
        <row r="29">
          <cell r="A29">
            <v>38687</v>
          </cell>
          <cell r="B29">
            <v>0</v>
          </cell>
          <cell r="E29">
            <v>0</v>
          </cell>
          <cell r="F29">
            <v>0</v>
          </cell>
          <cell r="G29">
            <v>0</v>
          </cell>
          <cell r="H29" t="e">
            <v>#REF!</v>
          </cell>
          <cell r="I29" t="e">
            <v>#REF!</v>
          </cell>
          <cell r="N29">
            <v>0</v>
          </cell>
        </row>
        <row r="30">
          <cell r="A30">
            <v>38718</v>
          </cell>
          <cell r="B30">
            <v>0</v>
          </cell>
          <cell r="E30">
            <v>0</v>
          </cell>
          <cell r="F30">
            <v>0</v>
          </cell>
          <cell r="G30">
            <v>0</v>
          </cell>
          <cell r="H30" t="e">
            <v>#REF!</v>
          </cell>
          <cell r="I30" t="e">
            <v>#REF!</v>
          </cell>
          <cell r="N30">
            <v>0</v>
          </cell>
        </row>
        <row r="31">
          <cell r="A31">
            <v>38749</v>
          </cell>
          <cell r="B31">
            <v>0</v>
          </cell>
          <cell r="E31">
            <v>0</v>
          </cell>
          <cell r="F31">
            <v>0</v>
          </cell>
          <cell r="G31">
            <v>0</v>
          </cell>
          <cell r="I31">
            <v>0</v>
          </cell>
          <cell r="N31">
            <v>0</v>
          </cell>
        </row>
        <row r="32">
          <cell r="A32">
            <v>38777</v>
          </cell>
          <cell r="B32">
            <v>0</v>
          </cell>
          <cell r="E32">
            <v>0</v>
          </cell>
          <cell r="F32">
            <v>0</v>
          </cell>
          <cell r="G32">
            <v>0</v>
          </cell>
          <cell r="I32">
            <v>0</v>
          </cell>
          <cell r="N32">
            <v>0</v>
          </cell>
        </row>
        <row r="33">
          <cell r="A33">
            <v>38808</v>
          </cell>
          <cell r="B33">
            <v>0</v>
          </cell>
          <cell r="E33">
            <v>0</v>
          </cell>
          <cell r="F33">
            <v>0</v>
          </cell>
          <cell r="G33">
            <v>0</v>
          </cell>
          <cell r="I33">
            <v>0</v>
          </cell>
          <cell r="N33">
            <v>0</v>
          </cell>
        </row>
        <row r="34">
          <cell r="A34">
            <v>38838</v>
          </cell>
          <cell r="B34">
            <v>0</v>
          </cell>
          <cell r="E34">
            <v>0</v>
          </cell>
          <cell r="F34">
            <v>0</v>
          </cell>
          <cell r="G34">
            <v>0</v>
          </cell>
          <cell r="I34">
            <v>0</v>
          </cell>
          <cell r="N34">
            <v>0</v>
          </cell>
        </row>
        <row r="35">
          <cell r="A35">
            <v>38869</v>
          </cell>
          <cell r="B35">
            <v>0</v>
          </cell>
          <cell r="E35">
            <v>0</v>
          </cell>
          <cell r="F35">
            <v>0</v>
          </cell>
          <cell r="G35">
            <v>0</v>
          </cell>
          <cell r="I35">
            <v>0</v>
          </cell>
          <cell r="N35">
            <v>0</v>
          </cell>
        </row>
        <row r="36">
          <cell r="A36">
            <v>38899</v>
          </cell>
          <cell r="B36">
            <v>0</v>
          </cell>
          <cell r="E36">
            <v>0</v>
          </cell>
          <cell r="F36">
            <v>0</v>
          </cell>
          <cell r="G36">
            <v>0</v>
          </cell>
          <cell r="I36">
            <v>0</v>
          </cell>
          <cell r="N36">
            <v>0</v>
          </cell>
        </row>
        <row r="37">
          <cell r="A37">
            <v>38930</v>
          </cell>
          <cell r="B37">
            <v>0</v>
          </cell>
          <cell r="E37">
            <v>0</v>
          </cell>
          <cell r="F37">
            <v>0</v>
          </cell>
          <cell r="G37">
            <v>0</v>
          </cell>
          <cell r="I37">
            <v>0</v>
          </cell>
          <cell r="N37">
            <v>0</v>
          </cell>
        </row>
        <row r="38">
          <cell r="A38">
            <v>38961</v>
          </cell>
          <cell r="B38">
            <v>0</v>
          </cell>
          <cell r="E38">
            <v>0</v>
          </cell>
          <cell r="F38">
            <v>0</v>
          </cell>
          <cell r="G38">
            <v>0</v>
          </cell>
          <cell r="I38">
            <v>0</v>
          </cell>
          <cell r="N38">
            <v>0</v>
          </cell>
        </row>
        <row r="39">
          <cell r="A39">
            <v>38991</v>
          </cell>
          <cell r="B39">
            <v>0</v>
          </cell>
          <cell r="E39">
            <v>0</v>
          </cell>
          <cell r="F39">
            <v>0</v>
          </cell>
          <cell r="G39">
            <v>0</v>
          </cell>
          <cell r="I39">
            <v>0</v>
          </cell>
          <cell r="N39">
            <v>0</v>
          </cell>
        </row>
        <row r="40">
          <cell r="A40">
            <v>39022</v>
          </cell>
          <cell r="B40">
            <v>0</v>
          </cell>
          <cell r="E40">
            <v>0</v>
          </cell>
          <cell r="F40">
            <v>0</v>
          </cell>
          <cell r="G40">
            <v>0</v>
          </cell>
          <cell r="I40">
            <v>0</v>
          </cell>
          <cell r="N40">
            <v>0</v>
          </cell>
        </row>
        <row r="41">
          <cell r="A41">
            <v>39052</v>
          </cell>
          <cell r="B41">
            <v>0</v>
          </cell>
          <cell r="E41">
            <v>0</v>
          </cell>
          <cell r="F41">
            <v>0</v>
          </cell>
          <cell r="G41">
            <v>0</v>
          </cell>
          <cell r="N41">
            <v>0</v>
          </cell>
        </row>
        <row r="42">
          <cell r="A42">
            <v>39083</v>
          </cell>
          <cell r="B42">
            <v>0</v>
          </cell>
          <cell r="E42">
            <v>0</v>
          </cell>
          <cell r="F42">
            <v>0</v>
          </cell>
          <cell r="G42">
            <v>0</v>
          </cell>
          <cell r="N42">
            <v>0</v>
          </cell>
        </row>
        <row r="43">
          <cell r="A43">
            <v>39114</v>
          </cell>
          <cell r="B43">
            <v>0</v>
          </cell>
          <cell r="E43">
            <v>0</v>
          </cell>
          <cell r="F43">
            <v>0</v>
          </cell>
          <cell r="G43">
            <v>0</v>
          </cell>
          <cell r="N43">
            <v>0</v>
          </cell>
        </row>
        <row r="44">
          <cell r="A44">
            <v>39142</v>
          </cell>
          <cell r="B44">
            <v>0</v>
          </cell>
          <cell r="E44">
            <v>0</v>
          </cell>
          <cell r="F44">
            <v>0</v>
          </cell>
          <cell r="G44">
            <v>0</v>
          </cell>
          <cell r="N44">
            <v>0</v>
          </cell>
        </row>
        <row r="45">
          <cell r="A45">
            <v>39173</v>
          </cell>
          <cell r="B45">
            <v>0</v>
          </cell>
          <cell r="E45">
            <v>0</v>
          </cell>
          <cell r="F45">
            <v>0</v>
          </cell>
          <cell r="G45">
            <v>0</v>
          </cell>
          <cell r="N45">
            <v>0</v>
          </cell>
        </row>
        <row r="46">
          <cell r="A46">
            <v>39203</v>
          </cell>
          <cell r="B46">
            <v>0</v>
          </cell>
          <cell r="E46">
            <v>0</v>
          </cell>
          <cell r="F46">
            <v>0</v>
          </cell>
          <cell r="G46">
            <v>0</v>
          </cell>
          <cell r="N46">
            <v>0</v>
          </cell>
        </row>
        <row r="47">
          <cell r="A47">
            <v>39234</v>
          </cell>
          <cell r="B47">
            <v>0</v>
          </cell>
          <cell r="E47">
            <v>0</v>
          </cell>
          <cell r="F47">
            <v>0</v>
          </cell>
          <cell r="G47">
            <v>0</v>
          </cell>
          <cell r="N47">
            <v>0</v>
          </cell>
        </row>
        <row r="48">
          <cell r="A48">
            <v>39264</v>
          </cell>
          <cell r="B48">
            <v>0</v>
          </cell>
          <cell r="E48">
            <v>0</v>
          </cell>
          <cell r="F48">
            <v>0</v>
          </cell>
          <cell r="G48">
            <v>0</v>
          </cell>
          <cell r="N48">
            <v>0</v>
          </cell>
        </row>
        <row r="49">
          <cell r="A49">
            <v>39295</v>
          </cell>
          <cell r="B49">
            <v>0</v>
          </cell>
          <cell r="E49">
            <v>0</v>
          </cell>
          <cell r="F49">
            <v>0</v>
          </cell>
          <cell r="G49">
            <v>0</v>
          </cell>
          <cell r="N49">
            <v>0</v>
          </cell>
        </row>
        <row r="50">
          <cell r="A50">
            <v>39326</v>
          </cell>
          <cell r="B50">
            <v>0</v>
          </cell>
          <cell r="E50">
            <v>0</v>
          </cell>
          <cell r="F50">
            <v>0</v>
          </cell>
          <cell r="G50">
            <v>0</v>
          </cell>
          <cell r="N50">
            <v>0</v>
          </cell>
        </row>
        <row r="51">
          <cell r="A51">
            <v>39356</v>
          </cell>
          <cell r="B51">
            <v>0</v>
          </cell>
          <cell r="E51">
            <v>0</v>
          </cell>
          <cell r="F51">
            <v>0</v>
          </cell>
          <cell r="G51">
            <v>0</v>
          </cell>
          <cell r="N51">
            <v>0</v>
          </cell>
        </row>
        <row r="52">
          <cell r="A52">
            <v>39387</v>
          </cell>
          <cell r="B52">
            <v>0</v>
          </cell>
          <cell r="E52">
            <v>0</v>
          </cell>
          <cell r="F52">
            <v>0</v>
          </cell>
          <cell r="G52">
            <v>0</v>
          </cell>
          <cell r="N52">
            <v>0</v>
          </cell>
        </row>
        <row r="53">
          <cell r="A53">
            <v>39417</v>
          </cell>
          <cell r="B53">
            <v>0</v>
          </cell>
          <cell r="E53">
            <v>0</v>
          </cell>
          <cell r="F53">
            <v>0</v>
          </cell>
          <cell r="G53">
            <v>0</v>
          </cell>
          <cell r="N53">
            <v>0</v>
          </cell>
        </row>
        <row r="54">
          <cell r="A54">
            <v>39448</v>
          </cell>
          <cell r="B54">
            <v>0</v>
          </cell>
          <cell r="E54">
            <v>0</v>
          </cell>
          <cell r="F54">
            <v>0</v>
          </cell>
          <cell r="G54">
            <v>0</v>
          </cell>
          <cell r="N54">
            <v>0</v>
          </cell>
        </row>
        <row r="55">
          <cell r="A55">
            <v>39479</v>
          </cell>
          <cell r="B55">
            <v>0</v>
          </cell>
          <cell r="E55">
            <v>0</v>
          </cell>
          <cell r="F55">
            <v>0</v>
          </cell>
          <cell r="G55">
            <v>0</v>
          </cell>
          <cell r="N55">
            <v>0</v>
          </cell>
        </row>
        <row r="56">
          <cell r="A56">
            <v>39508</v>
          </cell>
          <cell r="B56">
            <v>0</v>
          </cell>
          <cell r="E56">
            <v>0</v>
          </cell>
          <cell r="F56">
            <v>0</v>
          </cell>
          <cell r="G56">
            <v>0</v>
          </cell>
          <cell r="N56">
            <v>0</v>
          </cell>
        </row>
        <row r="57">
          <cell r="A57">
            <v>39539</v>
          </cell>
          <cell r="B57">
            <v>0</v>
          </cell>
          <cell r="E57">
            <v>0</v>
          </cell>
          <cell r="F57">
            <v>0</v>
          </cell>
          <cell r="G57">
            <v>0</v>
          </cell>
          <cell r="N57">
            <v>0</v>
          </cell>
        </row>
        <row r="58">
          <cell r="A58">
            <v>39569</v>
          </cell>
          <cell r="B58">
            <v>0</v>
          </cell>
          <cell r="E58">
            <v>0</v>
          </cell>
          <cell r="F58">
            <v>0</v>
          </cell>
          <cell r="G58">
            <v>0</v>
          </cell>
          <cell r="N58">
            <v>0</v>
          </cell>
        </row>
        <row r="59">
          <cell r="A59">
            <v>39600</v>
          </cell>
          <cell r="B59">
            <v>0</v>
          </cell>
          <cell r="E59">
            <v>0</v>
          </cell>
          <cell r="F59">
            <v>0</v>
          </cell>
          <cell r="G59">
            <v>0</v>
          </cell>
          <cell r="N59">
            <v>0</v>
          </cell>
        </row>
        <row r="60">
          <cell r="A60">
            <v>39630</v>
          </cell>
          <cell r="B60">
            <v>0</v>
          </cell>
          <cell r="E60">
            <v>0</v>
          </cell>
          <cell r="F60">
            <v>0</v>
          </cell>
          <cell r="G60">
            <v>0</v>
          </cell>
          <cell r="N60">
            <v>0</v>
          </cell>
        </row>
        <row r="61">
          <cell r="A61">
            <v>39661</v>
          </cell>
          <cell r="B61">
            <v>0</v>
          </cell>
          <cell r="E61">
            <v>0</v>
          </cell>
          <cell r="F61">
            <v>0</v>
          </cell>
          <cell r="G61">
            <v>0</v>
          </cell>
          <cell r="N61">
            <v>0</v>
          </cell>
        </row>
        <row r="62">
          <cell r="A62">
            <v>39692</v>
          </cell>
          <cell r="B62">
            <v>0</v>
          </cell>
          <cell r="E62">
            <v>0</v>
          </cell>
          <cell r="F62">
            <v>0</v>
          </cell>
          <cell r="G62">
            <v>0</v>
          </cell>
          <cell r="N62">
            <v>0</v>
          </cell>
        </row>
        <row r="63">
          <cell r="A63">
            <v>39722</v>
          </cell>
          <cell r="B63">
            <v>0</v>
          </cell>
          <cell r="E63">
            <v>0</v>
          </cell>
          <cell r="F63">
            <v>0</v>
          </cell>
          <cell r="G63">
            <v>0</v>
          </cell>
          <cell r="N63">
            <v>0</v>
          </cell>
        </row>
        <row r="64">
          <cell r="A64">
            <v>39753</v>
          </cell>
          <cell r="B64">
            <v>0</v>
          </cell>
          <cell r="E64">
            <v>0</v>
          </cell>
          <cell r="F64">
            <v>0</v>
          </cell>
          <cell r="G64">
            <v>0</v>
          </cell>
          <cell r="N64">
            <v>0</v>
          </cell>
        </row>
        <row r="65">
          <cell r="A65">
            <v>39783</v>
          </cell>
          <cell r="B65">
            <v>0</v>
          </cell>
          <cell r="E65">
            <v>0</v>
          </cell>
          <cell r="F65">
            <v>0</v>
          </cell>
          <cell r="G65">
            <v>0</v>
          </cell>
          <cell r="N65">
            <v>0</v>
          </cell>
        </row>
        <row r="66">
          <cell r="A66">
            <v>39814</v>
          </cell>
          <cell r="B66">
            <v>0</v>
          </cell>
          <cell r="E66">
            <v>0</v>
          </cell>
          <cell r="F66">
            <v>0</v>
          </cell>
          <cell r="G66">
            <v>0</v>
          </cell>
          <cell r="N66">
            <v>0</v>
          </cell>
        </row>
        <row r="67">
          <cell r="A67">
            <v>39845</v>
          </cell>
          <cell r="B67">
            <v>0</v>
          </cell>
          <cell r="E67">
            <v>0</v>
          </cell>
          <cell r="F67">
            <v>0</v>
          </cell>
          <cell r="G67">
            <v>0</v>
          </cell>
          <cell r="N67">
            <v>0</v>
          </cell>
        </row>
        <row r="68">
          <cell r="A68">
            <v>39873</v>
          </cell>
          <cell r="B68">
            <v>0</v>
          </cell>
          <cell r="E68">
            <v>0</v>
          </cell>
          <cell r="F68">
            <v>0</v>
          </cell>
          <cell r="G68">
            <v>0</v>
          </cell>
          <cell r="N68">
            <v>0</v>
          </cell>
        </row>
        <row r="69">
          <cell r="A69">
            <v>39904</v>
          </cell>
          <cell r="B69">
            <v>0</v>
          </cell>
          <cell r="E69">
            <v>0</v>
          </cell>
          <cell r="F69">
            <v>0</v>
          </cell>
          <cell r="G69">
            <v>0</v>
          </cell>
          <cell r="N69">
            <v>0</v>
          </cell>
        </row>
        <row r="70">
          <cell r="A70">
            <v>39934</v>
          </cell>
          <cell r="B70">
            <v>0</v>
          </cell>
          <cell r="E70">
            <v>0</v>
          </cell>
          <cell r="F70">
            <v>0</v>
          </cell>
          <cell r="G70">
            <v>0</v>
          </cell>
          <cell r="N70">
            <v>0</v>
          </cell>
        </row>
        <row r="71">
          <cell r="A71">
            <v>39965</v>
          </cell>
          <cell r="B71">
            <v>0</v>
          </cell>
          <cell r="E71">
            <v>0</v>
          </cell>
          <cell r="F71">
            <v>0</v>
          </cell>
          <cell r="G71">
            <v>0</v>
          </cell>
          <cell r="N71">
            <v>0</v>
          </cell>
        </row>
        <row r="72">
          <cell r="A72">
            <v>39995</v>
          </cell>
          <cell r="B72">
            <v>0</v>
          </cell>
          <cell r="E72">
            <v>0</v>
          </cell>
          <cell r="F72">
            <v>0</v>
          </cell>
          <cell r="G72">
            <v>0</v>
          </cell>
          <cell r="N72">
            <v>0</v>
          </cell>
        </row>
        <row r="73">
          <cell r="A73">
            <v>40026</v>
          </cell>
          <cell r="B73">
            <v>0</v>
          </cell>
          <cell r="E73">
            <v>0</v>
          </cell>
          <cell r="F73">
            <v>0</v>
          </cell>
          <cell r="G73">
            <v>0</v>
          </cell>
          <cell r="N73">
            <v>0</v>
          </cell>
        </row>
        <row r="74">
          <cell r="A74">
            <v>40057</v>
          </cell>
          <cell r="B74">
            <v>0</v>
          </cell>
          <cell r="E74">
            <v>0</v>
          </cell>
          <cell r="F74">
            <v>0</v>
          </cell>
          <cell r="G74">
            <v>0</v>
          </cell>
          <cell r="N74">
            <v>0</v>
          </cell>
        </row>
        <row r="75">
          <cell r="A75">
            <v>40087</v>
          </cell>
          <cell r="B75">
            <v>0</v>
          </cell>
          <cell r="E75">
            <v>0</v>
          </cell>
          <cell r="F75">
            <v>0</v>
          </cell>
          <cell r="G75">
            <v>0</v>
          </cell>
          <cell r="N75">
            <v>0</v>
          </cell>
        </row>
        <row r="76">
          <cell r="A76">
            <v>40118</v>
          </cell>
          <cell r="B76">
            <v>0</v>
          </cell>
          <cell r="E76">
            <v>0</v>
          </cell>
          <cell r="F76">
            <v>0</v>
          </cell>
          <cell r="G76">
            <v>0</v>
          </cell>
          <cell r="N76">
            <v>0</v>
          </cell>
        </row>
        <row r="77">
          <cell r="A77">
            <v>40148</v>
          </cell>
          <cell r="B77">
            <v>116015295</v>
          </cell>
          <cell r="C77">
            <v>94341153</v>
          </cell>
          <cell r="D77">
            <v>210356448</v>
          </cell>
          <cell r="E77">
            <v>25299343.25</v>
          </cell>
          <cell r="F77">
            <v>7861762.75</v>
          </cell>
          <cell r="G77">
            <v>33161106</v>
          </cell>
          <cell r="J77">
            <v>15631402</v>
          </cell>
          <cell r="K77">
            <v>116818</v>
          </cell>
          <cell r="N77">
            <v>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sheetName val="DBF-RIDER-INDIVIDUAL"/>
      <sheetName val="RIDERS"/>
      <sheetName val="PA"/>
      <sheetName val="DIRECT"/>
      <sheetName val="DBF-GROUP not use"/>
      <sheetName val="GROUP not use"/>
      <sheetName val="DBF-DIRECT (Not Use)"/>
      <sheetName val="DIRECT(Not Use)"/>
      <sheetName val="Outstanding Claim not use"/>
      <sheetName val="Dividend-A_not use"/>
      <sheetName val="Dividend-D"/>
      <sheetName val="NGD1(not use)"/>
      <sheetName val="Div-ES1001(not use)"/>
      <sheetName val="Bonus"/>
      <sheetName val="DBF-RE"/>
      <sheetName val="REINSURANCE"/>
      <sheetName val="TEMPLATE-1"/>
      <sheetName val="LIST"/>
    </sheetNames>
    <sheetDataSet>
      <sheetData sheetId="0" refreshError="1"/>
      <sheetData sheetId="1" refreshError="1"/>
      <sheetData sheetId="2" refreshError="1"/>
      <sheetData sheetId="3" refreshError="1"/>
      <sheetData sheetId="4" refreshError="1">
        <row r="1">
          <cell r="A1" t="str">
            <v>RESERVE   :  DIRECT MARKETING</v>
          </cell>
        </row>
        <row r="2">
          <cell r="A2">
            <v>1</v>
          </cell>
          <cell r="B2">
            <v>2</v>
          </cell>
          <cell r="C2">
            <v>3</v>
          </cell>
          <cell r="D2">
            <v>4</v>
          </cell>
          <cell r="E2">
            <v>5</v>
          </cell>
          <cell r="F2">
            <v>6</v>
          </cell>
          <cell r="G2">
            <v>7</v>
          </cell>
          <cell r="H2">
            <v>8</v>
          </cell>
          <cell r="I2">
            <v>9</v>
          </cell>
          <cell r="J2">
            <v>10</v>
          </cell>
          <cell r="K2">
            <v>11</v>
          </cell>
          <cell r="L2">
            <v>12</v>
          </cell>
          <cell r="M2">
            <v>13</v>
          </cell>
          <cell r="N2">
            <v>14</v>
          </cell>
        </row>
        <row r="3">
          <cell r="A3" t="str">
            <v>DATE</v>
          </cell>
          <cell r="B3" t="str">
            <v>ANNUAL  PREMIUM (MONTHLY MODE)</v>
          </cell>
          <cell r="E3" t="str">
            <v>RESERVE</v>
          </cell>
          <cell r="J3" t="str">
            <v>Reserve</v>
          </cell>
          <cell r="L3" t="str">
            <v>ANNUAL  PREMIUM (ANNUAL MODE)</v>
          </cell>
          <cell r="O3" t="str">
            <v>Total Premium of GES10/3 +GLTPD5/1A</v>
          </cell>
        </row>
        <row r="4">
          <cell r="B4" t="str">
            <v>Group Insurance Life+ Other</v>
          </cell>
          <cell r="C4" t="str">
            <v>Group Health</v>
          </cell>
          <cell r="D4" t="str">
            <v>Total</v>
          </cell>
          <cell r="E4" t="str">
            <v>Group Insurance Life+ Other</v>
          </cell>
          <cell r="F4" t="str">
            <v>Group Health</v>
          </cell>
          <cell r="G4" t="str">
            <v>Total</v>
          </cell>
          <cell r="H4" t="str">
            <v>Old Basis</v>
          </cell>
          <cell r="I4" t="str">
            <v xml:space="preserve">  Dif             (oldBasis-Total)</v>
          </cell>
          <cell r="J4" t="str">
            <v>FRACTIONAL RESERVE (Group Life)</v>
          </cell>
          <cell r="K4" t="str">
            <v>DEFER</v>
          </cell>
          <cell r="L4" t="str">
            <v>Group Other</v>
          </cell>
          <cell r="M4" t="str">
            <v>Group Health</v>
          </cell>
          <cell r="N4" t="str">
            <v>Group Total</v>
          </cell>
        </row>
        <row r="5">
          <cell r="A5">
            <v>37956</v>
          </cell>
          <cell r="B5">
            <v>0</v>
          </cell>
          <cell r="E5">
            <v>0</v>
          </cell>
          <cell r="F5">
            <v>0</v>
          </cell>
          <cell r="G5">
            <v>0</v>
          </cell>
          <cell r="H5">
            <v>184133466.40000001</v>
          </cell>
          <cell r="I5">
            <v>184133466.40000001</v>
          </cell>
        </row>
        <row r="6">
          <cell r="A6">
            <v>37987</v>
          </cell>
          <cell r="B6">
            <v>0</v>
          </cell>
          <cell r="E6">
            <v>0</v>
          </cell>
          <cell r="F6">
            <v>0</v>
          </cell>
          <cell r="G6">
            <v>0</v>
          </cell>
          <cell r="H6">
            <v>200438725.64400002</v>
          </cell>
          <cell r="I6">
            <v>200438725.64400002</v>
          </cell>
        </row>
        <row r="7">
          <cell r="A7">
            <v>38018</v>
          </cell>
          <cell r="B7">
            <v>0</v>
          </cell>
          <cell r="E7">
            <v>0</v>
          </cell>
          <cell r="F7">
            <v>0</v>
          </cell>
          <cell r="G7">
            <v>0</v>
          </cell>
          <cell r="H7">
            <v>214599359.96399999</v>
          </cell>
          <cell r="I7">
            <v>214599359.96399999</v>
          </cell>
        </row>
        <row r="8">
          <cell r="A8">
            <v>38047</v>
          </cell>
          <cell r="B8">
            <v>0</v>
          </cell>
          <cell r="E8">
            <v>0</v>
          </cell>
          <cell r="F8">
            <v>0</v>
          </cell>
          <cell r="G8">
            <v>0</v>
          </cell>
          <cell r="H8">
            <v>226216275.34400001</v>
          </cell>
          <cell r="I8">
            <v>226216275.34400001</v>
          </cell>
        </row>
        <row r="9">
          <cell r="A9">
            <v>38078</v>
          </cell>
          <cell r="B9">
            <v>0</v>
          </cell>
          <cell r="E9">
            <v>0</v>
          </cell>
          <cell r="F9">
            <v>0</v>
          </cell>
          <cell r="G9">
            <v>0</v>
          </cell>
          <cell r="H9">
            <v>237239626.53199998</v>
          </cell>
          <cell r="I9">
            <v>237239626.53199998</v>
          </cell>
        </row>
        <row r="10">
          <cell r="A10">
            <v>38108</v>
          </cell>
          <cell r="B10">
            <v>0</v>
          </cell>
          <cell r="E10">
            <v>0</v>
          </cell>
          <cell r="F10">
            <v>0</v>
          </cell>
          <cell r="G10">
            <v>0</v>
          </cell>
          <cell r="H10">
            <v>248611169.664</v>
          </cell>
          <cell r="I10">
            <v>248611169.664</v>
          </cell>
        </row>
        <row r="11">
          <cell r="A11">
            <v>38139</v>
          </cell>
          <cell r="B11">
            <v>0</v>
          </cell>
          <cell r="E11">
            <v>0</v>
          </cell>
          <cell r="F11">
            <v>0</v>
          </cell>
          <cell r="G11">
            <v>0</v>
          </cell>
          <cell r="H11">
            <v>259465974.708</v>
          </cell>
          <cell r="I11">
            <v>259465974.708</v>
          </cell>
        </row>
        <row r="12">
          <cell r="A12">
            <v>38169</v>
          </cell>
          <cell r="B12">
            <v>0</v>
          </cell>
          <cell r="E12">
            <v>0</v>
          </cell>
          <cell r="F12">
            <v>0</v>
          </cell>
          <cell r="G12">
            <v>0</v>
          </cell>
          <cell r="H12">
            <v>269628117.05599993</v>
          </cell>
          <cell r="I12">
            <v>269628117.05599993</v>
          </cell>
        </row>
        <row r="13">
          <cell r="A13">
            <v>38200</v>
          </cell>
          <cell r="B13">
            <v>0</v>
          </cell>
          <cell r="E13">
            <v>0</v>
          </cell>
          <cell r="F13">
            <v>0</v>
          </cell>
          <cell r="G13">
            <v>0</v>
          </cell>
          <cell r="H13">
            <v>277322635.30799991</v>
          </cell>
          <cell r="I13">
            <v>277322635.30799991</v>
          </cell>
        </row>
        <row r="14">
          <cell r="A14">
            <v>38231</v>
          </cell>
          <cell r="B14">
            <v>0</v>
          </cell>
          <cell r="E14">
            <v>0</v>
          </cell>
          <cell r="F14">
            <v>0</v>
          </cell>
          <cell r="G14">
            <v>0</v>
          </cell>
          <cell r="H14">
            <v>283755168.33599997</v>
          </cell>
          <cell r="I14">
            <v>283755168.33599997</v>
          </cell>
        </row>
        <row r="15">
          <cell r="A15">
            <v>38261</v>
          </cell>
          <cell r="B15">
            <v>0</v>
          </cell>
          <cell r="E15">
            <v>0</v>
          </cell>
          <cell r="F15">
            <v>0</v>
          </cell>
          <cell r="G15">
            <v>0</v>
          </cell>
          <cell r="H15">
            <v>291437264.84799999</v>
          </cell>
          <cell r="I15">
            <v>291437264.84799999</v>
          </cell>
        </row>
        <row r="16">
          <cell r="A16">
            <v>38292</v>
          </cell>
          <cell r="B16">
            <v>0</v>
          </cell>
          <cell r="E16">
            <v>0</v>
          </cell>
          <cell r="F16">
            <v>0</v>
          </cell>
          <cell r="G16">
            <v>0</v>
          </cell>
          <cell r="H16">
            <v>299598319.44800001</v>
          </cell>
          <cell r="I16">
            <v>299598319.44800001</v>
          </cell>
        </row>
        <row r="17">
          <cell r="A17">
            <v>38322</v>
          </cell>
          <cell r="B17">
            <v>0</v>
          </cell>
          <cell r="E17">
            <v>0</v>
          </cell>
          <cell r="F17">
            <v>0</v>
          </cell>
          <cell r="G17">
            <v>0</v>
          </cell>
          <cell r="H17">
            <v>308398449.412</v>
          </cell>
          <cell r="I17">
            <v>308398449.412</v>
          </cell>
        </row>
        <row r="18">
          <cell r="A18">
            <v>38353</v>
          </cell>
          <cell r="B18">
            <v>0</v>
          </cell>
          <cell r="E18">
            <v>0</v>
          </cell>
          <cell r="F18">
            <v>0</v>
          </cell>
          <cell r="G18">
            <v>0</v>
          </cell>
          <cell r="H18">
            <v>309552230.648</v>
          </cell>
          <cell r="I18">
            <v>309552230.648</v>
          </cell>
        </row>
        <row r="19">
          <cell r="A19">
            <v>38384</v>
          </cell>
          <cell r="B19">
            <v>0</v>
          </cell>
          <cell r="E19">
            <v>0</v>
          </cell>
          <cell r="F19">
            <v>0</v>
          </cell>
          <cell r="G19">
            <v>0</v>
          </cell>
          <cell r="H19" t="e">
            <v>#REF!</v>
          </cell>
          <cell r="I19" t="e">
            <v>#REF!</v>
          </cell>
        </row>
        <row r="20">
          <cell r="A20">
            <v>38412</v>
          </cell>
          <cell r="B20">
            <v>0</v>
          </cell>
          <cell r="E20">
            <v>0</v>
          </cell>
          <cell r="F20">
            <v>0</v>
          </cell>
          <cell r="G20">
            <v>0</v>
          </cell>
          <cell r="H20" t="e">
            <v>#REF!</v>
          </cell>
          <cell r="I20" t="e">
            <v>#REF!</v>
          </cell>
        </row>
        <row r="21">
          <cell r="A21">
            <v>38443</v>
          </cell>
          <cell r="B21">
            <v>0</v>
          </cell>
          <cell r="E21">
            <v>0</v>
          </cell>
          <cell r="F21">
            <v>0</v>
          </cell>
          <cell r="G21">
            <v>0</v>
          </cell>
          <cell r="H21" t="e">
            <v>#REF!</v>
          </cell>
          <cell r="I21" t="e">
            <v>#REF!</v>
          </cell>
        </row>
        <row r="22">
          <cell r="A22">
            <v>38473</v>
          </cell>
          <cell r="B22">
            <v>0</v>
          </cell>
          <cell r="E22">
            <v>0</v>
          </cell>
          <cell r="F22">
            <v>0</v>
          </cell>
          <cell r="G22">
            <v>0</v>
          </cell>
          <cell r="H22" t="e">
            <v>#REF!</v>
          </cell>
          <cell r="I22" t="e">
            <v>#REF!</v>
          </cell>
        </row>
        <row r="23">
          <cell r="A23">
            <v>38504</v>
          </cell>
          <cell r="B23">
            <v>0</v>
          </cell>
          <cell r="E23">
            <v>0</v>
          </cell>
          <cell r="F23">
            <v>0</v>
          </cell>
          <cell r="G23">
            <v>0</v>
          </cell>
          <cell r="H23" t="e">
            <v>#REF!</v>
          </cell>
          <cell r="I23" t="e">
            <v>#REF!</v>
          </cell>
        </row>
        <row r="24">
          <cell r="A24">
            <v>38534</v>
          </cell>
          <cell r="B24">
            <v>0</v>
          </cell>
          <cell r="E24">
            <v>0</v>
          </cell>
          <cell r="F24">
            <v>0</v>
          </cell>
          <cell r="G24">
            <v>0</v>
          </cell>
          <cell r="H24" t="e">
            <v>#REF!</v>
          </cell>
          <cell r="I24" t="e">
            <v>#REF!</v>
          </cell>
          <cell r="N24">
            <v>0</v>
          </cell>
        </row>
        <row r="25">
          <cell r="A25">
            <v>38565</v>
          </cell>
          <cell r="B25">
            <v>0</v>
          </cell>
          <cell r="E25">
            <v>0</v>
          </cell>
          <cell r="F25">
            <v>0</v>
          </cell>
          <cell r="G25">
            <v>0</v>
          </cell>
          <cell r="H25" t="e">
            <v>#REF!</v>
          </cell>
          <cell r="I25" t="e">
            <v>#REF!</v>
          </cell>
          <cell r="N25">
            <v>0</v>
          </cell>
        </row>
        <row r="26">
          <cell r="A26">
            <v>38596</v>
          </cell>
          <cell r="B26">
            <v>0</v>
          </cell>
          <cell r="E26">
            <v>0</v>
          </cell>
          <cell r="F26">
            <v>0</v>
          </cell>
          <cell r="G26">
            <v>0</v>
          </cell>
          <cell r="H26" t="e">
            <v>#REF!</v>
          </cell>
          <cell r="I26" t="e">
            <v>#REF!</v>
          </cell>
          <cell r="N26">
            <v>0</v>
          </cell>
        </row>
        <row r="27">
          <cell r="A27">
            <v>38626</v>
          </cell>
          <cell r="B27">
            <v>0</v>
          </cell>
          <cell r="E27">
            <v>0</v>
          </cell>
          <cell r="F27">
            <v>0</v>
          </cell>
          <cell r="G27">
            <v>0</v>
          </cell>
          <cell r="H27" t="e">
            <v>#REF!</v>
          </cell>
          <cell r="I27" t="e">
            <v>#REF!</v>
          </cell>
          <cell r="N27">
            <v>0</v>
          </cell>
        </row>
        <row r="28">
          <cell r="A28">
            <v>38657</v>
          </cell>
          <cell r="B28">
            <v>0</v>
          </cell>
          <cell r="E28">
            <v>0</v>
          </cell>
          <cell r="F28">
            <v>0</v>
          </cell>
          <cell r="G28">
            <v>0</v>
          </cell>
          <cell r="H28" t="e">
            <v>#REF!</v>
          </cell>
          <cell r="I28" t="e">
            <v>#REF!</v>
          </cell>
          <cell r="N28">
            <v>0</v>
          </cell>
        </row>
        <row r="29">
          <cell r="A29">
            <v>38687</v>
          </cell>
          <cell r="B29">
            <v>0</v>
          </cell>
          <cell r="E29">
            <v>0</v>
          </cell>
          <cell r="F29">
            <v>0</v>
          </cell>
          <cell r="G29">
            <v>0</v>
          </cell>
          <cell r="H29" t="e">
            <v>#REF!</v>
          </cell>
          <cell r="I29" t="e">
            <v>#REF!</v>
          </cell>
          <cell r="N29">
            <v>0</v>
          </cell>
        </row>
        <row r="30">
          <cell r="A30">
            <v>38718</v>
          </cell>
          <cell r="B30">
            <v>0</v>
          </cell>
          <cell r="E30">
            <v>0</v>
          </cell>
          <cell r="F30">
            <v>0</v>
          </cell>
          <cell r="G30">
            <v>0</v>
          </cell>
          <cell r="H30" t="e">
            <v>#REF!</v>
          </cell>
          <cell r="I30" t="e">
            <v>#REF!</v>
          </cell>
          <cell r="N30">
            <v>0</v>
          </cell>
        </row>
        <row r="31">
          <cell r="A31">
            <v>38749</v>
          </cell>
          <cell r="B31">
            <v>0</v>
          </cell>
          <cell r="E31">
            <v>0</v>
          </cell>
          <cell r="F31">
            <v>0</v>
          </cell>
          <cell r="G31">
            <v>0</v>
          </cell>
          <cell r="I31">
            <v>0</v>
          </cell>
          <cell r="N31">
            <v>0</v>
          </cell>
        </row>
        <row r="32">
          <cell r="A32">
            <v>38777</v>
          </cell>
          <cell r="B32">
            <v>0</v>
          </cell>
          <cell r="E32">
            <v>0</v>
          </cell>
          <cell r="F32">
            <v>0</v>
          </cell>
          <cell r="G32">
            <v>0</v>
          </cell>
          <cell r="I32">
            <v>0</v>
          </cell>
          <cell r="N32">
            <v>0</v>
          </cell>
        </row>
        <row r="33">
          <cell r="A33">
            <v>38808</v>
          </cell>
          <cell r="B33">
            <v>0</v>
          </cell>
          <cell r="E33">
            <v>0</v>
          </cell>
          <cell r="F33">
            <v>0</v>
          </cell>
          <cell r="G33">
            <v>0</v>
          </cell>
          <cell r="I33">
            <v>0</v>
          </cell>
          <cell r="N33">
            <v>0</v>
          </cell>
        </row>
        <row r="34">
          <cell r="A34">
            <v>38838</v>
          </cell>
          <cell r="B34">
            <v>0</v>
          </cell>
          <cell r="E34">
            <v>0</v>
          </cell>
          <cell r="F34">
            <v>0</v>
          </cell>
          <cell r="G34">
            <v>0</v>
          </cell>
          <cell r="I34">
            <v>0</v>
          </cell>
          <cell r="N34">
            <v>0</v>
          </cell>
        </row>
        <row r="35">
          <cell r="A35">
            <v>38869</v>
          </cell>
          <cell r="B35">
            <v>0</v>
          </cell>
          <cell r="E35">
            <v>0</v>
          </cell>
          <cell r="F35">
            <v>0</v>
          </cell>
          <cell r="G35">
            <v>0</v>
          </cell>
          <cell r="I35">
            <v>0</v>
          </cell>
          <cell r="N35">
            <v>0</v>
          </cell>
        </row>
        <row r="36">
          <cell r="A36">
            <v>38899</v>
          </cell>
          <cell r="B36">
            <v>0</v>
          </cell>
          <cell r="E36">
            <v>0</v>
          </cell>
          <cell r="F36">
            <v>0</v>
          </cell>
          <cell r="G36">
            <v>0</v>
          </cell>
          <cell r="I36">
            <v>0</v>
          </cell>
          <cell r="N36">
            <v>0</v>
          </cell>
        </row>
        <row r="37">
          <cell r="A37">
            <v>38930</v>
          </cell>
          <cell r="B37">
            <v>0</v>
          </cell>
          <cell r="E37">
            <v>0</v>
          </cell>
          <cell r="F37">
            <v>0</v>
          </cell>
          <cell r="G37">
            <v>0</v>
          </cell>
          <cell r="I37">
            <v>0</v>
          </cell>
          <cell r="N37">
            <v>0</v>
          </cell>
        </row>
        <row r="38">
          <cell r="A38">
            <v>38961</v>
          </cell>
          <cell r="B38">
            <v>0</v>
          </cell>
          <cell r="E38">
            <v>0</v>
          </cell>
          <cell r="F38">
            <v>0</v>
          </cell>
          <cell r="G38">
            <v>0</v>
          </cell>
          <cell r="I38">
            <v>0</v>
          </cell>
          <cell r="N38">
            <v>0</v>
          </cell>
        </row>
        <row r="39">
          <cell r="A39">
            <v>38991</v>
          </cell>
          <cell r="B39">
            <v>0</v>
          </cell>
          <cell r="E39">
            <v>0</v>
          </cell>
          <cell r="F39">
            <v>0</v>
          </cell>
          <cell r="G39">
            <v>0</v>
          </cell>
          <cell r="I39">
            <v>0</v>
          </cell>
          <cell r="N39">
            <v>0</v>
          </cell>
        </row>
        <row r="40">
          <cell r="A40">
            <v>39022</v>
          </cell>
          <cell r="B40">
            <v>0</v>
          </cell>
          <cell r="E40">
            <v>0</v>
          </cell>
          <cell r="F40">
            <v>0</v>
          </cell>
          <cell r="G40">
            <v>0</v>
          </cell>
          <cell r="I40">
            <v>0</v>
          </cell>
          <cell r="N40">
            <v>0</v>
          </cell>
        </row>
        <row r="41">
          <cell r="A41">
            <v>39052</v>
          </cell>
          <cell r="B41">
            <v>0</v>
          </cell>
          <cell r="E41">
            <v>0</v>
          </cell>
          <cell r="F41">
            <v>0</v>
          </cell>
          <cell r="G41">
            <v>0</v>
          </cell>
          <cell r="N41">
            <v>0</v>
          </cell>
        </row>
        <row r="42">
          <cell r="A42">
            <v>39083</v>
          </cell>
          <cell r="B42">
            <v>0</v>
          </cell>
          <cell r="E42">
            <v>0</v>
          </cell>
          <cell r="F42">
            <v>0</v>
          </cell>
          <cell r="G42">
            <v>0</v>
          </cell>
          <cell r="N42">
            <v>0</v>
          </cell>
        </row>
        <row r="43">
          <cell r="A43">
            <v>39114</v>
          </cell>
          <cell r="B43">
            <v>0</v>
          </cell>
          <cell r="E43">
            <v>0</v>
          </cell>
          <cell r="F43">
            <v>0</v>
          </cell>
          <cell r="G43">
            <v>0</v>
          </cell>
          <cell r="N43">
            <v>0</v>
          </cell>
        </row>
        <row r="44">
          <cell r="A44">
            <v>39142</v>
          </cell>
          <cell r="B44">
            <v>0</v>
          </cell>
          <cell r="E44">
            <v>0</v>
          </cell>
          <cell r="F44">
            <v>0</v>
          </cell>
          <cell r="G44">
            <v>0</v>
          </cell>
          <cell r="N44">
            <v>0</v>
          </cell>
        </row>
        <row r="45">
          <cell r="A45">
            <v>39173</v>
          </cell>
          <cell r="B45">
            <v>0</v>
          </cell>
          <cell r="E45">
            <v>0</v>
          </cell>
          <cell r="F45">
            <v>0</v>
          </cell>
          <cell r="G45">
            <v>0</v>
          </cell>
          <cell r="N45">
            <v>0</v>
          </cell>
        </row>
        <row r="46">
          <cell r="A46">
            <v>39203</v>
          </cell>
          <cell r="B46">
            <v>0</v>
          </cell>
          <cell r="E46">
            <v>0</v>
          </cell>
          <cell r="F46">
            <v>0</v>
          </cell>
          <cell r="G46">
            <v>0</v>
          </cell>
          <cell r="N46">
            <v>0</v>
          </cell>
        </row>
        <row r="47">
          <cell r="A47">
            <v>39234</v>
          </cell>
          <cell r="B47">
            <v>0</v>
          </cell>
          <cell r="E47">
            <v>0</v>
          </cell>
          <cell r="F47">
            <v>0</v>
          </cell>
          <cell r="G47">
            <v>0</v>
          </cell>
          <cell r="N47">
            <v>0</v>
          </cell>
        </row>
        <row r="48">
          <cell r="A48">
            <v>39264</v>
          </cell>
          <cell r="B48">
            <v>0</v>
          </cell>
          <cell r="E48">
            <v>0</v>
          </cell>
          <cell r="F48">
            <v>0</v>
          </cell>
          <cell r="G48">
            <v>0</v>
          </cell>
          <cell r="N48">
            <v>0</v>
          </cell>
        </row>
        <row r="49">
          <cell r="A49">
            <v>39295</v>
          </cell>
          <cell r="B49">
            <v>0</v>
          </cell>
          <cell r="E49">
            <v>0</v>
          </cell>
          <cell r="F49">
            <v>0</v>
          </cell>
          <cell r="G49">
            <v>0</v>
          </cell>
          <cell r="N49">
            <v>0</v>
          </cell>
        </row>
        <row r="50">
          <cell r="A50">
            <v>39326</v>
          </cell>
          <cell r="B50">
            <v>0</v>
          </cell>
          <cell r="E50">
            <v>0</v>
          </cell>
          <cell r="F50">
            <v>0</v>
          </cell>
          <cell r="G50">
            <v>0</v>
          </cell>
          <cell r="N50">
            <v>0</v>
          </cell>
        </row>
        <row r="51">
          <cell r="A51">
            <v>39356</v>
          </cell>
          <cell r="B51">
            <v>0</v>
          </cell>
          <cell r="E51">
            <v>0</v>
          </cell>
          <cell r="F51">
            <v>0</v>
          </cell>
          <cell r="G51">
            <v>0</v>
          </cell>
          <cell r="N51">
            <v>0</v>
          </cell>
        </row>
        <row r="52">
          <cell r="A52">
            <v>39387</v>
          </cell>
          <cell r="B52">
            <v>0</v>
          </cell>
          <cell r="E52">
            <v>0</v>
          </cell>
          <cell r="F52">
            <v>0</v>
          </cell>
          <cell r="G52">
            <v>0</v>
          </cell>
          <cell r="N52">
            <v>0</v>
          </cell>
        </row>
        <row r="53">
          <cell r="A53">
            <v>39417</v>
          </cell>
          <cell r="B53">
            <v>0</v>
          </cell>
          <cell r="E53">
            <v>0</v>
          </cell>
          <cell r="F53">
            <v>0</v>
          </cell>
          <cell r="G53">
            <v>0</v>
          </cell>
          <cell r="N53">
            <v>0</v>
          </cell>
        </row>
        <row r="54">
          <cell r="A54">
            <v>39448</v>
          </cell>
          <cell r="B54">
            <v>0</v>
          </cell>
          <cell r="E54">
            <v>0</v>
          </cell>
          <cell r="F54">
            <v>0</v>
          </cell>
          <cell r="G54">
            <v>0</v>
          </cell>
          <cell r="N54">
            <v>0</v>
          </cell>
        </row>
        <row r="55">
          <cell r="A55">
            <v>39479</v>
          </cell>
          <cell r="B55">
            <v>0</v>
          </cell>
          <cell r="E55">
            <v>0</v>
          </cell>
          <cell r="F55">
            <v>0</v>
          </cell>
          <cell r="G55">
            <v>0</v>
          </cell>
          <cell r="N55">
            <v>0</v>
          </cell>
        </row>
        <row r="56">
          <cell r="A56">
            <v>39508</v>
          </cell>
          <cell r="B56">
            <v>0</v>
          </cell>
          <cell r="E56">
            <v>0</v>
          </cell>
          <cell r="F56">
            <v>0</v>
          </cell>
          <cell r="G56">
            <v>0</v>
          </cell>
          <cell r="N56">
            <v>0</v>
          </cell>
        </row>
        <row r="57">
          <cell r="A57">
            <v>39539</v>
          </cell>
          <cell r="B57">
            <v>0</v>
          </cell>
          <cell r="E57">
            <v>0</v>
          </cell>
          <cell r="F57">
            <v>0</v>
          </cell>
          <cell r="G57">
            <v>0</v>
          </cell>
          <cell r="N57">
            <v>0</v>
          </cell>
        </row>
        <row r="58">
          <cell r="A58">
            <v>39569</v>
          </cell>
          <cell r="B58">
            <v>0</v>
          </cell>
          <cell r="E58">
            <v>0</v>
          </cell>
          <cell r="F58">
            <v>0</v>
          </cell>
          <cell r="G58">
            <v>0</v>
          </cell>
          <cell r="N58">
            <v>0</v>
          </cell>
        </row>
        <row r="59">
          <cell r="A59">
            <v>39600</v>
          </cell>
          <cell r="B59">
            <v>0</v>
          </cell>
          <cell r="E59">
            <v>0</v>
          </cell>
          <cell r="F59">
            <v>0</v>
          </cell>
          <cell r="G59">
            <v>0</v>
          </cell>
          <cell r="N59">
            <v>0</v>
          </cell>
        </row>
        <row r="60">
          <cell r="A60">
            <v>39630</v>
          </cell>
          <cell r="B60">
            <v>0</v>
          </cell>
          <cell r="E60">
            <v>0</v>
          </cell>
          <cell r="F60">
            <v>0</v>
          </cell>
          <cell r="G60">
            <v>0</v>
          </cell>
          <cell r="N60">
            <v>0</v>
          </cell>
        </row>
        <row r="61">
          <cell r="A61">
            <v>39661</v>
          </cell>
          <cell r="B61">
            <v>0</v>
          </cell>
          <cell r="E61">
            <v>0</v>
          </cell>
          <cell r="F61">
            <v>0</v>
          </cell>
          <cell r="G61">
            <v>0</v>
          </cell>
          <cell r="N61">
            <v>0</v>
          </cell>
        </row>
        <row r="62">
          <cell r="A62">
            <v>39692</v>
          </cell>
          <cell r="B62">
            <v>0</v>
          </cell>
          <cell r="E62">
            <v>0</v>
          </cell>
          <cell r="F62">
            <v>0</v>
          </cell>
          <cell r="G62">
            <v>0</v>
          </cell>
          <cell r="N62">
            <v>0</v>
          </cell>
        </row>
        <row r="63">
          <cell r="A63">
            <v>39722</v>
          </cell>
          <cell r="B63">
            <v>0</v>
          </cell>
          <cell r="E63">
            <v>0</v>
          </cell>
          <cell r="F63">
            <v>0</v>
          </cell>
          <cell r="G63">
            <v>0</v>
          </cell>
          <cell r="N63">
            <v>0</v>
          </cell>
        </row>
        <row r="64">
          <cell r="A64">
            <v>39753</v>
          </cell>
          <cell r="B64">
            <v>0</v>
          </cell>
          <cell r="E64">
            <v>0</v>
          </cell>
          <cell r="F64">
            <v>0</v>
          </cell>
          <cell r="G64">
            <v>0</v>
          </cell>
          <cell r="N64">
            <v>0</v>
          </cell>
        </row>
        <row r="65">
          <cell r="A65">
            <v>39783</v>
          </cell>
          <cell r="B65">
            <v>0</v>
          </cell>
          <cell r="E65">
            <v>0</v>
          </cell>
          <cell r="F65">
            <v>0</v>
          </cell>
          <cell r="G65">
            <v>0</v>
          </cell>
          <cell r="N65">
            <v>0</v>
          </cell>
        </row>
        <row r="66">
          <cell r="A66">
            <v>39814</v>
          </cell>
          <cell r="B66">
            <v>0</v>
          </cell>
          <cell r="E66">
            <v>0</v>
          </cell>
          <cell r="F66">
            <v>0</v>
          </cell>
          <cell r="G66">
            <v>0</v>
          </cell>
          <cell r="N66">
            <v>0</v>
          </cell>
        </row>
        <row r="67">
          <cell r="A67">
            <v>39845</v>
          </cell>
          <cell r="B67">
            <v>0</v>
          </cell>
          <cell r="E67">
            <v>0</v>
          </cell>
          <cell r="F67">
            <v>0</v>
          </cell>
          <cell r="G67">
            <v>0</v>
          </cell>
          <cell r="N67">
            <v>0</v>
          </cell>
        </row>
        <row r="68">
          <cell r="A68">
            <v>39873</v>
          </cell>
          <cell r="B68">
            <v>0</v>
          </cell>
          <cell r="E68">
            <v>0</v>
          </cell>
          <cell r="F68">
            <v>0</v>
          </cell>
          <cell r="G68">
            <v>0</v>
          </cell>
          <cell r="N68">
            <v>0</v>
          </cell>
        </row>
        <row r="69">
          <cell r="A69">
            <v>39904</v>
          </cell>
          <cell r="B69">
            <v>0</v>
          </cell>
          <cell r="E69">
            <v>0</v>
          </cell>
          <cell r="F69">
            <v>0</v>
          </cell>
          <cell r="G69">
            <v>0</v>
          </cell>
          <cell r="N69">
            <v>0</v>
          </cell>
        </row>
        <row r="70">
          <cell r="A70">
            <v>39934</v>
          </cell>
          <cell r="B70">
            <v>0</v>
          </cell>
          <cell r="E70">
            <v>0</v>
          </cell>
          <cell r="F70">
            <v>0</v>
          </cell>
          <cell r="G70">
            <v>0</v>
          </cell>
          <cell r="N70">
            <v>0</v>
          </cell>
        </row>
        <row r="71">
          <cell r="A71">
            <v>39965</v>
          </cell>
          <cell r="B71">
            <v>0</v>
          </cell>
          <cell r="E71">
            <v>0</v>
          </cell>
          <cell r="F71">
            <v>0</v>
          </cell>
          <cell r="G71">
            <v>0</v>
          </cell>
          <cell r="N71">
            <v>0</v>
          </cell>
        </row>
        <row r="72">
          <cell r="A72">
            <v>39995</v>
          </cell>
          <cell r="B72">
            <v>0</v>
          </cell>
          <cell r="E72">
            <v>0</v>
          </cell>
          <cell r="F72">
            <v>0</v>
          </cell>
          <cell r="G72">
            <v>0</v>
          </cell>
          <cell r="N72">
            <v>0</v>
          </cell>
        </row>
        <row r="73">
          <cell r="A73">
            <v>40026</v>
          </cell>
          <cell r="B73">
            <v>0</v>
          </cell>
          <cell r="E73">
            <v>0</v>
          </cell>
          <cell r="F73">
            <v>0</v>
          </cell>
          <cell r="G73">
            <v>0</v>
          </cell>
          <cell r="N73">
            <v>0</v>
          </cell>
        </row>
        <row r="74">
          <cell r="A74">
            <v>40057</v>
          </cell>
          <cell r="B74">
            <v>0</v>
          </cell>
          <cell r="E74">
            <v>0</v>
          </cell>
          <cell r="F74">
            <v>0</v>
          </cell>
          <cell r="G74">
            <v>0</v>
          </cell>
          <cell r="N74">
            <v>0</v>
          </cell>
        </row>
        <row r="75">
          <cell r="A75">
            <v>40087</v>
          </cell>
          <cell r="B75">
            <v>0</v>
          </cell>
          <cell r="E75">
            <v>0</v>
          </cell>
          <cell r="F75">
            <v>0</v>
          </cell>
          <cell r="G75">
            <v>0</v>
          </cell>
          <cell r="N75">
            <v>0</v>
          </cell>
        </row>
        <row r="76">
          <cell r="A76">
            <v>40118</v>
          </cell>
          <cell r="B76">
            <v>0</v>
          </cell>
          <cell r="E76">
            <v>0</v>
          </cell>
          <cell r="F76">
            <v>0</v>
          </cell>
          <cell r="G76">
            <v>0</v>
          </cell>
          <cell r="N76">
            <v>0</v>
          </cell>
        </row>
        <row r="77">
          <cell r="A77">
            <v>40148</v>
          </cell>
          <cell r="B77">
            <v>116015295</v>
          </cell>
          <cell r="C77">
            <v>94341153</v>
          </cell>
          <cell r="D77">
            <v>210356448</v>
          </cell>
          <cell r="E77">
            <v>25299343.25</v>
          </cell>
          <cell r="F77">
            <v>7861762.75</v>
          </cell>
          <cell r="G77">
            <v>33161106</v>
          </cell>
          <cell r="J77">
            <v>15631402</v>
          </cell>
          <cell r="K77">
            <v>116818</v>
          </cell>
          <cell r="N77">
            <v>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sheetName val="YTD"/>
      <sheetName val="CURRENT"/>
      <sheetName val="OTHER"/>
      <sheetName val="TEM1"/>
      <sheetName val="TEM2"/>
      <sheetName val="TEM3"/>
      <sheetName val="[ACP-09-2002.xlsᷬCURRENT"/>
    </sheetNames>
    <sheetDataSet>
      <sheetData sheetId="0" refreshError="1"/>
      <sheetData sheetId="1" refreshError="1">
        <row r="16">
          <cell r="O16">
            <v>50841406</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sheetName val="YTD"/>
      <sheetName val="CURRENT"/>
      <sheetName val="OTHER"/>
      <sheetName val="TEM1"/>
      <sheetName val="TEM2"/>
      <sheetName val="TEM3"/>
    </sheetNames>
    <sheetDataSet>
      <sheetData sheetId="0" refreshError="1"/>
      <sheetData sheetId="1" refreshError="1"/>
      <sheetData sheetId="2" refreshError="1">
        <row r="18">
          <cell r="O18">
            <v>226755273.09</v>
          </cell>
        </row>
      </sheetData>
      <sheetData sheetId="3" refreshError="1"/>
      <sheetData sheetId="4" refreshError="1"/>
      <sheetData sheetId="5" refreshError="1"/>
      <sheetData sheetId="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sheetName val="DUE-BUT-NOT-PAID"/>
      <sheetName val="NEW-DUE"/>
      <sheetName val="ADJ.DUE BUT NOT PAID"/>
      <sheetName val="RIDER-SALARY-SAVING"/>
      <sheetName val="DBF-RIDER-INDIVIDUAL"/>
      <sheetName val="RIDERS"/>
      <sheetName val="RIDER-EXTRA"/>
      <sheetName val="DBF-GROUP "/>
      <sheetName val="GROUP"/>
      <sheetName val="DIRECT"/>
      <sheetName val="DBF-DIRECT (Not Use)"/>
      <sheetName val="DIRECT(Not Use)"/>
      <sheetName val="PA"/>
      <sheetName val="Outstanding Claim"/>
      <sheetName val="Dividend-W"/>
      <sheetName val="Bonus"/>
      <sheetName val="TEMPLATE-1"/>
      <sheetName val="NGD1(not use)"/>
      <sheetName val="Div-ES1001(not use)"/>
      <sheetName val="LI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42">
          <cell r="N42">
            <v>26253340.252</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ants original tariff"/>
      <sheetName val="original policy1"/>
      <sheetName val="Endowment"/>
      <sheetName val="Annuity Stream for o.policy 1"/>
      <sheetName val="Calc. of prem for S.I(1)"/>
      <sheetName val="Practice Annuity calculation"/>
      <sheetName val="kommutation values"/>
      <sheetName val="cancellation propability"/>
      <sheetName val="pool mortality tables"/>
    </sheetNames>
    <sheetDataSet>
      <sheetData sheetId="0" refreshError="1">
        <row r="15">
          <cell r="E15">
            <v>2.5000000000000001E-2</v>
          </cell>
        </row>
      </sheetData>
      <sheetData sheetId="1" refreshError="1"/>
      <sheetData sheetId="2" refreshError="1"/>
      <sheetData sheetId="3" refreshError="1"/>
      <sheetData sheetId="4" refreshError="1"/>
      <sheetData sheetId="5" refreshError="1"/>
      <sheetData sheetId="6" refreshError="1">
        <row r="8">
          <cell r="C8">
            <v>999500000</v>
          </cell>
        </row>
        <row r="9">
          <cell r="C9">
            <v>999000250</v>
          </cell>
        </row>
        <row r="10">
          <cell r="C10">
            <v>998500749.875</v>
          </cell>
        </row>
        <row r="11">
          <cell r="C11">
            <v>998001499.50006258</v>
          </cell>
        </row>
        <row r="12">
          <cell r="C12">
            <v>997502498.75031257</v>
          </cell>
        </row>
        <row r="13">
          <cell r="C13">
            <v>997003747.50093746</v>
          </cell>
        </row>
        <row r="14">
          <cell r="C14">
            <v>996505245.62718701</v>
          </cell>
        </row>
        <row r="15">
          <cell r="C15">
            <v>996006993.00437343</v>
          </cell>
        </row>
        <row r="16">
          <cell r="C16">
            <v>995508989.50787127</v>
          </cell>
        </row>
        <row r="17">
          <cell r="C17">
            <v>995011235.01311743</v>
          </cell>
        </row>
        <row r="18">
          <cell r="C18">
            <v>994513729.39561093</v>
          </cell>
        </row>
        <row r="19">
          <cell r="C19">
            <v>994016472.53091323</v>
          </cell>
        </row>
        <row r="20">
          <cell r="C20">
            <v>993519464.29464781</v>
          </cell>
        </row>
        <row r="21">
          <cell r="C21">
            <v>993022704.5625006</v>
          </cell>
        </row>
        <row r="22">
          <cell r="C22">
            <v>992526193.21021938</v>
          </cell>
        </row>
        <row r="23">
          <cell r="C23">
            <v>992029930.11361432</v>
          </cell>
        </row>
        <row r="24">
          <cell r="C24">
            <v>991523994.8492564</v>
          </cell>
        </row>
        <row r="25">
          <cell r="C25">
            <v>991008402.37193477</v>
          </cell>
        </row>
        <row r="26">
          <cell r="C26">
            <v>990483167.91867757</v>
          </cell>
        </row>
        <row r="27">
          <cell r="C27">
            <v>989938402.17632222</v>
          </cell>
        </row>
        <row r="28">
          <cell r="C28">
            <v>989384036.67110348</v>
          </cell>
        </row>
        <row r="29">
          <cell r="C29">
            <v>988810193.92983425</v>
          </cell>
        </row>
        <row r="30">
          <cell r="C30">
            <v>988226795.91541564</v>
          </cell>
        </row>
        <row r="31">
          <cell r="C31">
            <v>987623977.56990719</v>
          </cell>
        </row>
        <row r="32">
          <cell r="C32">
            <v>987011650.70381391</v>
          </cell>
        </row>
        <row r="33">
          <cell r="C33">
            <v>986399703.48037755</v>
          </cell>
        </row>
        <row r="34">
          <cell r="C34">
            <v>985778271.66718495</v>
          </cell>
        </row>
        <row r="35">
          <cell r="C35">
            <v>985147373.573318</v>
          </cell>
        </row>
        <row r="36">
          <cell r="C36">
            <v>984507027.78049529</v>
          </cell>
        </row>
        <row r="37">
          <cell r="C37">
            <v>983857253.14216018</v>
          </cell>
        </row>
        <row r="38">
          <cell r="C38">
            <v>983188230.21002352</v>
          </cell>
        </row>
        <row r="39">
          <cell r="C39">
            <v>982499998.4488765</v>
          </cell>
        </row>
        <row r="40">
          <cell r="C40">
            <v>981782773.45000887</v>
          </cell>
        </row>
        <row r="41">
          <cell r="C41">
            <v>981036618.54218686</v>
          </cell>
        </row>
        <row r="42">
          <cell r="C42">
            <v>980241978.88116765</v>
          </cell>
        </row>
        <row r="43">
          <cell r="C43">
            <v>979398970.7793299</v>
          </cell>
        </row>
        <row r="44">
          <cell r="C44">
            <v>978497923.72621286</v>
          </cell>
        </row>
        <row r="45">
          <cell r="C45">
            <v>977538995.76096117</v>
          </cell>
        </row>
        <row r="46">
          <cell r="C46">
            <v>976522355.20536971</v>
          </cell>
        </row>
        <row r="47">
          <cell r="C47">
            <v>975448180.61464381</v>
          </cell>
        </row>
        <row r="48">
          <cell r="C48">
            <v>974316660.7251308</v>
          </cell>
        </row>
        <row r="49">
          <cell r="C49">
            <v>973108508.06583166</v>
          </cell>
        </row>
        <row r="50">
          <cell r="C50">
            <v>971814273.75010407</v>
          </cell>
        </row>
        <row r="51">
          <cell r="C51">
            <v>970424579.33864141</v>
          </cell>
        </row>
        <row r="52">
          <cell r="C52">
            <v>968920421.24066651</v>
          </cell>
        </row>
        <row r="53">
          <cell r="C53">
            <v>967292634.93298221</v>
          </cell>
        </row>
        <row r="54">
          <cell r="C54">
            <v>965522489.41105485</v>
          </cell>
        </row>
        <row r="55">
          <cell r="C55">
            <v>963601099.65712678</v>
          </cell>
        </row>
        <row r="56">
          <cell r="C56">
            <v>961519721.28186738</v>
          </cell>
        </row>
        <row r="57">
          <cell r="C57">
            <v>959260149.93685508</v>
          </cell>
        </row>
        <row r="58">
          <cell r="C58">
            <v>956804443.95301676</v>
          </cell>
        </row>
        <row r="59">
          <cell r="C59">
            <v>954154095.6432668</v>
          </cell>
        </row>
        <row r="60">
          <cell r="C60">
            <v>951301174.89729333</v>
          </cell>
        </row>
        <row r="61">
          <cell r="C61">
            <v>948237985.11412406</v>
          </cell>
        </row>
        <row r="62">
          <cell r="C62">
            <v>944957081.68562913</v>
          </cell>
        </row>
        <row r="63">
          <cell r="C63">
            <v>941451290.91257548</v>
          </cell>
        </row>
        <row r="64">
          <cell r="C64">
            <v>937694900.26183426</v>
          </cell>
        </row>
        <row r="65">
          <cell r="C65">
            <v>933644058.29270315</v>
          </cell>
        </row>
        <row r="66">
          <cell r="C66">
            <v>929255931.21872747</v>
          </cell>
        </row>
        <row r="67">
          <cell r="C67">
            <v>924498140.85088754</v>
          </cell>
        </row>
        <row r="68">
          <cell r="C68">
            <v>919330196.24353111</v>
          </cell>
        </row>
        <row r="69">
          <cell r="C69">
            <v>913731475.34840798</v>
          </cell>
        </row>
        <row r="70">
          <cell r="C70">
            <v>907691710.29635501</v>
          </cell>
        </row>
        <row r="71">
          <cell r="C71">
            <v>901183560.73353016</v>
          </cell>
        </row>
        <row r="72">
          <cell r="C72">
            <v>894172352.63102329</v>
          </cell>
        </row>
        <row r="73">
          <cell r="C73">
            <v>886598712.80423856</v>
          </cell>
        </row>
        <row r="74">
          <cell r="C74">
            <v>878388808.72367132</v>
          </cell>
        </row>
        <row r="75">
          <cell r="C75">
            <v>869446810.65086436</v>
          </cell>
        </row>
        <row r="76">
          <cell r="C76">
            <v>859674228.49914861</v>
          </cell>
        </row>
        <row r="77">
          <cell r="C77">
            <v>848936897.38519418</v>
          </cell>
        </row>
        <row r="78">
          <cell r="C78">
            <v>837068759.55974913</v>
          </cell>
        </row>
        <row r="79">
          <cell r="C79">
            <v>823884926.59668303</v>
          </cell>
        </row>
        <row r="80">
          <cell r="C80">
            <v>809195058.3554641</v>
          </cell>
        </row>
        <row r="81">
          <cell r="C81">
            <v>792808858.42376602</v>
          </cell>
        </row>
        <row r="82">
          <cell r="C82">
            <v>774558398.50285089</v>
          </cell>
        </row>
        <row r="83">
          <cell r="C83">
            <v>754288205.21403122</v>
          </cell>
        </row>
        <row r="84">
          <cell r="C84">
            <v>731840588.2268616</v>
          </cell>
        </row>
        <row r="85">
          <cell r="C85">
            <v>707075102.7212646</v>
          </cell>
        </row>
        <row r="86">
          <cell r="C86">
            <v>679852711.26649594</v>
          </cell>
        </row>
        <row r="87">
          <cell r="C87">
            <v>650054766.93168545</v>
          </cell>
        </row>
        <row r="88">
          <cell r="C88">
            <v>617591031.87111712</v>
          </cell>
        </row>
        <row r="89">
          <cell r="C89">
            <v>582437750.33701313</v>
          </cell>
        </row>
        <row r="90">
          <cell r="C90">
            <v>544660837.8501544</v>
          </cell>
        </row>
        <row r="91">
          <cell r="C91">
            <v>504453974.80005598</v>
          </cell>
        </row>
        <row r="92">
          <cell r="C92">
            <v>462155509.0130713</v>
          </cell>
        </row>
        <row r="93">
          <cell r="C93">
            <v>418227627.88137889</v>
          </cell>
        </row>
        <row r="94">
          <cell r="C94">
            <v>373297433.81808233</v>
          </cell>
        </row>
        <row r="95">
          <cell r="C95">
            <v>328191904.88984346</v>
          </cell>
        </row>
        <row r="96">
          <cell r="C96">
            <v>283728465.61536747</v>
          </cell>
        </row>
        <row r="97">
          <cell r="C97">
            <v>241064216.24078467</v>
          </cell>
        </row>
        <row r="98">
          <cell r="C98">
            <v>201293441.84538001</v>
          </cell>
        </row>
        <row r="99">
          <cell r="C99">
            <v>165078738.7229777</v>
          </cell>
        </row>
        <row r="100">
          <cell r="C100">
            <v>133140955.14224319</v>
          </cell>
        </row>
        <row r="101">
          <cell r="C101">
            <v>105721906.84024963</v>
          </cell>
        </row>
        <row r="102">
          <cell r="C102">
            <v>82735849.855042562</v>
          </cell>
        </row>
        <row r="103">
          <cell r="C103">
            <v>63878694.956081264</v>
          </cell>
        </row>
        <row r="104">
          <cell r="C104">
            <v>48724113.364700541</v>
          </cell>
        </row>
        <row r="105">
          <cell r="C105">
            <v>36762343.533666559</v>
          </cell>
        </row>
        <row r="106">
          <cell r="C106">
            <v>27476175.557062387</v>
          </cell>
        </row>
        <row r="107">
          <cell r="C107">
            <v>20374957.98433961</v>
          </cell>
        </row>
        <row r="108">
          <cell r="C108">
            <v>15016751.533617979</v>
          </cell>
        </row>
        <row r="109">
          <cell r="C109">
            <v>10990610.279939661</v>
          </cell>
        </row>
        <row r="110">
          <cell r="C110">
            <v>7991492.5467497259</v>
          </cell>
        </row>
        <row r="111">
          <cell r="C111">
            <v>5771695.6620390536</v>
          </cell>
        </row>
        <row r="112">
          <cell r="C112">
            <v>4140903.0527299186</v>
          </cell>
        </row>
        <row r="113">
          <cell r="C113">
            <v>2951055.9695585039</v>
          </cell>
        </row>
        <row r="114">
          <cell r="C114">
            <v>0</v>
          </cell>
        </row>
        <row r="115">
          <cell r="C115">
            <v>0</v>
          </cell>
        </row>
        <row r="116">
          <cell r="C116">
            <v>0</v>
          </cell>
        </row>
        <row r="117">
          <cell r="C117">
            <v>0</v>
          </cell>
        </row>
        <row r="118">
          <cell r="C118">
            <v>0</v>
          </cell>
        </row>
        <row r="119">
          <cell r="C119">
            <v>0</v>
          </cell>
        </row>
        <row r="120">
          <cell r="C120">
            <v>0</v>
          </cell>
        </row>
        <row r="121">
          <cell r="C121">
            <v>0</v>
          </cell>
        </row>
        <row r="122">
          <cell r="C122">
            <v>0</v>
          </cell>
        </row>
        <row r="123">
          <cell r="C123">
            <v>0</v>
          </cell>
        </row>
        <row r="124">
          <cell r="C124">
            <v>0</v>
          </cell>
        </row>
        <row r="125">
          <cell r="C125">
            <v>0</v>
          </cell>
        </row>
        <row r="126">
          <cell r="C126">
            <v>0</v>
          </cell>
        </row>
        <row r="127">
          <cell r="C127">
            <v>0</v>
          </cell>
        </row>
      </sheetData>
      <sheetData sheetId="7" refreshError="1"/>
      <sheetData sheetId="8"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Port-UW99"/>
      <sheetName val="Port-Debt 99"/>
      <sheetName val="Price-#1"/>
      <sheetName val="Price-#2"/>
      <sheetName val="Price"/>
      <sheetName val="LSPV_price"/>
      <sheetName val="U_Perform"/>
      <sheetName val="Sheet1"/>
    </sheetNames>
    <sheetDataSet>
      <sheetData sheetId="0" refreshError="1"/>
      <sheetData sheetId="1"/>
      <sheetData sheetId="2"/>
      <sheetData sheetId="3"/>
      <sheetData sheetId="4"/>
      <sheetData sheetId="5"/>
      <sheetData sheetId="6"/>
      <sheetData sheetId="7"/>
      <sheetData sheetId="8"/>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allowances"/>
      <sheetName val="actual-Old_temp"/>
      <sheetName val="Overrun-Old_temp"/>
      <sheetName val="Exp.Analysis"/>
    </sheetNames>
    <sheetDataSet>
      <sheetData sheetId="0" refreshError="1">
        <row r="15">
          <cell r="B15" t="str">
            <v>Jul</v>
          </cell>
          <cell r="C15">
            <v>31</v>
          </cell>
        </row>
      </sheetData>
      <sheetData sheetId="1" refreshError="1">
        <row r="3">
          <cell r="B3">
            <v>2005</v>
          </cell>
        </row>
      </sheetData>
      <sheetData sheetId="2" refreshError="1"/>
      <sheetData sheetId="3" refreshError="1"/>
      <sheetData sheetId="4"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ep"/>
      <sheetName val="Parameter"/>
      <sheetName val="ComFYP"/>
      <sheetName val="ComRY"/>
      <sheetName val="Ls_AgXLB_WorkbookFile"/>
      <sheetName val="ComInc"/>
      <sheetName val="CommRI"/>
      <sheetName val="ComFYP04"/>
      <sheetName val="ComRY04"/>
      <sheetName val="ComInc04"/>
      <sheetName val="CommRI'04"/>
      <sheetName val="Find T0_T4"/>
      <sheetName val="Find T0_T4 (2003)"/>
      <sheetName val="CommRI05'04"/>
      <sheetName val="CommRI05'03"/>
      <sheetName val="Sheet2"/>
      <sheetName val="Sheet3"/>
    </sheetNames>
    <sheetDataSet>
      <sheetData sheetId="0" refreshError="1"/>
      <sheetData sheetId="1" refreshError="1">
        <row r="4">
          <cell r="B4" t="str">
            <v>Jul 09</v>
          </cell>
        </row>
      </sheetData>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mail"/>
      <sheetName val="Local COA_New"/>
      <sheetName val="UOP ACCT"/>
      <sheetName val="AZ-COA"/>
      <sheetName val="Local COA_New (2)"/>
      <sheetName val="Local COA_New (3)"/>
      <sheetName val="OIC10.2009"/>
      <sheetName val="CE"/>
      <sheetName val="VAL FORMULA"/>
      <sheetName val="VAL FORMULA (2)"/>
      <sheetName val="Local COA_New (4)"/>
      <sheetName val="TB2009"/>
      <sheetName val="COA-SUN_18Mar10"/>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sheetName val="DUE-BUT-NOT-PAID"/>
      <sheetName val="NEW-DUE"/>
      <sheetName val="ADJ.DUE BUT NOT PAID"/>
      <sheetName val="RIDER-SALARY-SAVING"/>
      <sheetName val="DBF-RIDER-INDIVIDUAL"/>
      <sheetName val="RIDERS"/>
      <sheetName val="RIDER-EXTRA"/>
      <sheetName val="DBF-GROUP "/>
      <sheetName val="GROUP"/>
      <sheetName val="DIRECT"/>
      <sheetName val="DBF-DIRECT (Not Use)"/>
      <sheetName val="DIRECT(Not Use)"/>
      <sheetName val="PA"/>
      <sheetName val="Outstanding Claim"/>
      <sheetName val="Dividend-W"/>
      <sheetName val="Bonus"/>
      <sheetName val="TEMPLATE-1"/>
      <sheetName val="NGD1(not use)"/>
      <sheetName val="Div-ES1001(not use)"/>
      <sheetName val="LI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row r="3">
          <cell r="A3" t="str">
            <v>Month / Year</v>
          </cell>
          <cell r="B3" t="str">
            <v>DIVIDENDE E.20/14  Amt.</v>
          </cell>
          <cell r="C3" t="str">
            <v>AI</v>
          </cell>
          <cell r="E3" t="str">
            <v>WP</v>
          </cell>
          <cell r="G3" t="str">
            <v>PB</v>
          </cell>
          <cell r="I3" t="str">
            <v>SUPAMONGKOL</v>
          </cell>
          <cell r="K3" t="str">
            <v>TOTAL</v>
          </cell>
          <cell r="M3" t="str">
            <v>Reserve For Outstanding Claim</v>
          </cell>
        </row>
        <row r="4">
          <cell r="C4" t="str">
            <v>No. of  Policy</v>
          </cell>
          <cell r="D4" t="str">
            <v>Amt.</v>
          </cell>
          <cell r="E4" t="str">
            <v>No. of  Policy</v>
          </cell>
          <cell r="F4" t="str">
            <v>Amt.</v>
          </cell>
          <cell r="G4" t="str">
            <v>No. of  Policy</v>
          </cell>
          <cell r="H4" t="str">
            <v>Amt.</v>
          </cell>
          <cell r="I4" t="str">
            <v>No. of  Policy</v>
          </cell>
          <cell r="J4" t="str">
            <v>Amt.</v>
          </cell>
          <cell r="K4" t="str">
            <v>No. of  Policy</v>
          </cell>
          <cell r="L4" t="str">
            <v>Amt.</v>
          </cell>
        </row>
        <row r="5">
          <cell r="A5">
            <v>36495</v>
          </cell>
          <cell r="B5">
            <v>1561151</v>
          </cell>
          <cell r="C5">
            <v>16</v>
          </cell>
          <cell r="D5">
            <v>2602122</v>
          </cell>
          <cell r="E5">
            <v>44</v>
          </cell>
          <cell r="F5">
            <v>4813453</v>
          </cell>
          <cell r="G5">
            <v>350</v>
          </cell>
          <cell r="H5">
            <v>29461975.316819549</v>
          </cell>
          <cell r="I5">
            <v>189</v>
          </cell>
          <cell r="J5">
            <v>19883760</v>
          </cell>
          <cell r="K5">
            <v>599</v>
          </cell>
          <cell r="L5">
            <v>56761310.316819549</v>
          </cell>
          <cell r="M5">
            <v>58322461.316819549</v>
          </cell>
        </row>
        <row r="6">
          <cell r="A6">
            <v>36526</v>
          </cell>
          <cell r="B6">
            <v>1464062</v>
          </cell>
          <cell r="C6">
            <v>16</v>
          </cell>
          <cell r="D6">
            <v>2537644.9549672073</v>
          </cell>
          <cell r="E6">
            <v>48</v>
          </cell>
          <cell r="F6">
            <v>5354576.394291128</v>
          </cell>
          <cell r="G6">
            <v>354</v>
          </cell>
          <cell r="H6">
            <v>29414806</v>
          </cell>
          <cell r="I6">
            <v>189</v>
          </cell>
          <cell r="J6">
            <v>19883760</v>
          </cell>
          <cell r="K6">
            <v>607</v>
          </cell>
          <cell r="L6">
            <v>57190787.349258333</v>
          </cell>
          <cell r="M6">
            <v>58654849.349258333</v>
          </cell>
        </row>
        <row r="7">
          <cell r="A7">
            <v>36557</v>
          </cell>
          <cell r="B7">
            <v>1407787.6</v>
          </cell>
          <cell r="C7">
            <v>16</v>
          </cell>
          <cell r="D7">
            <v>2507452</v>
          </cell>
          <cell r="E7">
            <v>50</v>
          </cell>
          <cell r="F7">
            <v>5524415</v>
          </cell>
          <cell r="G7">
            <v>362</v>
          </cell>
          <cell r="H7">
            <v>29931444</v>
          </cell>
          <cell r="I7">
            <v>189</v>
          </cell>
          <cell r="J7">
            <v>19883760</v>
          </cell>
          <cell r="K7">
            <v>617</v>
          </cell>
          <cell r="L7">
            <v>57847071</v>
          </cell>
          <cell r="M7">
            <v>59254858.600000001</v>
          </cell>
        </row>
        <row r="8">
          <cell r="A8">
            <v>36586</v>
          </cell>
          <cell r="B8">
            <v>1356460.4</v>
          </cell>
          <cell r="C8">
            <v>16</v>
          </cell>
          <cell r="D8">
            <v>2489413</v>
          </cell>
          <cell r="E8">
            <v>50</v>
          </cell>
          <cell r="F8">
            <v>5285155</v>
          </cell>
          <cell r="G8">
            <v>368</v>
          </cell>
          <cell r="H8">
            <v>30837225</v>
          </cell>
          <cell r="I8">
            <v>209</v>
          </cell>
          <cell r="J8">
            <v>22973008</v>
          </cell>
          <cell r="K8">
            <v>643</v>
          </cell>
          <cell r="L8">
            <v>61584801</v>
          </cell>
          <cell r="M8">
            <v>62941261.399999999</v>
          </cell>
        </row>
        <row r="9">
          <cell r="A9">
            <v>36617</v>
          </cell>
          <cell r="B9">
            <v>1313172.3999999999</v>
          </cell>
          <cell r="C9">
            <v>16</v>
          </cell>
          <cell r="D9">
            <v>2456447</v>
          </cell>
          <cell r="E9">
            <v>52</v>
          </cell>
          <cell r="F9">
            <v>5269605</v>
          </cell>
          <cell r="G9">
            <v>376</v>
          </cell>
          <cell r="H9">
            <v>30747805</v>
          </cell>
          <cell r="I9">
            <v>209</v>
          </cell>
          <cell r="J9">
            <v>22973008</v>
          </cell>
          <cell r="K9">
            <v>653</v>
          </cell>
          <cell r="L9">
            <v>61446865</v>
          </cell>
          <cell r="M9">
            <v>62760037.399999999</v>
          </cell>
        </row>
        <row r="10">
          <cell r="A10">
            <v>36647</v>
          </cell>
          <cell r="B10">
            <v>1262464</v>
          </cell>
          <cell r="C10">
            <v>16</v>
          </cell>
          <cell r="D10">
            <v>2425801</v>
          </cell>
          <cell r="E10">
            <v>56</v>
          </cell>
          <cell r="F10">
            <v>5239946</v>
          </cell>
          <cell r="G10">
            <v>385</v>
          </cell>
          <cell r="H10">
            <v>30627303</v>
          </cell>
          <cell r="I10">
            <v>209</v>
          </cell>
          <cell r="J10">
            <v>22973008</v>
          </cell>
          <cell r="K10">
            <v>666</v>
          </cell>
          <cell r="L10">
            <v>61266058</v>
          </cell>
          <cell r="M10">
            <v>62528522</v>
          </cell>
        </row>
        <row r="11">
          <cell r="A11">
            <v>36678</v>
          </cell>
          <cell r="B11">
            <v>1234635.6000000001</v>
          </cell>
          <cell r="C11">
            <v>16</v>
          </cell>
          <cell r="D11">
            <v>2407492</v>
          </cell>
          <cell r="E11">
            <v>57</v>
          </cell>
          <cell r="F11">
            <v>5198386</v>
          </cell>
          <cell r="G11">
            <v>389</v>
          </cell>
          <cell r="H11">
            <v>30402585</v>
          </cell>
          <cell r="I11">
            <v>214</v>
          </cell>
          <cell r="J11">
            <v>24008800</v>
          </cell>
          <cell r="K11">
            <v>676</v>
          </cell>
          <cell r="L11">
            <v>62017263</v>
          </cell>
          <cell r="M11">
            <v>63251898.600000001</v>
          </cell>
        </row>
        <row r="12">
          <cell r="A12">
            <v>36708</v>
          </cell>
          <cell r="B12">
            <v>1088074.8</v>
          </cell>
          <cell r="C12">
            <v>16</v>
          </cell>
          <cell r="D12">
            <v>2374031</v>
          </cell>
          <cell r="E12">
            <v>57</v>
          </cell>
          <cell r="F12">
            <v>5187842</v>
          </cell>
          <cell r="G12">
            <v>398</v>
          </cell>
          <cell r="H12">
            <v>30216165</v>
          </cell>
          <cell r="I12">
            <v>214</v>
          </cell>
          <cell r="J12">
            <v>24008800</v>
          </cell>
          <cell r="K12">
            <v>685</v>
          </cell>
          <cell r="L12">
            <v>61786838</v>
          </cell>
          <cell r="M12">
            <v>62874912.799999997</v>
          </cell>
        </row>
        <row r="13">
          <cell r="A13">
            <v>36739</v>
          </cell>
          <cell r="B13">
            <v>1014485.2</v>
          </cell>
          <cell r="C13">
            <v>16</v>
          </cell>
          <cell r="D13">
            <v>2342925</v>
          </cell>
          <cell r="E13">
            <v>57</v>
          </cell>
          <cell r="F13">
            <v>6061137</v>
          </cell>
          <cell r="G13">
            <v>404</v>
          </cell>
          <cell r="H13">
            <v>34908637</v>
          </cell>
          <cell r="I13">
            <v>214</v>
          </cell>
          <cell r="J13">
            <v>24008800</v>
          </cell>
          <cell r="K13">
            <v>691</v>
          </cell>
          <cell r="L13">
            <v>67321499</v>
          </cell>
          <cell r="M13">
            <v>68335984.200000003</v>
          </cell>
        </row>
        <row r="14">
          <cell r="A14">
            <v>36770</v>
          </cell>
          <cell r="B14">
            <v>987894</v>
          </cell>
          <cell r="C14">
            <v>16</v>
          </cell>
          <cell r="D14">
            <v>2324342</v>
          </cell>
          <cell r="E14">
            <v>57</v>
          </cell>
          <cell r="F14">
            <v>5972150</v>
          </cell>
          <cell r="G14">
            <v>404</v>
          </cell>
          <cell r="H14">
            <v>34709539</v>
          </cell>
          <cell r="I14">
            <v>227</v>
          </cell>
          <cell r="J14">
            <v>25560201</v>
          </cell>
          <cell r="K14">
            <v>704</v>
          </cell>
          <cell r="L14">
            <v>68566232</v>
          </cell>
          <cell r="M14">
            <v>69554126</v>
          </cell>
        </row>
        <row r="15">
          <cell r="A15">
            <v>36800</v>
          </cell>
          <cell r="B15">
            <v>947079.6</v>
          </cell>
          <cell r="C15">
            <v>16</v>
          </cell>
          <cell r="D15">
            <v>2290379</v>
          </cell>
          <cell r="E15">
            <v>58</v>
          </cell>
          <cell r="F15">
            <v>6240966</v>
          </cell>
          <cell r="G15">
            <v>410</v>
          </cell>
          <cell r="H15">
            <v>34889955</v>
          </cell>
          <cell r="I15">
            <v>227</v>
          </cell>
          <cell r="J15">
            <v>25560201</v>
          </cell>
          <cell r="K15">
            <v>711</v>
          </cell>
          <cell r="L15">
            <v>68981501</v>
          </cell>
          <cell r="M15">
            <v>69928580.599999994</v>
          </cell>
        </row>
        <row r="16">
          <cell r="A16">
            <v>36831</v>
          </cell>
          <cell r="B16">
            <v>893897.2</v>
          </cell>
          <cell r="C16">
            <v>16</v>
          </cell>
          <cell r="D16">
            <v>2282437</v>
          </cell>
          <cell r="E16">
            <v>58</v>
          </cell>
          <cell r="F16">
            <v>6236468</v>
          </cell>
          <cell r="G16">
            <v>415</v>
          </cell>
          <cell r="H16">
            <v>35656194</v>
          </cell>
          <cell r="I16">
            <v>227</v>
          </cell>
          <cell r="J16">
            <v>25560201</v>
          </cell>
          <cell r="K16">
            <v>716</v>
          </cell>
          <cell r="L16">
            <v>69735300</v>
          </cell>
          <cell r="M16">
            <v>70629197.200000003</v>
          </cell>
        </row>
        <row r="17">
          <cell r="A17">
            <v>36861</v>
          </cell>
          <cell r="B17">
            <v>866069.2</v>
          </cell>
          <cell r="C17">
            <v>16</v>
          </cell>
          <cell r="D17">
            <v>2239944</v>
          </cell>
          <cell r="E17">
            <v>60</v>
          </cell>
          <cell r="F17">
            <v>6159136</v>
          </cell>
          <cell r="G17">
            <v>416</v>
          </cell>
          <cell r="H17">
            <v>35569916</v>
          </cell>
          <cell r="I17">
            <v>233</v>
          </cell>
          <cell r="J17">
            <v>25499873</v>
          </cell>
          <cell r="K17">
            <v>725</v>
          </cell>
          <cell r="L17">
            <v>69468869</v>
          </cell>
          <cell r="M17">
            <v>70334938.200000003</v>
          </cell>
        </row>
        <row r="18">
          <cell r="A18">
            <v>36892</v>
          </cell>
          <cell r="B18">
            <v>838859.6</v>
          </cell>
          <cell r="C18">
            <v>16</v>
          </cell>
          <cell r="D18">
            <v>2205472</v>
          </cell>
          <cell r="E18">
            <v>60</v>
          </cell>
          <cell r="F18">
            <v>6137647</v>
          </cell>
          <cell r="G18">
            <v>426</v>
          </cell>
          <cell r="H18">
            <v>36499045</v>
          </cell>
          <cell r="I18">
            <v>233</v>
          </cell>
          <cell r="J18">
            <v>25499873</v>
          </cell>
          <cell r="K18">
            <v>735</v>
          </cell>
          <cell r="L18">
            <v>70342037</v>
          </cell>
          <cell r="M18">
            <v>71180896.599999994</v>
          </cell>
        </row>
        <row r="19">
          <cell r="A19">
            <v>36923</v>
          </cell>
          <cell r="B19">
            <v>811032</v>
          </cell>
          <cell r="C19">
            <v>16</v>
          </cell>
          <cell r="D19">
            <v>2173426</v>
          </cell>
          <cell r="E19">
            <v>62</v>
          </cell>
          <cell r="F19">
            <v>6272823</v>
          </cell>
          <cell r="G19">
            <v>437</v>
          </cell>
          <cell r="H19">
            <v>37830394</v>
          </cell>
          <cell r="I19">
            <v>233</v>
          </cell>
          <cell r="J19">
            <v>25499873</v>
          </cell>
          <cell r="K19">
            <v>748</v>
          </cell>
          <cell r="L19">
            <v>71776516</v>
          </cell>
          <cell r="M19">
            <v>72587548</v>
          </cell>
        </row>
        <row r="20">
          <cell r="A20">
            <v>36951</v>
          </cell>
          <cell r="B20">
            <v>803611</v>
          </cell>
          <cell r="C20">
            <v>16</v>
          </cell>
          <cell r="D20">
            <v>2154281</v>
          </cell>
          <cell r="E20">
            <v>63</v>
          </cell>
          <cell r="F20">
            <v>6543323</v>
          </cell>
          <cell r="G20">
            <v>440</v>
          </cell>
          <cell r="H20">
            <v>38058692</v>
          </cell>
          <cell r="I20">
            <v>241</v>
          </cell>
          <cell r="J20">
            <v>25814715</v>
          </cell>
          <cell r="K20">
            <v>760</v>
          </cell>
          <cell r="L20">
            <v>72571011</v>
          </cell>
          <cell r="M20">
            <v>73374622</v>
          </cell>
        </row>
        <row r="21">
          <cell r="A21">
            <v>36982</v>
          </cell>
          <cell r="B21">
            <v>761559.6</v>
          </cell>
          <cell r="C21">
            <v>16</v>
          </cell>
          <cell r="D21">
            <v>2119292</v>
          </cell>
          <cell r="E21">
            <v>67</v>
          </cell>
          <cell r="F21">
            <v>6845151</v>
          </cell>
          <cell r="G21">
            <v>450</v>
          </cell>
          <cell r="H21">
            <v>38700906</v>
          </cell>
          <cell r="I21">
            <v>241</v>
          </cell>
          <cell r="J21">
            <v>25814715</v>
          </cell>
          <cell r="K21">
            <v>774</v>
          </cell>
          <cell r="L21">
            <v>73480064</v>
          </cell>
          <cell r="M21">
            <v>74241623.599999994</v>
          </cell>
        </row>
        <row r="22">
          <cell r="A22">
            <v>37012</v>
          </cell>
          <cell r="B22">
            <v>726929</v>
          </cell>
          <cell r="C22">
            <v>16</v>
          </cell>
          <cell r="D22">
            <v>2086765</v>
          </cell>
          <cell r="E22">
            <v>67</v>
          </cell>
          <cell r="F22">
            <v>6809443</v>
          </cell>
          <cell r="G22">
            <v>460</v>
          </cell>
          <cell r="H22">
            <v>39422877</v>
          </cell>
          <cell r="I22">
            <v>241</v>
          </cell>
          <cell r="J22">
            <v>25814715</v>
          </cell>
          <cell r="K22">
            <v>784</v>
          </cell>
          <cell r="L22">
            <v>74133800</v>
          </cell>
          <cell r="M22">
            <v>74860729</v>
          </cell>
        </row>
        <row r="23">
          <cell r="A23">
            <v>37043</v>
          </cell>
          <cell r="B23">
            <v>681168</v>
          </cell>
          <cell r="C23">
            <v>16</v>
          </cell>
          <cell r="D23">
            <v>2067332</v>
          </cell>
          <cell r="E23">
            <v>70</v>
          </cell>
          <cell r="F23">
            <v>6747613</v>
          </cell>
          <cell r="G23">
            <v>465</v>
          </cell>
          <cell r="H23">
            <v>39501689</v>
          </cell>
          <cell r="I23">
            <v>257</v>
          </cell>
          <cell r="J23">
            <v>27995384</v>
          </cell>
          <cell r="K23">
            <v>808</v>
          </cell>
          <cell r="L23">
            <v>76312018</v>
          </cell>
          <cell r="M23">
            <v>76993186</v>
          </cell>
        </row>
        <row r="24">
          <cell r="A24">
            <v>37073</v>
          </cell>
          <cell r="B24">
            <v>633860</v>
          </cell>
          <cell r="C24">
            <v>16</v>
          </cell>
          <cell r="D24">
            <v>2009349</v>
          </cell>
          <cell r="E24">
            <v>70</v>
          </cell>
          <cell r="F24">
            <v>6739108</v>
          </cell>
          <cell r="G24">
            <v>481</v>
          </cell>
          <cell r="H24">
            <v>40899280</v>
          </cell>
          <cell r="I24">
            <v>257</v>
          </cell>
          <cell r="J24">
            <v>27995384</v>
          </cell>
          <cell r="K24">
            <v>824</v>
          </cell>
          <cell r="L24">
            <v>77643121</v>
          </cell>
          <cell r="M24">
            <v>78276981</v>
          </cell>
        </row>
        <row r="25">
          <cell r="A25">
            <v>37104</v>
          </cell>
          <cell r="B25">
            <v>596138</v>
          </cell>
          <cell r="C25">
            <v>20</v>
          </cell>
          <cell r="D25">
            <v>2444420</v>
          </cell>
          <cell r="E25">
            <v>59</v>
          </cell>
          <cell r="F25">
            <v>4743126</v>
          </cell>
          <cell r="G25">
            <v>471</v>
          </cell>
          <cell r="H25">
            <v>42049879</v>
          </cell>
          <cell r="I25">
            <v>257</v>
          </cell>
          <cell r="J25">
            <v>27995384</v>
          </cell>
          <cell r="K25">
            <v>807</v>
          </cell>
          <cell r="L25">
            <v>77232809</v>
          </cell>
          <cell r="M25">
            <v>77828947</v>
          </cell>
        </row>
        <row r="26">
          <cell r="A26">
            <v>37135</v>
          </cell>
          <cell r="B26">
            <v>557178</v>
          </cell>
          <cell r="C26">
            <v>20</v>
          </cell>
          <cell r="D26">
            <v>2410463</v>
          </cell>
          <cell r="E26">
            <v>59</v>
          </cell>
          <cell r="F26">
            <v>4710461</v>
          </cell>
          <cell r="G26">
            <v>480</v>
          </cell>
          <cell r="H26">
            <v>42795330</v>
          </cell>
          <cell r="I26">
            <v>262</v>
          </cell>
          <cell r="J26">
            <v>28260430</v>
          </cell>
          <cell r="K26">
            <v>821</v>
          </cell>
          <cell r="L26">
            <v>78176684</v>
          </cell>
          <cell r="M26">
            <v>78733862</v>
          </cell>
        </row>
        <row r="27">
          <cell r="A27">
            <v>37165</v>
          </cell>
          <cell r="B27">
            <v>540481.6</v>
          </cell>
          <cell r="C27">
            <v>20</v>
          </cell>
          <cell r="D27">
            <v>2372056.91</v>
          </cell>
          <cell r="E27">
            <v>59</v>
          </cell>
          <cell r="F27">
            <v>4692231</v>
          </cell>
          <cell r="G27">
            <v>487</v>
          </cell>
          <cell r="H27">
            <v>43287688</v>
          </cell>
          <cell r="I27">
            <v>266</v>
          </cell>
          <cell r="J27">
            <v>28659157</v>
          </cell>
          <cell r="K27">
            <v>832</v>
          </cell>
          <cell r="L27">
            <v>79011132.909999996</v>
          </cell>
          <cell r="M27">
            <v>79551614.50999999</v>
          </cell>
        </row>
        <row r="28">
          <cell r="A28">
            <v>37196</v>
          </cell>
          <cell r="B28">
            <v>497193.6</v>
          </cell>
          <cell r="C28">
            <v>20</v>
          </cell>
          <cell r="D28">
            <v>2359452.2999999998</v>
          </cell>
          <cell r="E28">
            <v>60</v>
          </cell>
          <cell r="F28">
            <v>5016948</v>
          </cell>
          <cell r="G28">
            <v>497</v>
          </cell>
          <cell r="H28">
            <v>44540550</v>
          </cell>
          <cell r="I28">
            <v>274</v>
          </cell>
          <cell r="J28">
            <v>29067850</v>
          </cell>
          <cell r="K28">
            <v>851</v>
          </cell>
          <cell r="L28">
            <v>80984800.299999997</v>
          </cell>
          <cell r="M28">
            <v>81481993.899999991</v>
          </cell>
        </row>
        <row r="29">
          <cell r="A29">
            <v>37226</v>
          </cell>
          <cell r="B29">
            <v>405670.40000000002</v>
          </cell>
          <cell r="C29">
            <v>20</v>
          </cell>
          <cell r="D29">
            <v>2324985.34</v>
          </cell>
          <cell r="E29">
            <v>60</v>
          </cell>
          <cell r="F29">
            <v>4975091</v>
          </cell>
          <cell r="G29">
            <v>495</v>
          </cell>
          <cell r="H29">
            <v>45121254</v>
          </cell>
          <cell r="I29">
            <v>279</v>
          </cell>
          <cell r="J29">
            <v>28985577</v>
          </cell>
          <cell r="K29">
            <v>854</v>
          </cell>
          <cell r="L29">
            <v>81406907.340000004</v>
          </cell>
          <cell r="M29">
            <v>81812577.74000001</v>
          </cell>
        </row>
        <row r="30">
          <cell r="A30">
            <v>37257</v>
          </cell>
          <cell r="B30">
            <v>390828.79999999999</v>
          </cell>
          <cell r="C30">
            <v>20</v>
          </cell>
          <cell r="D30">
            <v>2288461</v>
          </cell>
          <cell r="E30">
            <v>61</v>
          </cell>
          <cell r="F30">
            <v>5103950</v>
          </cell>
          <cell r="G30">
            <v>499</v>
          </cell>
          <cell r="H30">
            <v>45797703</v>
          </cell>
          <cell r="I30">
            <v>284</v>
          </cell>
          <cell r="J30">
            <v>30383825</v>
          </cell>
          <cell r="K30">
            <v>864</v>
          </cell>
          <cell r="L30">
            <v>83573939</v>
          </cell>
          <cell r="M30">
            <v>83964767.799999997</v>
          </cell>
        </row>
        <row r="31">
          <cell r="A31">
            <v>37288</v>
          </cell>
          <cell r="B31">
            <v>360527.2</v>
          </cell>
          <cell r="C31">
            <v>20</v>
          </cell>
          <cell r="D31">
            <v>2275667</v>
          </cell>
          <cell r="E31">
            <v>61</v>
          </cell>
          <cell r="F31">
            <v>5100987</v>
          </cell>
          <cell r="G31">
            <v>507</v>
          </cell>
          <cell r="H31">
            <v>46291831</v>
          </cell>
          <cell r="I31">
            <v>285</v>
          </cell>
          <cell r="J31">
            <v>30246367</v>
          </cell>
          <cell r="K31">
            <v>873</v>
          </cell>
          <cell r="L31">
            <v>83914852</v>
          </cell>
          <cell r="M31">
            <v>84275379.200000003</v>
          </cell>
        </row>
        <row r="32">
          <cell r="A32">
            <v>37316</v>
          </cell>
          <cell r="B32">
            <v>311673.59999999998</v>
          </cell>
          <cell r="C32">
            <v>20</v>
          </cell>
          <cell r="D32">
            <v>2240683</v>
          </cell>
          <cell r="E32">
            <v>61</v>
          </cell>
          <cell r="F32">
            <v>5087148</v>
          </cell>
          <cell r="G32">
            <v>521</v>
          </cell>
          <cell r="H32">
            <v>47669386</v>
          </cell>
          <cell r="I32">
            <v>288</v>
          </cell>
          <cell r="J32">
            <v>30531376</v>
          </cell>
          <cell r="K32">
            <v>890</v>
          </cell>
          <cell r="L32">
            <v>85528593</v>
          </cell>
          <cell r="M32">
            <v>85840266.599999994</v>
          </cell>
        </row>
        <row r="33">
          <cell r="A33">
            <v>37347</v>
          </cell>
          <cell r="B33">
            <v>309818.40000000002</v>
          </cell>
          <cell r="C33">
            <v>20</v>
          </cell>
          <cell r="D33">
            <v>2200987.7000000002</v>
          </cell>
          <cell r="E33">
            <v>64</v>
          </cell>
          <cell r="F33">
            <v>5707296</v>
          </cell>
          <cell r="G33">
            <v>531</v>
          </cell>
          <cell r="H33">
            <v>48861851</v>
          </cell>
          <cell r="I33">
            <v>291</v>
          </cell>
          <cell r="J33">
            <v>30562534</v>
          </cell>
          <cell r="K33">
            <v>906</v>
          </cell>
          <cell r="L33">
            <v>87332668.700000003</v>
          </cell>
          <cell r="M33">
            <v>87642487.100000009</v>
          </cell>
        </row>
        <row r="34">
          <cell r="A34">
            <v>37377</v>
          </cell>
          <cell r="B34">
            <v>271477.59999999998</v>
          </cell>
          <cell r="C34">
            <v>21</v>
          </cell>
          <cell r="D34">
            <v>2419871</v>
          </cell>
          <cell r="E34">
            <v>64</v>
          </cell>
          <cell r="F34">
            <v>5668177</v>
          </cell>
          <cell r="G34">
            <v>540</v>
          </cell>
          <cell r="H34">
            <v>49537491</v>
          </cell>
          <cell r="I34">
            <v>296</v>
          </cell>
          <cell r="J34">
            <v>32037544</v>
          </cell>
          <cell r="K34">
            <v>921</v>
          </cell>
          <cell r="L34">
            <v>89663083</v>
          </cell>
          <cell r="M34">
            <v>89934560.599999994</v>
          </cell>
        </row>
        <row r="35">
          <cell r="A35">
            <v>37408</v>
          </cell>
          <cell r="B35">
            <v>228808</v>
          </cell>
          <cell r="C35">
            <v>20</v>
          </cell>
          <cell r="D35">
            <v>2152493.39</v>
          </cell>
          <cell r="E35">
            <v>64</v>
          </cell>
          <cell r="F35">
            <v>5657882</v>
          </cell>
          <cell r="G35">
            <v>547</v>
          </cell>
          <cell r="H35">
            <v>50141543</v>
          </cell>
          <cell r="I35">
            <v>298</v>
          </cell>
          <cell r="J35">
            <v>33308355</v>
          </cell>
          <cell r="K35">
            <v>929</v>
          </cell>
          <cell r="L35">
            <v>91260273.390000001</v>
          </cell>
          <cell r="M35">
            <v>91489081.390000001</v>
          </cell>
        </row>
        <row r="36">
          <cell r="A36">
            <v>37438</v>
          </cell>
          <cell r="B36">
            <v>205927.2</v>
          </cell>
          <cell r="C36">
            <v>20</v>
          </cell>
          <cell r="D36">
            <v>2112202.5</v>
          </cell>
          <cell r="E36">
            <v>65</v>
          </cell>
          <cell r="F36">
            <v>5708598</v>
          </cell>
          <cell r="G36">
            <v>556</v>
          </cell>
          <cell r="H36">
            <v>50602730</v>
          </cell>
          <cell r="I36">
            <v>298</v>
          </cell>
          <cell r="J36">
            <v>34946991</v>
          </cell>
          <cell r="K36">
            <v>939</v>
          </cell>
          <cell r="L36">
            <v>93370521.5</v>
          </cell>
          <cell r="M36">
            <v>93576448.700000003</v>
          </cell>
        </row>
        <row r="37">
          <cell r="A37">
            <v>37469</v>
          </cell>
          <cell r="B37">
            <v>197888</v>
          </cell>
          <cell r="C37">
            <v>20</v>
          </cell>
          <cell r="D37">
            <v>2099022.1</v>
          </cell>
          <cell r="E37">
            <v>65</v>
          </cell>
          <cell r="F37">
            <v>5618392</v>
          </cell>
          <cell r="G37">
            <v>564</v>
          </cell>
          <cell r="H37">
            <v>51217777</v>
          </cell>
          <cell r="I37">
            <v>301</v>
          </cell>
          <cell r="J37">
            <v>32586579</v>
          </cell>
          <cell r="K37">
            <v>950</v>
          </cell>
          <cell r="L37">
            <v>91521770.099999994</v>
          </cell>
          <cell r="M37">
            <v>91719658.099999994</v>
          </cell>
        </row>
        <row r="38">
          <cell r="A38">
            <v>37500</v>
          </cell>
          <cell r="B38">
            <v>189848.8</v>
          </cell>
          <cell r="C38">
            <v>20</v>
          </cell>
          <cell r="D38">
            <v>2062980.7</v>
          </cell>
          <cell r="E38">
            <v>65</v>
          </cell>
          <cell r="F38">
            <v>5582643</v>
          </cell>
          <cell r="G38">
            <v>567</v>
          </cell>
          <cell r="H38">
            <v>51891535</v>
          </cell>
          <cell r="I38">
            <v>300</v>
          </cell>
          <cell r="J38">
            <v>32463002</v>
          </cell>
          <cell r="K38">
            <v>952</v>
          </cell>
          <cell r="L38">
            <v>92000160.700000003</v>
          </cell>
          <cell r="M38">
            <v>92190009.5</v>
          </cell>
        </row>
        <row r="39">
          <cell r="A39">
            <v>37530</v>
          </cell>
          <cell r="B39">
            <v>170678.39999999999</v>
          </cell>
          <cell r="C39">
            <v>20</v>
          </cell>
          <cell r="D39">
            <v>2022085.5</v>
          </cell>
          <cell r="E39">
            <v>66</v>
          </cell>
          <cell r="F39">
            <v>5606060</v>
          </cell>
          <cell r="G39">
            <v>572</v>
          </cell>
          <cell r="H39">
            <v>52083796</v>
          </cell>
          <cell r="I39">
            <v>303</v>
          </cell>
          <cell r="J39">
            <v>33306869</v>
          </cell>
          <cell r="K39">
            <v>961</v>
          </cell>
          <cell r="L39">
            <v>93018810.5</v>
          </cell>
          <cell r="M39">
            <v>93189488.900000006</v>
          </cell>
        </row>
        <row r="40">
          <cell r="A40">
            <v>37561</v>
          </cell>
          <cell r="B40">
            <v>170678.39999999999</v>
          </cell>
          <cell r="C40">
            <v>20</v>
          </cell>
          <cell r="D40">
            <v>2008707.48</v>
          </cell>
          <cell r="E40">
            <v>67</v>
          </cell>
          <cell r="F40">
            <v>5643069</v>
          </cell>
          <cell r="G40">
            <v>583</v>
          </cell>
          <cell r="H40">
            <v>52972293</v>
          </cell>
          <cell r="I40">
            <v>303</v>
          </cell>
          <cell r="J40">
            <v>33151437</v>
          </cell>
          <cell r="K40">
            <v>973</v>
          </cell>
          <cell r="L40">
            <v>93775506.480000004</v>
          </cell>
          <cell r="M40">
            <v>93946184.88000001</v>
          </cell>
        </row>
        <row r="41">
          <cell r="A41">
            <v>37591</v>
          </cell>
          <cell r="B41">
            <v>136048</v>
          </cell>
          <cell r="C41">
            <v>21</v>
          </cell>
          <cell r="D41">
            <v>2195663.39</v>
          </cell>
          <cell r="E41">
            <v>67</v>
          </cell>
          <cell r="F41">
            <v>5595726</v>
          </cell>
          <cell r="G41">
            <v>584</v>
          </cell>
          <cell r="H41">
            <v>52819489</v>
          </cell>
          <cell r="I41">
            <v>303</v>
          </cell>
          <cell r="J41">
            <v>32932028</v>
          </cell>
          <cell r="K41">
            <v>975</v>
          </cell>
          <cell r="L41">
            <v>93542906.390000001</v>
          </cell>
          <cell r="M41">
            <v>93678954.390000001</v>
          </cell>
        </row>
        <row r="42">
          <cell r="A42">
            <v>37622</v>
          </cell>
          <cell r="B42">
            <v>134192.79999999999</v>
          </cell>
          <cell r="C42">
            <v>21</v>
          </cell>
          <cell r="D42">
            <v>2154154.7200000002</v>
          </cell>
          <cell r="E42">
            <v>68</v>
          </cell>
          <cell r="F42">
            <v>5642046</v>
          </cell>
          <cell r="G42">
            <v>592</v>
          </cell>
          <cell r="H42">
            <v>53374108</v>
          </cell>
          <cell r="I42">
            <v>303</v>
          </cell>
          <cell r="J42">
            <v>32711522</v>
          </cell>
          <cell r="K42">
            <v>984</v>
          </cell>
          <cell r="L42">
            <v>93881830.719999999</v>
          </cell>
          <cell r="M42">
            <v>94016023.519999996</v>
          </cell>
        </row>
        <row r="43">
          <cell r="A43">
            <v>37653</v>
          </cell>
          <cell r="B43">
            <v>121824.8</v>
          </cell>
          <cell r="C43">
            <v>21</v>
          </cell>
          <cell r="D43">
            <v>2140575.98</v>
          </cell>
          <cell r="E43">
            <v>68</v>
          </cell>
          <cell r="F43">
            <v>5636485</v>
          </cell>
          <cell r="G43">
            <v>600</v>
          </cell>
          <cell r="H43">
            <v>54258009</v>
          </cell>
          <cell r="I43">
            <v>305</v>
          </cell>
          <cell r="J43">
            <v>32744236</v>
          </cell>
          <cell r="K43">
            <v>994</v>
          </cell>
          <cell r="L43">
            <v>94779305.980000004</v>
          </cell>
          <cell r="M43">
            <v>94901130.780000001</v>
          </cell>
        </row>
        <row r="44">
          <cell r="A44">
            <v>37681</v>
          </cell>
          <cell r="B44">
            <v>112548.8</v>
          </cell>
          <cell r="C44">
            <v>21</v>
          </cell>
          <cell r="D44">
            <v>2099185.84</v>
          </cell>
          <cell r="E44">
            <v>68</v>
          </cell>
          <cell r="F44">
            <v>5617088</v>
          </cell>
          <cell r="G44">
            <v>605</v>
          </cell>
          <cell r="H44">
            <v>54941136</v>
          </cell>
          <cell r="I44">
            <v>306</v>
          </cell>
          <cell r="J44">
            <v>33034100</v>
          </cell>
          <cell r="K44">
            <v>1000</v>
          </cell>
          <cell r="L44">
            <v>95691509.840000004</v>
          </cell>
          <cell r="M44">
            <v>95804058.640000001</v>
          </cell>
        </row>
        <row r="45">
          <cell r="A45">
            <v>37712</v>
          </cell>
          <cell r="B45">
            <v>112548.8</v>
          </cell>
          <cell r="C45">
            <v>21</v>
          </cell>
          <cell r="D45">
            <v>2057054.54</v>
          </cell>
          <cell r="E45">
            <v>68</v>
          </cell>
          <cell r="F45">
            <v>5587499</v>
          </cell>
          <cell r="G45">
            <v>607</v>
          </cell>
          <cell r="H45">
            <v>54900017</v>
          </cell>
          <cell r="I45">
            <v>306</v>
          </cell>
          <cell r="J45">
            <v>32805059</v>
          </cell>
          <cell r="K45">
            <v>1002</v>
          </cell>
          <cell r="L45">
            <v>95349629.539999992</v>
          </cell>
          <cell r="M45">
            <v>95462178.339999989</v>
          </cell>
        </row>
        <row r="46">
          <cell r="A46">
            <v>37742</v>
          </cell>
          <cell r="B46">
            <v>91523.199999999997</v>
          </cell>
          <cell r="C46">
            <v>22</v>
          </cell>
          <cell r="D46">
            <v>2192297.38</v>
          </cell>
          <cell r="E46">
            <v>68</v>
          </cell>
          <cell r="F46">
            <v>5543575</v>
          </cell>
          <cell r="G46">
            <v>613</v>
          </cell>
          <cell r="H46">
            <v>55616917</v>
          </cell>
          <cell r="I46">
            <v>304</v>
          </cell>
          <cell r="J46">
            <v>32289035</v>
          </cell>
          <cell r="K46">
            <v>1007</v>
          </cell>
          <cell r="L46">
            <v>95641824.379999995</v>
          </cell>
          <cell r="M46">
            <v>95733347.579999998</v>
          </cell>
        </row>
        <row r="47">
          <cell r="A47">
            <v>37773</v>
          </cell>
          <cell r="B47">
            <v>91523.199999999997</v>
          </cell>
          <cell r="C47">
            <v>22</v>
          </cell>
          <cell r="D47">
            <v>2147446.7599999998</v>
          </cell>
          <cell r="E47">
            <v>68</v>
          </cell>
          <cell r="F47">
            <v>5488344</v>
          </cell>
          <cell r="G47">
            <v>620</v>
          </cell>
          <cell r="H47">
            <v>55934924</v>
          </cell>
          <cell r="I47">
            <v>306</v>
          </cell>
          <cell r="J47">
            <v>32233411</v>
          </cell>
          <cell r="K47">
            <v>1016</v>
          </cell>
          <cell r="L47">
            <v>95804125.75999999</v>
          </cell>
          <cell r="M47">
            <v>95895648.959999993</v>
          </cell>
        </row>
        <row r="48">
          <cell r="A48">
            <v>37803</v>
          </cell>
          <cell r="B48">
            <v>91523.199999999997</v>
          </cell>
          <cell r="C48">
            <v>22</v>
          </cell>
          <cell r="D48">
            <v>2104683.5</v>
          </cell>
          <cell r="E48">
            <v>72</v>
          </cell>
          <cell r="F48">
            <v>6404349</v>
          </cell>
          <cell r="G48">
            <v>624</v>
          </cell>
          <cell r="H48">
            <v>56352053</v>
          </cell>
          <cell r="I48">
            <v>306</v>
          </cell>
          <cell r="J48">
            <v>32003884</v>
          </cell>
          <cell r="K48">
            <v>1024</v>
          </cell>
          <cell r="L48">
            <v>96864969.5</v>
          </cell>
          <cell r="M48">
            <v>96956492.700000003</v>
          </cell>
        </row>
        <row r="49">
          <cell r="A49">
            <v>37834</v>
          </cell>
          <cell r="B49">
            <v>88431.2</v>
          </cell>
          <cell r="C49">
            <v>23</v>
          </cell>
          <cell r="D49">
            <v>2846441.88</v>
          </cell>
          <cell r="E49">
            <v>70</v>
          </cell>
          <cell r="F49">
            <v>5551380</v>
          </cell>
          <cell r="G49">
            <v>626</v>
          </cell>
          <cell r="H49">
            <v>56216366</v>
          </cell>
          <cell r="I49">
            <v>305</v>
          </cell>
          <cell r="J49">
            <v>31773210</v>
          </cell>
          <cell r="K49">
            <v>1024</v>
          </cell>
          <cell r="L49">
            <v>96387397.879999995</v>
          </cell>
          <cell r="M49">
            <v>96475829.079999998</v>
          </cell>
        </row>
        <row r="50">
          <cell r="A50">
            <v>37865</v>
          </cell>
          <cell r="B50">
            <v>88431.2</v>
          </cell>
          <cell r="C50">
            <v>23</v>
          </cell>
          <cell r="D50">
            <v>2784342.21</v>
          </cell>
          <cell r="E50">
            <v>71</v>
          </cell>
          <cell r="F50">
            <v>5598989</v>
          </cell>
          <cell r="G50">
            <v>636</v>
          </cell>
          <cell r="H50">
            <v>56693717</v>
          </cell>
          <cell r="I50">
            <v>308</v>
          </cell>
          <cell r="J50">
            <v>32037130</v>
          </cell>
          <cell r="K50">
            <v>1038</v>
          </cell>
          <cell r="L50">
            <v>97114178.210000008</v>
          </cell>
          <cell r="M50">
            <v>97202609.410000011</v>
          </cell>
        </row>
        <row r="51">
          <cell r="A51">
            <v>37895</v>
          </cell>
          <cell r="B51">
            <v>76063.199999999997</v>
          </cell>
          <cell r="C51">
            <v>24</v>
          </cell>
          <cell r="D51">
            <v>2984698.26</v>
          </cell>
          <cell r="E51">
            <v>72</v>
          </cell>
          <cell r="F51">
            <v>5651147</v>
          </cell>
          <cell r="G51">
            <v>647</v>
          </cell>
          <cell r="H51">
            <v>57679354</v>
          </cell>
          <cell r="I51">
            <v>309</v>
          </cell>
          <cell r="J51">
            <v>31855829</v>
          </cell>
          <cell r="K51">
            <v>1052</v>
          </cell>
          <cell r="L51">
            <v>98171028.25999999</v>
          </cell>
          <cell r="M51">
            <v>98247091.459999993</v>
          </cell>
        </row>
        <row r="52">
          <cell r="A52">
            <v>37926</v>
          </cell>
          <cell r="B52">
            <v>63695.199999999997</v>
          </cell>
          <cell r="C52">
            <v>24</v>
          </cell>
          <cell r="D52">
            <v>2970499.26</v>
          </cell>
          <cell r="E52">
            <v>72</v>
          </cell>
          <cell r="F52">
            <v>5625061</v>
          </cell>
          <cell r="G52">
            <v>656</v>
          </cell>
          <cell r="H52">
            <v>58171300</v>
          </cell>
          <cell r="I52">
            <v>309</v>
          </cell>
          <cell r="J52">
            <v>31620897</v>
          </cell>
          <cell r="K52">
            <v>1061</v>
          </cell>
          <cell r="L52">
            <v>98387757.25999999</v>
          </cell>
          <cell r="M52">
            <v>98451452.459999993</v>
          </cell>
        </row>
        <row r="53">
          <cell r="A53">
            <v>37956</v>
          </cell>
          <cell r="B53">
            <v>60603.199999999997</v>
          </cell>
          <cell r="C53">
            <v>24</v>
          </cell>
          <cell r="D53">
            <v>2907468.1</v>
          </cell>
          <cell r="E53">
            <v>72</v>
          </cell>
          <cell r="F53">
            <v>5574874</v>
          </cell>
          <cell r="G53">
            <v>666</v>
          </cell>
          <cell r="H53">
            <v>59057572</v>
          </cell>
          <cell r="I53">
            <v>311</v>
          </cell>
          <cell r="J53">
            <v>31525822</v>
          </cell>
          <cell r="K53">
            <v>1073</v>
          </cell>
          <cell r="L53">
            <v>99065736.099999994</v>
          </cell>
          <cell r="M53">
            <v>99126339.299999997</v>
          </cell>
        </row>
        <row r="54">
          <cell r="A54">
            <v>37987</v>
          </cell>
          <cell r="B54">
            <v>32775.199999999997</v>
          </cell>
          <cell r="C54">
            <v>24</v>
          </cell>
          <cell r="D54">
            <v>2856918.73</v>
          </cell>
          <cell r="E54">
            <v>72</v>
          </cell>
          <cell r="F54">
            <v>5556069</v>
          </cell>
          <cell r="G54">
            <v>676</v>
          </cell>
          <cell r="H54">
            <v>59845187</v>
          </cell>
          <cell r="I54">
            <v>311</v>
          </cell>
          <cell r="J54">
            <v>32326242</v>
          </cell>
          <cell r="K54">
            <v>1083</v>
          </cell>
          <cell r="L54">
            <v>100584416.73</v>
          </cell>
          <cell r="M54">
            <v>100617191.93000001</v>
          </cell>
        </row>
        <row r="55">
          <cell r="A55">
            <v>38018</v>
          </cell>
          <cell r="B55">
            <v>32775.199999999997</v>
          </cell>
          <cell r="C55">
            <v>24</v>
          </cell>
          <cell r="D55">
            <v>2847581.75</v>
          </cell>
          <cell r="E55">
            <v>72</v>
          </cell>
          <cell r="F55">
            <v>5550171</v>
          </cell>
          <cell r="G55">
            <v>683</v>
          </cell>
          <cell r="H55">
            <v>60170187</v>
          </cell>
          <cell r="I55">
            <v>312</v>
          </cell>
          <cell r="J55">
            <v>32171439</v>
          </cell>
          <cell r="K55">
            <v>1091</v>
          </cell>
          <cell r="L55">
            <v>100739378.75</v>
          </cell>
          <cell r="M55">
            <v>100772153.95</v>
          </cell>
        </row>
        <row r="56">
          <cell r="A56">
            <v>38047</v>
          </cell>
          <cell r="B56">
            <v>25354.400000000001</v>
          </cell>
          <cell r="C56">
            <v>24</v>
          </cell>
          <cell r="D56">
            <v>2783605.12</v>
          </cell>
          <cell r="E56">
            <v>73</v>
          </cell>
          <cell r="F56">
            <v>5554940</v>
          </cell>
          <cell r="G56">
            <v>692</v>
          </cell>
          <cell r="H56">
            <v>60852203</v>
          </cell>
          <cell r="I56">
            <v>311</v>
          </cell>
          <cell r="J56">
            <v>31985022</v>
          </cell>
          <cell r="K56">
            <v>1100</v>
          </cell>
          <cell r="L56">
            <v>101175770.12</v>
          </cell>
          <cell r="M56">
            <v>101201124.52000001</v>
          </cell>
        </row>
        <row r="57">
          <cell r="A57">
            <v>38078</v>
          </cell>
          <cell r="B57">
            <v>25354.400000000001</v>
          </cell>
          <cell r="C57">
            <v>24</v>
          </cell>
          <cell r="D57">
            <v>2732297.51</v>
          </cell>
          <cell r="E57">
            <v>74</v>
          </cell>
          <cell r="F57">
            <v>5574195</v>
          </cell>
          <cell r="G57">
            <v>692</v>
          </cell>
          <cell r="H57">
            <v>60675154</v>
          </cell>
          <cell r="I57">
            <v>311</v>
          </cell>
          <cell r="J57">
            <v>31741440</v>
          </cell>
          <cell r="K57">
            <v>1101</v>
          </cell>
          <cell r="L57">
            <v>100723086.51000001</v>
          </cell>
          <cell r="M57">
            <v>100748440.91000001</v>
          </cell>
        </row>
        <row r="58">
          <cell r="A58">
            <v>38108</v>
          </cell>
          <cell r="B58">
            <v>19170.400000000001</v>
          </cell>
          <cell r="C58">
            <v>24</v>
          </cell>
          <cell r="D58">
            <v>2722820.47</v>
          </cell>
          <cell r="E58">
            <v>78</v>
          </cell>
          <cell r="F58">
            <v>6147069</v>
          </cell>
          <cell r="G58">
            <v>699</v>
          </cell>
          <cell r="H58">
            <v>60869051</v>
          </cell>
          <cell r="I58">
            <v>311</v>
          </cell>
          <cell r="J58">
            <v>31496639</v>
          </cell>
          <cell r="K58">
            <v>1112</v>
          </cell>
          <cell r="L58">
            <v>101235579.47</v>
          </cell>
          <cell r="M58">
            <v>101254749.87</v>
          </cell>
        </row>
        <row r="59">
          <cell r="A59">
            <v>38139</v>
          </cell>
          <cell r="B59">
            <v>19170.400000000001</v>
          </cell>
          <cell r="C59">
            <v>24</v>
          </cell>
          <cell r="D59">
            <v>2660421.7000000002</v>
          </cell>
          <cell r="E59">
            <v>79</v>
          </cell>
          <cell r="F59">
            <v>6178118</v>
          </cell>
          <cell r="G59">
            <v>708</v>
          </cell>
          <cell r="H59">
            <v>61804401</v>
          </cell>
          <cell r="I59">
            <v>314</v>
          </cell>
          <cell r="J59">
            <v>32620888</v>
          </cell>
          <cell r="K59">
            <v>1125</v>
          </cell>
          <cell r="L59">
            <v>103263828.7</v>
          </cell>
          <cell r="M59">
            <v>103282999.10000001</v>
          </cell>
        </row>
        <row r="60">
          <cell r="A60">
            <v>38169</v>
          </cell>
          <cell r="B60">
            <v>19170.400000000001</v>
          </cell>
          <cell r="C60">
            <v>24</v>
          </cell>
          <cell r="D60">
            <v>2608344.4700000002</v>
          </cell>
          <cell r="E60">
            <v>79</v>
          </cell>
          <cell r="F60">
            <v>6145654</v>
          </cell>
          <cell r="G60">
            <v>707</v>
          </cell>
          <cell r="H60">
            <v>61304865</v>
          </cell>
          <cell r="I60">
            <v>311</v>
          </cell>
          <cell r="J60">
            <v>32369429</v>
          </cell>
          <cell r="K60">
            <v>1121</v>
          </cell>
          <cell r="L60">
            <v>102428292.47</v>
          </cell>
          <cell r="M60">
            <v>102447462.87</v>
          </cell>
        </row>
        <row r="61">
          <cell r="A61">
            <v>38200</v>
          </cell>
          <cell r="B61">
            <v>19170.400000000001</v>
          </cell>
          <cell r="C61">
            <v>24</v>
          </cell>
          <cell r="D61">
            <v>2598725.2799999998</v>
          </cell>
          <cell r="E61">
            <v>86</v>
          </cell>
          <cell r="F61">
            <v>6639703</v>
          </cell>
          <cell r="G61">
            <v>720</v>
          </cell>
          <cell r="H61">
            <v>62983383</v>
          </cell>
          <cell r="I61">
            <v>311</v>
          </cell>
          <cell r="J61">
            <v>34096566</v>
          </cell>
          <cell r="K61">
            <v>1141</v>
          </cell>
          <cell r="L61">
            <v>106318377.28</v>
          </cell>
          <cell r="M61">
            <v>106337547.68000001</v>
          </cell>
        </row>
        <row r="62">
          <cell r="A62">
            <v>38231</v>
          </cell>
          <cell r="B62">
            <v>12986.4</v>
          </cell>
          <cell r="C62">
            <v>24</v>
          </cell>
          <cell r="D62">
            <v>2535390.52</v>
          </cell>
          <cell r="E62">
            <v>88</v>
          </cell>
          <cell r="F62">
            <v>6878817</v>
          </cell>
          <cell r="G62">
            <v>734</v>
          </cell>
          <cell r="H62">
            <v>63781694</v>
          </cell>
          <cell r="I62">
            <v>311</v>
          </cell>
          <cell r="J62">
            <v>33842101</v>
          </cell>
          <cell r="K62">
            <v>1157</v>
          </cell>
          <cell r="L62">
            <v>107038002.52</v>
          </cell>
          <cell r="M62">
            <v>107050988.92</v>
          </cell>
        </row>
        <row r="63">
          <cell r="A63">
            <v>38261</v>
          </cell>
          <cell r="B63">
            <v>618.4</v>
          </cell>
          <cell r="C63">
            <v>24</v>
          </cell>
          <cell r="D63">
            <v>2482532.14</v>
          </cell>
          <cell r="E63">
            <v>88</v>
          </cell>
          <cell r="F63">
            <v>6848746</v>
          </cell>
          <cell r="G63">
            <v>747</v>
          </cell>
          <cell r="H63">
            <v>64839829</v>
          </cell>
          <cell r="I63">
            <v>306</v>
          </cell>
          <cell r="J63">
            <v>33586363</v>
          </cell>
          <cell r="K63">
            <v>1165</v>
          </cell>
          <cell r="L63">
            <v>107757470.14</v>
          </cell>
          <cell r="M63">
            <v>107758088.54000001</v>
          </cell>
        </row>
        <row r="64">
          <cell r="A64">
            <v>38292</v>
          </cell>
          <cell r="B64">
            <v>618.4</v>
          </cell>
          <cell r="C64">
            <v>24</v>
          </cell>
          <cell r="D64">
            <v>2472768.66</v>
          </cell>
          <cell r="E64">
            <v>89</v>
          </cell>
          <cell r="F64">
            <v>6936538</v>
          </cell>
          <cell r="G64">
            <v>753</v>
          </cell>
          <cell r="H64">
            <v>65514264</v>
          </cell>
          <cell r="I64">
            <v>306</v>
          </cell>
          <cell r="J64">
            <v>33341909</v>
          </cell>
          <cell r="K64">
            <v>1172</v>
          </cell>
          <cell r="L64">
            <v>108265479.66</v>
          </cell>
          <cell r="M64">
            <v>108266098.06</v>
          </cell>
        </row>
        <row r="65">
          <cell r="A65">
            <v>38322</v>
          </cell>
          <cell r="K65">
            <v>0</v>
          </cell>
          <cell r="L65">
            <v>0</v>
          </cell>
          <cell r="M65">
            <v>0</v>
          </cell>
        </row>
      </sheetData>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sheetName val="DUE-BUT-NOT-PAID"/>
      <sheetName val="NEW-DUE"/>
      <sheetName val="ADJ.DUE BUT NOT PAID"/>
      <sheetName val="RIDER-SALARY-SAVING"/>
      <sheetName val="RIDER-EXTRA"/>
      <sheetName val="DBF-RIDER-INDIVIDUAL"/>
      <sheetName val="RIDERS"/>
      <sheetName val="PA"/>
      <sheetName val="DBF-GROUP "/>
      <sheetName val="DIRECT"/>
      <sheetName val="GROUP"/>
      <sheetName val="DBF-DIRECT (Not Use)"/>
      <sheetName val="DIRECT(Not Use)"/>
      <sheetName val="Outstanding Claim"/>
      <sheetName val="Dividend-A_not use"/>
      <sheetName val="Dividend-A"/>
      <sheetName val="Dividend-D"/>
      <sheetName val="NGD1(not use)"/>
      <sheetName val="Div-ES1001(not use)"/>
      <sheetName val="Bonus"/>
      <sheetName val="DBF-RE"/>
      <sheetName val="REINSURANCE"/>
      <sheetName val="TEMPLATE-1"/>
      <sheetName val="LI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1">
          <cell r="A1" t="str">
            <v>RESERVE   :  PA PRODUCT (DIRECT MARKETING)</v>
          </cell>
          <cell r="J1" t="str">
            <v>DECEMBER  2007</v>
          </cell>
        </row>
        <row r="3">
          <cell r="A3" t="str">
            <v>DATE</v>
          </cell>
          <cell r="B3" t="str">
            <v>FIRST  YEAR  PREMIUM</v>
          </cell>
          <cell r="E3" t="str">
            <v>RENEWAL  YEAR  PREMIUM</v>
          </cell>
          <cell r="H3" t="str">
            <v>TOTAL PREMIUM IN MONTH</v>
          </cell>
          <cell r="I3" t="str">
            <v>ACCUMULATED (12 MONTH)</v>
          </cell>
          <cell r="J3" t="str">
            <v>RESERVE</v>
          </cell>
        </row>
        <row r="4">
          <cell r="B4" t="str">
            <v>In-Month</v>
          </cell>
          <cell r="C4" t="str">
            <v>% Incr.</v>
          </cell>
          <cell r="D4" t="str">
            <v>Y - T - D</v>
          </cell>
          <cell r="E4" t="str">
            <v>In-Month</v>
          </cell>
          <cell r="F4" t="str">
            <v>% Incr.</v>
          </cell>
          <cell r="G4" t="str">
            <v>Y - T - D</v>
          </cell>
          <cell r="I4" t="str">
            <v>12 Mths</v>
          </cell>
        </row>
        <row r="5">
          <cell r="A5">
            <v>34731</v>
          </cell>
          <cell r="B5">
            <v>0</v>
          </cell>
          <cell r="E5">
            <v>0</v>
          </cell>
          <cell r="H5">
            <v>0</v>
          </cell>
          <cell r="I5">
            <v>0</v>
          </cell>
          <cell r="J5">
            <v>0</v>
          </cell>
        </row>
        <row r="6">
          <cell r="A6">
            <v>34759</v>
          </cell>
          <cell r="B6">
            <v>0</v>
          </cell>
          <cell r="E6">
            <v>0</v>
          </cell>
          <cell r="H6">
            <v>0</v>
          </cell>
          <cell r="I6">
            <v>0</v>
          </cell>
          <cell r="J6">
            <v>0</v>
          </cell>
        </row>
        <row r="7">
          <cell r="A7">
            <v>34790</v>
          </cell>
          <cell r="B7">
            <v>0</v>
          </cell>
          <cell r="E7">
            <v>0</v>
          </cell>
          <cell r="H7">
            <v>0</v>
          </cell>
          <cell r="I7">
            <v>0</v>
          </cell>
          <cell r="J7">
            <v>0</v>
          </cell>
        </row>
        <row r="8">
          <cell r="A8">
            <v>34820</v>
          </cell>
          <cell r="B8">
            <v>0</v>
          </cell>
          <cell r="E8">
            <v>0</v>
          </cell>
          <cell r="H8">
            <v>0</v>
          </cell>
          <cell r="I8">
            <v>0</v>
          </cell>
          <cell r="J8">
            <v>0</v>
          </cell>
        </row>
        <row r="9">
          <cell r="A9">
            <v>34851</v>
          </cell>
          <cell r="B9">
            <v>0</v>
          </cell>
          <cell r="E9">
            <v>0</v>
          </cell>
          <cell r="H9">
            <v>0</v>
          </cell>
          <cell r="I9">
            <v>0</v>
          </cell>
          <cell r="J9">
            <v>0</v>
          </cell>
        </row>
        <row r="10">
          <cell r="A10">
            <v>34881</v>
          </cell>
          <cell r="B10">
            <v>0</v>
          </cell>
          <cell r="E10">
            <v>0</v>
          </cell>
          <cell r="H10">
            <v>0</v>
          </cell>
          <cell r="I10">
            <v>0</v>
          </cell>
          <cell r="J10">
            <v>0</v>
          </cell>
        </row>
        <row r="11">
          <cell r="A11">
            <v>34912</v>
          </cell>
          <cell r="B11">
            <v>0</v>
          </cell>
          <cell r="E11">
            <v>0</v>
          </cell>
          <cell r="H11">
            <v>0</v>
          </cell>
          <cell r="I11">
            <v>0</v>
          </cell>
          <cell r="J11">
            <v>0</v>
          </cell>
        </row>
        <row r="12">
          <cell r="A12">
            <v>34943</v>
          </cell>
          <cell r="B12">
            <v>0</v>
          </cell>
          <cell r="E12">
            <v>0</v>
          </cell>
          <cell r="H12">
            <v>0</v>
          </cell>
          <cell r="I12">
            <v>0</v>
          </cell>
          <cell r="J12">
            <v>0</v>
          </cell>
        </row>
        <row r="13">
          <cell r="A13">
            <v>34973</v>
          </cell>
          <cell r="B13">
            <v>0</v>
          </cell>
          <cell r="E13">
            <v>0</v>
          </cell>
          <cell r="H13">
            <v>0</v>
          </cell>
          <cell r="I13">
            <v>0</v>
          </cell>
          <cell r="J13">
            <v>0</v>
          </cell>
        </row>
        <row r="14">
          <cell r="A14">
            <v>35004</v>
          </cell>
          <cell r="B14">
            <v>0</v>
          </cell>
          <cell r="E14">
            <v>0</v>
          </cell>
          <cell r="H14">
            <v>0</v>
          </cell>
          <cell r="I14">
            <v>0</v>
          </cell>
          <cell r="J14">
            <v>0</v>
          </cell>
        </row>
        <row r="15">
          <cell r="A15">
            <v>35034</v>
          </cell>
          <cell r="B15">
            <v>0</v>
          </cell>
          <cell r="E15">
            <v>0</v>
          </cell>
          <cell r="H15">
            <v>0</v>
          </cell>
          <cell r="I15">
            <v>0</v>
          </cell>
          <cell r="J15">
            <v>0</v>
          </cell>
        </row>
        <row r="16">
          <cell r="A16">
            <v>35065</v>
          </cell>
          <cell r="B16">
            <v>0</v>
          </cell>
          <cell r="E16">
            <v>0</v>
          </cell>
          <cell r="H16">
            <v>0</v>
          </cell>
          <cell r="I16">
            <v>0</v>
          </cell>
          <cell r="J16">
            <v>0</v>
          </cell>
        </row>
        <row r="17">
          <cell r="A17">
            <v>35096</v>
          </cell>
          <cell r="B17">
            <v>0</v>
          </cell>
          <cell r="C17" t="e">
            <v>#DIV/0!</v>
          </cell>
          <cell r="E17">
            <v>0</v>
          </cell>
          <cell r="H17">
            <v>0</v>
          </cell>
          <cell r="I17">
            <v>0</v>
          </cell>
          <cell r="J17">
            <v>0</v>
          </cell>
        </row>
        <row r="18">
          <cell r="A18">
            <v>35125</v>
          </cell>
          <cell r="B18">
            <v>0</v>
          </cell>
          <cell r="C18" t="e">
            <v>#DIV/0!</v>
          </cell>
          <cell r="E18">
            <v>0</v>
          </cell>
          <cell r="H18">
            <v>0</v>
          </cell>
          <cell r="I18">
            <v>0</v>
          </cell>
          <cell r="J18">
            <v>0</v>
          </cell>
        </row>
        <row r="19">
          <cell r="A19">
            <v>35156</v>
          </cell>
          <cell r="B19">
            <v>0</v>
          </cell>
          <cell r="C19" t="e">
            <v>#DIV/0!</v>
          </cell>
          <cell r="E19">
            <v>0</v>
          </cell>
          <cell r="H19">
            <v>0</v>
          </cell>
          <cell r="I19">
            <v>0</v>
          </cell>
          <cell r="J19">
            <v>0</v>
          </cell>
        </row>
        <row r="20">
          <cell r="A20">
            <v>35186</v>
          </cell>
          <cell r="B20">
            <v>0</v>
          </cell>
          <cell r="C20" t="e">
            <v>#DIV/0!</v>
          </cell>
          <cell r="E20">
            <v>0</v>
          </cell>
          <cell r="H20">
            <v>0</v>
          </cell>
          <cell r="I20">
            <v>0</v>
          </cell>
          <cell r="J20">
            <v>0</v>
          </cell>
        </row>
        <row r="21">
          <cell r="A21">
            <v>35217</v>
          </cell>
          <cell r="B21">
            <v>0</v>
          </cell>
          <cell r="C21" t="e">
            <v>#DIV/0!</v>
          </cell>
          <cell r="E21">
            <v>0</v>
          </cell>
          <cell r="H21">
            <v>0</v>
          </cell>
          <cell r="I21">
            <v>0</v>
          </cell>
          <cell r="J21">
            <v>0</v>
          </cell>
        </row>
        <row r="22">
          <cell r="A22">
            <v>35247</v>
          </cell>
          <cell r="B22">
            <v>0</v>
          </cell>
          <cell r="C22" t="e">
            <v>#DIV/0!</v>
          </cell>
          <cell r="E22">
            <v>0</v>
          </cell>
          <cell r="H22">
            <v>0</v>
          </cell>
          <cell r="I22">
            <v>0</v>
          </cell>
          <cell r="J22">
            <v>0</v>
          </cell>
        </row>
        <row r="23">
          <cell r="A23">
            <v>35278</v>
          </cell>
          <cell r="B23">
            <v>0</v>
          </cell>
          <cell r="C23" t="e">
            <v>#DIV/0!</v>
          </cell>
          <cell r="E23">
            <v>0</v>
          </cell>
          <cell r="H23">
            <v>0</v>
          </cell>
          <cell r="I23">
            <v>0</v>
          </cell>
          <cell r="J23">
            <v>0</v>
          </cell>
        </row>
        <row r="24">
          <cell r="A24">
            <v>35309</v>
          </cell>
          <cell r="B24">
            <v>0</v>
          </cell>
          <cell r="C24" t="e">
            <v>#DIV/0!</v>
          </cell>
          <cell r="E24">
            <v>0</v>
          </cell>
          <cell r="H24">
            <v>0</v>
          </cell>
          <cell r="I24">
            <v>0</v>
          </cell>
          <cell r="J24">
            <v>0</v>
          </cell>
        </row>
        <row r="25">
          <cell r="A25">
            <v>35339</v>
          </cell>
          <cell r="B25">
            <v>0</v>
          </cell>
          <cell r="C25" t="e">
            <v>#DIV/0!</v>
          </cell>
          <cell r="E25">
            <v>0</v>
          </cell>
          <cell r="H25">
            <v>0</v>
          </cell>
          <cell r="I25">
            <v>0</v>
          </cell>
          <cell r="J25">
            <v>0</v>
          </cell>
        </row>
        <row r="26">
          <cell r="A26">
            <v>35370</v>
          </cell>
          <cell r="B26">
            <v>0</v>
          </cell>
          <cell r="C26" t="e">
            <v>#DIV/0!</v>
          </cell>
          <cell r="E26">
            <v>0</v>
          </cell>
          <cell r="H26">
            <v>0</v>
          </cell>
          <cell r="I26">
            <v>0</v>
          </cell>
          <cell r="J26">
            <v>0</v>
          </cell>
        </row>
        <row r="27">
          <cell r="A27">
            <v>35400</v>
          </cell>
          <cell r="B27">
            <v>0</v>
          </cell>
          <cell r="C27" t="e">
            <v>#DIV/0!</v>
          </cell>
          <cell r="E27">
            <v>0</v>
          </cell>
          <cell r="H27">
            <v>0</v>
          </cell>
          <cell r="I27">
            <v>0</v>
          </cell>
          <cell r="J27">
            <v>0</v>
          </cell>
        </row>
        <row r="28">
          <cell r="A28">
            <v>35431</v>
          </cell>
          <cell r="B28">
            <v>0</v>
          </cell>
          <cell r="C28" t="e">
            <v>#DIV/0!</v>
          </cell>
          <cell r="E28">
            <v>0</v>
          </cell>
          <cell r="H28">
            <v>0</v>
          </cell>
          <cell r="I28">
            <v>0</v>
          </cell>
          <cell r="J28">
            <v>0</v>
          </cell>
        </row>
        <row r="29">
          <cell r="A29">
            <v>35462</v>
          </cell>
          <cell r="B29">
            <v>0</v>
          </cell>
          <cell r="C29" t="e">
            <v>#DIV/0!</v>
          </cell>
          <cell r="E29">
            <v>0</v>
          </cell>
          <cell r="F29" t="e">
            <v>#DIV/0!</v>
          </cell>
          <cell r="H29">
            <v>0</v>
          </cell>
          <cell r="I29">
            <v>0</v>
          </cell>
          <cell r="J29">
            <v>0</v>
          </cell>
        </row>
        <row r="30">
          <cell r="A30">
            <v>35490</v>
          </cell>
          <cell r="B30">
            <v>0</v>
          </cell>
          <cell r="C30" t="e">
            <v>#DIV/0!</v>
          </cell>
          <cell r="E30">
            <v>0</v>
          </cell>
          <cell r="F30" t="e">
            <v>#DIV/0!</v>
          </cell>
          <cell r="H30">
            <v>0</v>
          </cell>
          <cell r="I30">
            <v>0</v>
          </cell>
          <cell r="J30">
            <v>0</v>
          </cell>
        </row>
        <row r="31">
          <cell r="A31">
            <v>35521</v>
          </cell>
          <cell r="B31">
            <v>0</v>
          </cell>
          <cell r="C31" t="e">
            <v>#DIV/0!</v>
          </cell>
          <cell r="E31">
            <v>0</v>
          </cell>
          <cell r="F31" t="e">
            <v>#DIV/0!</v>
          </cell>
          <cell r="H31">
            <v>0</v>
          </cell>
          <cell r="I31">
            <v>0</v>
          </cell>
          <cell r="J31">
            <v>0</v>
          </cell>
        </row>
        <row r="32">
          <cell r="A32">
            <v>35551</v>
          </cell>
          <cell r="B32">
            <v>0</v>
          </cell>
          <cell r="C32" t="e">
            <v>#DIV/0!</v>
          </cell>
          <cell r="E32">
            <v>0</v>
          </cell>
          <cell r="F32" t="e">
            <v>#DIV/0!</v>
          </cell>
          <cell r="H32">
            <v>0</v>
          </cell>
          <cell r="I32">
            <v>0</v>
          </cell>
          <cell r="J32">
            <v>0</v>
          </cell>
        </row>
        <row r="33">
          <cell r="A33">
            <v>35582</v>
          </cell>
          <cell r="B33">
            <v>0</v>
          </cell>
          <cell r="C33" t="e">
            <v>#DIV/0!</v>
          </cell>
          <cell r="E33">
            <v>0</v>
          </cell>
          <cell r="F33" t="e">
            <v>#DIV/0!</v>
          </cell>
          <cell r="H33">
            <v>0</v>
          </cell>
          <cell r="I33">
            <v>0</v>
          </cell>
          <cell r="J33">
            <v>0</v>
          </cell>
        </row>
        <row r="34">
          <cell r="A34">
            <v>35612</v>
          </cell>
          <cell r="B34">
            <v>0</v>
          </cell>
          <cell r="C34" t="e">
            <v>#DIV/0!</v>
          </cell>
          <cell r="E34">
            <v>0</v>
          </cell>
          <cell r="F34" t="e">
            <v>#DIV/0!</v>
          </cell>
          <cell r="H34">
            <v>0</v>
          </cell>
          <cell r="I34">
            <v>0</v>
          </cell>
          <cell r="J34">
            <v>0</v>
          </cell>
        </row>
        <row r="35">
          <cell r="A35">
            <v>35643</v>
          </cell>
          <cell r="B35">
            <v>0</v>
          </cell>
          <cell r="C35" t="e">
            <v>#DIV/0!</v>
          </cell>
          <cell r="E35">
            <v>0</v>
          </cell>
          <cell r="F35" t="e">
            <v>#DIV/0!</v>
          </cell>
          <cell r="H35">
            <v>0</v>
          </cell>
          <cell r="I35">
            <v>0</v>
          </cell>
          <cell r="J35">
            <v>0</v>
          </cell>
        </row>
        <row r="36">
          <cell r="A36">
            <v>35674</v>
          </cell>
          <cell r="B36">
            <v>0</v>
          </cell>
          <cell r="C36" t="e">
            <v>#DIV/0!</v>
          </cell>
          <cell r="E36">
            <v>0</v>
          </cell>
          <cell r="F36" t="e">
            <v>#DIV/0!</v>
          </cell>
          <cell r="H36">
            <v>0</v>
          </cell>
          <cell r="I36">
            <v>0</v>
          </cell>
          <cell r="J36">
            <v>0</v>
          </cell>
        </row>
        <row r="37">
          <cell r="A37">
            <v>35704</v>
          </cell>
          <cell r="B37">
            <v>0</v>
          </cell>
          <cell r="C37" t="e">
            <v>#DIV/0!</v>
          </cell>
          <cell r="E37">
            <v>0</v>
          </cell>
          <cell r="F37" t="e">
            <v>#DIV/0!</v>
          </cell>
          <cell r="H37">
            <v>0</v>
          </cell>
          <cell r="I37">
            <v>0</v>
          </cell>
          <cell r="J37">
            <v>0</v>
          </cell>
        </row>
        <row r="38">
          <cell r="A38">
            <v>35735</v>
          </cell>
          <cell r="B38">
            <v>0</v>
          </cell>
          <cell r="C38" t="e">
            <v>#DIV/0!</v>
          </cell>
          <cell r="E38">
            <v>0</v>
          </cell>
          <cell r="F38" t="e">
            <v>#DIV/0!</v>
          </cell>
          <cell r="H38">
            <v>0</v>
          </cell>
          <cell r="I38">
            <v>0</v>
          </cell>
          <cell r="J38">
            <v>0</v>
          </cell>
        </row>
        <row r="39">
          <cell r="A39">
            <v>35765</v>
          </cell>
          <cell r="B39">
            <v>0</v>
          </cell>
          <cell r="C39" t="e">
            <v>#DIV/0!</v>
          </cell>
          <cell r="E39">
            <v>0</v>
          </cell>
          <cell r="F39" t="e">
            <v>#DIV/0!</v>
          </cell>
          <cell r="H39">
            <v>0</v>
          </cell>
          <cell r="I39">
            <v>0</v>
          </cell>
          <cell r="J39">
            <v>0</v>
          </cell>
        </row>
        <row r="40">
          <cell r="A40">
            <v>35796</v>
          </cell>
          <cell r="B40">
            <v>0</v>
          </cell>
          <cell r="C40" t="e">
            <v>#DIV/0!</v>
          </cell>
          <cell r="E40">
            <v>0</v>
          </cell>
          <cell r="F40" t="e">
            <v>#DIV/0!</v>
          </cell>
          <cell r="H40">
            <v>0</v>
          </cell>
          <cell r="I40">
            <v>0</v>
          </cell>
          <cell r="J40">
            <v>0</v>
          </cell>
        </row>
        <row r="41">
          <cell r="A41">
            <v>35827</v>
          </cell>
          <cell r="B41">
            <v>0</v>
          </cell>
          <cell r="C41" t="e">
            <v>#DIV/0!</v>
          </cell>
          <cell r="E41">
            <v>0</v>
          </cell>
          <cell r="F41" t="e">
            <v>#DIV/0!</v>
          </cell>
          <cell r="H41">
            <v>0</v>
          </cell>
          <cell r="I41">
            <v>0</v>
          </cell>
          <cell r="J41">
            <v>0</v>
          </cell>
        </row>
        <row r="42">
          <cell r="A42">
            <v>35855</v>
          </cell>
          <cell r="B42">
            <v>0</v>
          </cell>
          <cell r="C42" t="e">
            <v>#DIV/0!</v>
          </cell>
          <cell r="E42">
            <v>0</v>
          </cell>
          <cell r="F42" t="e">
            <v>#DIV/0!</v>
          </cell>
          <cell r="H42">
            <v>0</v>
          </cell>
          <cell r="I42">
            <v>0</v>
          </cell>
          <cell r="J42">
            <v>0</v>
          </cell>
        </row>
        <row r="43">
          <cell r="A43">
            <v>35886</v>
          </cell>
          <cell r="B43">
            <v>0</v>
          </cell>
          <cell r="C43" t="e">
            <v>#DIV/0!</v>
          </cell>
          <cell r="E43">
            <v>0</v>
          </cell>
          <cell r="F43" t="e">
            <v>#DIV/0!</v>
          </cell>
          <cell r="H43">
            <v>0</v>
          </cell>
          <cell r="I43">
            <v>0</v>
          </cell>
          <cell r="J43">
            <v>0</v>
          </cell>
        </row>
        <row r="44">
          <cell r="A44">
            <v>35916</v>
          </cell>
          <cell r="B44">
            <v>0</v>
          </cell>
          <cell r="C44" t="e">
            <v>#DIV/0!</v>
          </cell>
          <cell r="E44">
            <v>0</v>
          </cell>
          <cell r="F44" t="e">
            <v>#DIV/0!</v>
          </cell>
          <cell r="H44">
            <v>0</v>
          </cell>
          <cell r="I44">
            <v>0</v>
          </cell>
          <cell r="J44">
            <v>0</v>
          </cell>
        </row>
        <row r="45">
          <cell r="A45">
            <v>35947</v>
          </cell>
          <cell r="B45">
            <v>0</v>
          </cell>
          <cell r="C45" t="e">
            <v>#DIV/0!</v>
          </cell>
          <cell r="E45">
            <v>0</v>
          </cell>
          <cell r="F45" t="e">
            <v>#DIV/0!</v>
          </cell>
          <cell r="H45">
            <v>0</v>
          </cell>
          <cell r="I45">
            <v>0</v>
          </cell>
          <cell r="J45">
            <v>0</v>
          </cell>
        </row>
        <row r="46">
          <cell r="A46">
            <v>35977</v>
          </cell>
          <cell r="B46">
            <v>0</v>
          </cell>
          <cell r="C46" t="e">
            <v>#DIV/0!</v>
          </cell>
          <cell r="E46">
            <v>0</v>
          </cell>
          <cell r="F46" t="e">
            <v>#DIV/0!</v>
          </cell>
          <cell r="H46">
            <v>0</v>
          </cell>
          <cell r="I46">
            <v>0</v>
          </cell>
          <cell r="J46">
            <v>0</v>
          </cell>
        </row>
        <row r="47">
          <cell r="A47">
            <v>36008</v>
          </cell>
          <cell r="B47">
            <v>0</v>
          </cell>
          <cell r="C47" t="e">
            <v>#DIV/0!</v>
          </cell>
          <cell r="E47">
            <v>0</v>
          </cell>
          <cell r="F47" t="e">
            <v>#DIV/0!</v>
          </cell>
          <cell r="H47">
            <v>0</v>
          </cell>
          <cell r="I47">
            <v>0</v>
          </cell>
          <cell r="J47">
            <v>0</v>
          </cell>
        </row>
        <row r="48">
          <cell r="A48">
            <v>36039</v>
          </cell>
          <cell r="B48">
            <v>0</v>
          </cell>
          <cell r="C48" t="e">
            <v>#DIV/0!</v>
          </cell>
          <cell r="E48">
            <v>0</v>
          </cell>
          <cell r="F48" t="e">
            <v>#DIV/0!</v>
          </cell>
          <cell r="H48">
            <v>0</v>
          </cell>
          <cell r="I48">
            <v>0</v>
          </cell>
          <cell r="J48">
            <v>0</v>
          </cell>
        </row>
        <row r="49">
          <cell r="A49">
            <v>36069</v>
          </cell>
          <cell r="B49">
            <v>0</v>
          </cell>
          <cell r="C49" t="e">
            <v>#DIV/0!</v>
          </cell>
          <cell r="E49">
            <v>0</v>
          </cell>
          <cell r="F49" t="e">
            <v>#DIV/0!</v>
          </cell>
          <cell r="H49">
            <v>0</v>
          </cell>
          <cell r="I49">
            <v>0</v>
          </cell>
          <cell r="J49">
            <v>0</v>
          </cell>
        </row>
        <row r="50">
          <cell r="A50">
            <v>36100</v>
          </cell>
          <cell r="B50">
            <v>0</v>
          </cell>
          <cell r="C50" t="e">
            <v>#DIV/0!</v>
          </cell>
          <cell r="E50">
            <v>0</v>
          </cell>
          <cell r="F50" t="e">
            <v>#DIV/0!</v>
          </cell>
          <cell r="H50">
            <v>0</v>
          </cell>
          <cell r="I50">
            <v>0</v>
          </cell>
          <cell r="J50">
            <v>0</v>
          </cell>
        </row>
        <row r="51">
          <cell r="A51">
            <v>36130</v>
          </cell>
          <cell r="B51">
            <v>0</v>
          </cell>
          <cell r="C51" t="e">
            <v>#DIV/0!</v>
          </cell>
          <cell r="E51">
            <v>0</v>
          </cell>
          <cell r="F51" t="e">
            <v>#DIV/0!</v>
          </cell>
          <cell r="H51">
            <v>0</v>
          </cell>
          <cell r="I51">
            <v>0</v>
          </cell>
          <cell r="J51">
            <v>0</v>
          </cell>
        </row>
        <row r="52">
          <cell r="A52">
            <v>36161</v>
          </cell>
          <cell r="B52">
            <v>0</v>
          </cell>
          <cell r="C52" t="e">
            <v>#DIV/0!</v>
          </cell>
          <cell r="E52">
            <v>0</v>
          </cell>
          <cell r="F52" t="e">
            <v>#DIV/0!</v>
          </cell>
          <cell r="H52">
            <v>0</v>
          </cell>
          <cell r="I52">
            <v>0</v>
          </cell>
          <cell r="J52">
            <v>0</v>
          </cell>
        </row>
        <row r="53">
          <cell r="A53">
            <v>36192</v>
          </cell>
          <cell r="B53">
            <v>0</v>
          </cell>
          <cell r="C53" t="e">
            <v>#DIV/0!</v>
          </cell>
          <cell r="E53">
            <v>0</v>
          </cell>
          <cell r="F53" t="e">
            <v>#DIV/0!</v>
          </cell>
          <cell r="H53">
            <v>0</v>
          </cell>
          <cell r="I53">
            <v>0</v>
          </cell>
          <cell r="J53">
            <v>0</v>
          </cell>
        </row>
        <row r="54">
          <cell r="A54">
            <v>36220</v>
          </cell>
          <cell r="B54">
            <v>0</v>
          </cell>
          <cell r="C54" t="e">
            <v>#DIV/0!</v>
          </cell>
          <cell r="E54">
            <v>0</v>
          </cell>
          <cell r="F54" t="e">
            <v>#DIV/0!</v>
          </cell>
          <cell r="H54">
            <v>0</v>
          </cell>
          <cell r="I54">
            <v>0</v>
          </cell>
          <cell r="J54">
            <v>0</v>
          </cell>
        </row>
        <row r="55">
          <cell r="A55">
            <v>36251</v>
          </cell>
          <cell r="B55">
            <v>0</v>
          </cell>
          <cell r="C55" t="e">
            <v>#DIV/0!</v>
          </cell>
          <cell r="E55">
            <v>0</v>
          </cell>
          <cell r="F55" t="e">
            <v>#DIV/0!</v>
          </cell>
          <cell r="H55">
            <v>0</v>
          </cell>
          <cell r="I55">
            <v>0</v>
          </cell>
          <cell r="J55">
            <v>0</v>
          </cell>
        </row>
        <row r="56">
          <cell r="A56">
            <v>36281</v>
          </cell>
          <cell r="B56">
            <v>0</v>
          </cell>
          <cell r="C56" t="e">
            <v>#DIV/0!</v>
          </cell>
          <cell r="E56">
            <v>0</v>
          </cell>
          <cell r="F56" t="e">
            <v>#DIV/0!</v>
          </cell>
          <cell r="H56">
            <v>0</v>
          </cell>
          <cell r="I56">
            <v>0</v>
          </cell>
          <cell r="J56">
            <v>0</v>
          </cell>
        </row>
        <row r="57">
          <cell r="A57">
            <v>36312</v>
          </cell>
          <cell r="B57">
            <v>0</v>
          </cell>
          <cell r="C57" t="e">
            <v>#DIV/0!</v>
          </cell>
          <cell r="E57">
            <v>0</v>
          </cell>
          <cell r="F57" t="e">
            <v>#DIV/0!</v>
          </cell>
          <cell r="H57">
            <v>0</v>
          </cell>
          <cell r="I57">
            <v>0</v>
          </cell>
          <cell r="J57">
            <v>0</v>
          </cell>
        </row>
        <row r="58">
          <cell r="A58">
            <v>36342</v>
          </cell>
          <cell r="B58">
            <v>0</v>
          </cell>
          <cell r="C58" t="e">
            <v>#DIV/0!</v>
          </cell>
          <cell r="E58">
            <v>0</v>
          </cell>
          <cell r="F58" t="e">
            <v>#DIV/0!</v>
          </cell>
          <cell r="H58">
            <v>0</v>
          </cell>
          <cell r="I58">
            <v>0</v>
          </cell>
          <cell r="J58">
            <v>0</v>
          </cell>
        </row>
        <row r="59">
          <cell r="A59">
            <v>36373</v>
          </cell>
          <cell r="B59">
            <v>0</v>
          </cell>
          <cell r="C59" t="e">
            <v>#DIV/0!</v>
          </cell>
          <cell r="E59">
            <v>0</v>
          </cell>
          <cell r="F59" t="e">
            <v>#DIV/0!</v>
          </cell>
          <cell r="H59">
            <v>0</v>
          </cell>
          <cell r="I59">
            <v>0</v>
          </cell>
          <cell r="J59">
            <v>0</v>
          </cell>
        </row>
        <row r="60">
          <cell r="A60">
            <v>36404</v>
          </cell>
          <cell r="B60">
            <v>0</v>
          </cell>
          <cell r="C60" t="e">
            <v>#DIV/0!</v>
          </cell>
          <cell r="E60">
            <v>0</v>
          </cell>
          <cell r="F60" t="e">
            <v>#DIV/0!</v>
          </cell>
          <cell r="H60">
            <v>0</v>
          </cell>
          <cell r="I60">
            <v>0</v>
          </cell>
          <cell r="J60">
            <v>0</v>
          </cell>
        </row>
        <row r="61">
          <cell r="A61">
            <v>36434</v>
          </cell>
          <cell r="B61">
            <v>0</v>
          </cell>
          <cell r="C61" t="e">
            <v>#DIV/0!</v>
          </cell>
          <cell r="E61">
            <v>0</v>
          </cell>
          <cell r="F61" t="e">
            <v>#DIV/0!</v>
          </cell>
          <cell r="H61">
            <v>0</v>
          </cell>
          <cell r="I61">
            <v>0</v>
          </cell>
          <cell r="J61">
            <v>0</v>
          </cell>
        </row>
        <row r="62">
          <cell r="A62">
            <v>36465</v>
          </cell>
          <cell r="B62">
            <v>0</v>
          </cell>
          <cell r="C62" t="e">
            <v>#DIV/0!</v>
          </cell>
          <cell r="E62">
            <v>0</v>
          </cell>
          <cell r="F62" t="e">
            <v>#DIV/0!</v>
          </cell>
          <cell r="H62">
            <v>0</v>
          </cell>
          <cell r="I62">
            <v>0</v>
          </cell>
          <cell r="J62">
            <v>0</v>
          </cell>
        </row>
        <row r="63">
          <cell r="A63">
            <v>36495</v>
          </cell>
          <cell r="B63">
            <v>0</v>
          </cell>
          <cell r="C63" t="e">
            <v>#DIV/0!</v>
          </cell>
          <cell r="E63">
            <v>0</v>
          </cell>
          <cell r="F63" t="e">
            <v>#DIV/0!</v>
          </cell>
          <cell r="H63">
            <v>0</v>
          </cell>
          <cell r="I63">
            <v>0</v>
          </cell>
          <cell r="J63">
            <v>0</v>
          </cell>
        </row>
        <row r="64">
          <cell r="A64">
            <v>36526</v>
          </cell>
          <cell r="B64">
            <v>0</v>
          </cell>
          <cell r="C64" t="e">
            <v>#DIV/0!</v>
          </cell>
          <cell r="E64">
            <v>0</v>
          </cell>
          <cell r="F64" t="e">
            <v>#DIV/0!</v>
          </cell>
          <cell r="H64">
            <v>0</v>
          </cell>
          <cell r="I64">
            <v>0</v>
          </cell>
          <cell r="J64">
            <v>0</v>
          </cell>
        </row>
        <row r="65">
          <cell r="A65">
            <v>36557</v>
          </cell>
          <cell r="B65">
            <v>0</v>
          </cell>
          <cell r="C65" t="e">
            <v>#DIV/0!</v>
          </cell>
          <cell r="E65">
            <v>0</v>
          </cell>
          <cell r="F65" t="e">
            <v>#DIV/0!</v>
          </cell>
          <cell r="H65">
            <v>0</v>
          </cell>
          <cell r="I65">
            <v>0</v>
          </cell>
          <cell r="J65">
            <v>0</v>
          </cell>
        </row>
        <row r="66">
          <cell r="A66">
            <v>36586</v>
          </cell>
          <cell r="B66">
            <v>0</v>
          </cell>
          <cell r="C66" t="e">
            <v>#DIV/0!</v>
          </cell>
          <cell r="E66">
            <v>0</v>
          </cell>
          <cell r="F66" t="e">
            <v>#DIV/0!</v>
          </cell>
          <cell r="H66">
            <v>0</v>
          </cell>
          <cell r="I66">
            <v>0</v>
          </cell>
          <cell r="J66">
            <v>0</v>
          </cell>
        </row>
        <row r="67">
          <cell r="A67">
            <v>36617</v>
          </cell>
          <cell r="B67">
            <v>0</v>
          </cell>
          <cell r="C67" t="e">
            <v>#DIV/0!</v>
          </cell>
          <cell r="E67">
            <v>0</v>
          </cell>
          <cell r="F67" t="e">
            <v>#DIV/0!</v>
          </cell>
          <cell r="H67">
            <v>0</v>
          </cell>
          <cell r="I67">
            <v>0</v>
          </cell>
          <cell r="J67">
            <v>0</v>
          </cell>
        </row>
        <row r="68">
          <cell r="A68">
            <v>36647</v>
          </cell>
          <cell r="B68">
            <v>0</v>
          </cell>
          <cell r="C68" t="e">
            <v>#DIV/0!</v>
          </cell>
          <cell r="E68">
            <v>0</v>
          </cell>
          <cell r="F68" t="e">
            <v>#DIV/0!</v>
          </cell>
          <cell r="H68">
            <v>0</v>
          </cell>
          <cell r="I68">
            <v>0</v>
          </cell>
          <cell r="J68">
            <v>0</v>
          </cell>
        </row>
        <row r="69">
          <cell r="A69">
            <v>36678</v>
          </cell>
          <cell r="B69">
            <v>0</v>
          </cell>
          <cell r="C69" t="e">
            <v>#DIV/0!</v>
          </cell>
          <cell r="E69">
            <v>0</v>
          </cell>
          <cell r="F69" t="e">
            <v>#DIV/0!</v>
          </cell>
          <cell r="H69">
            <v>0</v>
          </cell>
          <cell r="I69">
            <v>0</v>
          </cell>
          <cell r="J69">
            <v>0</v>
          </cell>
        </row>
        <row r="70">
          <cell r="A70">
            <v>36708</v>
          </cell>
          <cell r="B70">
            <v>0</v>
          </cell>
          <cell r="C70" t="e">
            <v>#DIV/0!</v>
          </cell>
          <cell r="E70">
            <v>0</v>
          </cell>
          <cell r="F70" t="e">
            <v>#DIV/0!</v>
          </cell>
          <cell r="H70">
            <v>0</v>
          </cell>
          <cell r="I70">
            <v>0</v>
          </cell>
          <cell r="J70">
            <v>0</v>
          </cell>
        </row>
        <row r="71">
          <cell r="A71">
            <v>36739</v>
          </cell>
          <cell r="B71">
            <v>0</v>
          </cell>
          <cell r="C71" t="e">
            <v>#DIV/0!</v>
          </cell>
          <cell r="E71">
            <v>0</v>
          </cell>
          <cell r="F71" t="e">
            <v>#DIV/0!</v>
          </cell>
          <cell r="H71">
            <v>0</v>
          </cell>
          <cell r="I71">
            <v>0</v>
          </cell>
          <cell r="J71">
            <v>0</v>
          </cell>
        </row>
        <row r="72">
          <cell r="A72">
            <v>36770</v>
          </cell>
          <cell r="B72">
            <v>0</v>
          </cell>
          <cell r="C72" t="e">
            <v>#DIV/0!</v>
          </cell>
          <cell r="E72">
            <v>0</v>
          </cell>
          <cell r="F72" t="e">
            <v>#DIV/0!</v>
          </cell>
          <cell r="H72">
            <v>0</v>
          </cell>
          <cell r="I72">
            <v>0</v>
          </cell>
          <cell r="J72">
            <v>0</v>
          </cell>
        </row>
        <row r="73">
          <cell r="A73">
            <v>36800</v>
          </cell>
          <cell r="B73">
            <v>0</v>
          </cell>
          <cell r="C73" t="e">
            <v>#DIV/0!</v>
          </cell>
          <cell r="E73">
            <v>0</v>
          </cell>
          <cell r="F73" t="e">
            <v>#DIV/0!</v>
          </cell>
          <cell r="H73">
            <v>0</v>
          </cell>
          <cell r="I73">
            <v>0</v>
          </cell>
          <cell r="J73">
            <v>0</v>
          </cell>
        </row>
        <row r="74">
          <cell r="A74">
            <v>36831</v>
          </cell>
          <cell r="B74">
            <v>0</v>
          </cell>
          <cell r="C74" t="e">
            <v>#DIV/0!</v>
          </cell>
          <cell r="E74">
            <v>0</v>
          </cell>
          <cell r="F74" t="e">
            <v>#DIV/0!</v>
          </cell>
          <cell r="H74">
            <v>0</v>
          </cell>
          <cell r="I74">
            <v>0</v>
          </cell>
          <cell r="J74">
            <v>0</v>
          </cell>
        </row>
        <row r="75">
          <cell r="A75">
            <v>36861</v>
          </cell>
          <cell r="B75">
            <v>0</v>
          </cell>
          <cell r="C75" t="e">
            <v>#DIV/0!</v>
          </cell>
          <cell r="E75">
            <v>0</v>
          </cell>
          <cell r="F75" t="e">
            <v>#DIV/0!</v>
          </cell>
          <cell r="H75">
            <v>0</v>
          </cell>
          <cell r="I75">
            <v>0</v>
          </cell>
          <cell r="J75">
            <v>0</v>
          </cell>
        </row>
        <row r="76">
          <cell r="A76">
            <v>36892</v>
          </cell>
          <cell r="B76">
            <v>0</v>
          </cell>
          <cell r="C76" t="e">
            <v>#DIV/0!</v>
          </cell>
          <cell r="E76">
            <v>0</v>
          </cell>
          <cell r="F76" t="e">
            <v>#DIV/0!</v>
          </cell>
          <cell r="H76">
            <v>0</v>
          </cell>
          <cell r="I76">
            <v>0</v>
          </cell>
          <cell r="J76">
            <v>0</v>
          </cell>
        </row>
        <row r="77">
          <cell r="A77">
            <v>36923</v>
          </cell>
          <cell r="B77">
            <v>0</v>
          </cell>
          <cell r="C77" t="e">
            <v>#DIV/0!</v>
          </cell>
          <cell r="E77">
            <v>0</v>
          </cell>
          <cell r="F77" t="e">
            <v>#DIV/0!</v>
          </cell>
          <cell r="H77">
            <v>0</v>
          </cell>
          <cell r="I77">
            <v>0</v>
          </cell>
          <cell r="J77">
            <v>0</v>
          </cell>
        </row>
        <row r="78">
          <cell r="A78">
            <v>36951</v>
          </cell>
          <cell r="B78">
            <v>0</v>
          </cell>
          <cell r="C78" t="e">
            <v>#DIV/0!</v>
          </cell>
          <cell r="E78">
            <v>0</v>
          </cell>
          <cell r="F78" t="e">
            <v>#DIV/0!</v>
          </cell>
          <cell r="H78">
            <v>0</v>
          </cell>
          <cell r="I78">
            <v>0</v>
          </cell>
          <cell r="J78">
            <v>0</v>
          </cell>
        </row>
        <row r="79">
          <cell r="A79">
            <v>36982</v>
          </cell>
          <cell r="B79">
            <v>0</v>
          </cell>
          <cell r="C79" t="e">
            <v>#DIV/0!</v>
          </cell>
          <cell r="E79">
            <v>0</v>
          </cell>
          <cell r="F79" t="e">
            <v>#DIV/0!</v>
          </cell>
          <cell r="H79">
            <v>0</v>
          </cell>
          <cell r="I79">
            <v>0</v>
          </cell>
          <cell r="J79">
            <v>0</v>
          </cell>
        </row>
        <row r="80">
          <cell r="A80">
            <v>37012</v>
          </cell>
          <cell r="B80">
            <v>0</v>
          </cell>
          <cell r="C80" t="e">
            <v>#DIV/0!</v>
          </cell>
          <cell r="E80">
            <v>0</v>
          </cell>
          <cell r="F80" t="e">
            <v>#DIV/0!</v>
          </cell>
          <cell r="H80">
            <v>0</v>
          </cell>
          <cell r="I80">
            <v>0</v>
          </cell>
          <cell r="J80">
            <v>0</v>
          </cell>
        </row>
        <row r="81">
          <cell r="A81">
            <v>37043</v>
          </cell>
          <cell r="B81">
            <v>0</v>
          </cell>
          <cell r="C81" t="e">
            <v>#DIV/0!</v>
          </cell>
          <cell r="E81">
            <v>0</v>
          </cell>
          <cell r="F81" t="e">
            <v>#DIV/0!</v>
          </cell>
          <cell r="H81">
            <v>0</v>
          </cell>
          <cell r="I81">
            <v>0</v>
          </cell>
          <cell r="J81">
            <v>0</v>
          </cell>
        </row>
        <row r="82">
          <cell r="A82">
            <v>37073</v>
          </cell>
          <cell r="B82">
            <v>0</v>
          </cell>
          <cell r="C82" t="e">
            <v>#DIV/0!</v>
          </cell>
          <cell r="E82">
            <v>0</v>
          </cell>
          <cell r="F82" t="e">
            <v>#DIV/0!</v>
          </cell>
          <cell r="H82">
            <v>0</v>
          </cell>
          <cell r="I82">
            <v>0</v>
          </cell>
          <cell r="J82">
            <v>0</v>
          </cell>
        </row>
        <row r="83">
          <cell r="A83">
            <v>37104</v>
          </cell>
          <cell r="B83">
            <v>0</v>
          </cell>
          <cell r="C83" t="e">
            <v>#DIV/0!</v>
          </cell>
          <cell r="E83">
            <v>0</v>
          </cell>
          <cell r="F83" t="e">
            <v>#DIV/0!</v>
          </cell>
          <cell r="H83">
            <v>0</v>
          </cell>
          <cell r="I83">
            <v>0</v>
          </cell>
          <cell r="J83">
            <v>0</v>
          </cell>
        </row>
        <row r="84">
          <cell r="A84">
            <v>37135</v>
          </cell>
          <cell r="B84">
            <v>0</v>
          </cell>
          <cell r="C84" t="e">
            <v>#DIV/0!</v>
          </cell>
          <cell r="E84">
            <v>0</v>
          </cell>
          <cell r="F84" t="e">
            <v>#DIV/0!</v>
          </cell>
          <cell r="H84">
            <v>0</v>
          </cell>
          <cell r="I84">
            <v>0</v>
          </cell>
          <cell r="J84">
            <v>0</v>
          </cell>
        </row>
        <row r="85">
          <cell r="A85">
            <v>37165</v>
          </cell>
          <cell r="B85">
            <v>0</v>
          </cell>
          <cell r="C85" t="e">
            <v>#DIV/0!</v>
          </cell>
          <cell r="E85">
            <v>0</v>
          </cell>
          <cell r="F85" t="e">
            <v>#DIV/0!</v>
          </cell>
          <cell r="H85">
            <v>0</v>
          </cell>
          <cell r="I85">
            <v>0</v>
          </cell>
          <cell r="J85">
            <v>0</v>
          </cell>
        </row>
        <row r="86">
          <cell r="A86">
            <v>37196</v>
          </cell>
          <cell r="B86">
            <v>0</v>
          </cell>
          <cell r="C86" t="e">
            <v>#DIV/0!</v>
          </cell>
          <cell r="E86">
            <v>0</v>
          </cell>
          <cell r="F86" t="e">
            <v>#DIV/0!</v>
          </cell>
          <cell r="H86">
            <v>0</v>
          </cell>
          <cell r="I86">
            <v>0</v>
          </cell>
          <cell r="J86">
            <v>0</v>
          </cell>
        </row>
        <row r="87">
          <cell r="A87">
            <v>37226</v>
          </cell>
          <cell r="B87">
            <v>0</v>
          </cell>
          <cell r="C87" t="e">
            <v>#DIV/0!</v>
          </cell>
          <cell r="E87">
            <v>0</v>
          </cell>
          <cell r="F87" t="e">
            <v>#DIV/0!</v>
          </cell>
          <cell r="H87">
            <v>0</v>
          </cell>
          <cell r="I87">
            <v>0</v>
          </cell>
          <cell r="J87">
            <v>0</v>
          </cell>
        </row>
        <row r="88">
          <cell r="A88">
            <v>37257</v>
          </cell>
          <cell r="B88">
            <v>0</v>
          </cell>
          <cell r="C88" t="e">
            <v>#DIV/0!</v>
          </cell>
          <cell r="E88">
            <v>0</v>
          </cell>
          <cell r="F88" t="e">
            <v>#DIV/0!</v>
          </cell>
          <cell r="H88">
            <v>0</v>
          </cell>
          <cell r="I88">
            <v>0</v>
          </cell>
          <cell r="J88">
            <v>0</v>
          </cell>
        </row>
        <row r="89">
          <cell r="A89">
            <v>37288</v>
          </cell>
          <cell r="B89">
            <v>0</v>
          </cell>
          <cell r="C89" t="e">
            <v>#DIV/0!</v>
          </cell>
          <cell r="E89">
            <v>0</v>
          </cell>
          <cell r="F89" t="e">
            <v>#DIV/0!</v>
          </cell>
          <cell r="H89">
            <v>0</v>
          </cell>
          <cell r="I89">
            <v>0</v>
          </cell>
          <cell r="J89">
            <v>0</v>
          </cell>
        </row>
        <row r="90">
          <cell r="A90">
            <v>37316</v>
          </cell>
          <cell r="B90">
            <v>0</v>
          </cell>
          <cell r="C90" t="e">
            <v>#DIV/0!</v>
          </cell>
          <cell r="E90">
            <v>0</v>
          </cell>
          <cell r="F90" t="e">
            <v>#DIV/0!</v>
          </cell>
          <cell r="H90">
            <v>0</v>
          </cell>
          <cell r="I90">
            <v>0</v>
          </cell>
          <cell r="J90">
            <v>0</v>
          </cell>
        </row>
        <row r="91">
          <cell r="A91">
            <v>37347</v>
          </cell>
          <cell r="B91">
            <v>0</v>
          </cell>
          <cell r="C91" t="e">
            <v>#DIV/0!</v>
          </cell>
          <cell r="E91">
            <v>0</v>
          </cell>
          <cell r="F91" t="e">
            <v>#DIV/0!</v>
          </cell>
          <cell r="H91">
            <v>0</v>
          </cell>
          <cell r="I91">
            <v>0</v>
          </cell>
          <cell r="J91">
            <v>0</v>
          </cell>
        </row>
        <row r="92">
          <cell r="A92">
            <v>37377</v>
          </cell>
          <cell r="B92">
            <v>0</v>
          </cell>
          <cell r="C92" t="e">
            <v>#DIV/0!</v>
          </cell>
          <cell r="E92">
            <v>0</v>
          </cell>
          <cell r="F92" t="e">
            <v>#DIV/0!</v>
          </cell>
          <cell r="H92">
            <v>0</v>
          </cell>
          <cell r="I92">
            <v>0</v>
          </cell>
          <cell r="J92">
            <v>0</v>
          </cell>
        </row>
        <row r="93">
          <cell r="A93">
            <v>37408</v>
          </cell>
          <cell r="B93">
            <v>0</v>
          </cell>
          <cell r="C93" t="e">
            <v>#DIV/0!</v>
          </cell>
          <cell r="E93">
            <v>0</v>
          </cell>
          <cell r="F93" t="e">
            <v>#DIV/0!</v>
          </cell>
          <cell r="H93">
            <v>0</v>
          </cell>
          <cell r="I93">
            <v>0</v>
          </cell>
          <cell r="J93">
            <v>0</v>
          </cell>
        </row>
        <row r="94">
          <cell r="A94">
            <v>37438</v>
          </cell>
          <cell r="B94">
            <v>0</v>
          </cell>
          <cell r="C94" t="e">
            <v>#DIV/0!</v>
          </cell>
          <cell r="E94">
            <v>0</v>
          </cell>
          <cell r="F94" t="e">
            <v>#DIV/0!</v>
          </cell>
          <cell r="H94">
            <v>0</v>
          </cell>
          <cell r="I94">
            <v>0</v>
          </cell>
          <cell r="J94">
            <v>0</v>
          </cell>
        </row>
        <row r="95">
          <cell r="A95">
            <v>37469</v>
          </cell>
          <cell r="B95">
            <v>0</v>
          </cell>
          <cell r="C95" t="e">
            <v>#DIV/0!</v>
          </cell>
          <cell r="E95">
            <v>0</v>
          </cell>
          <cell r="F95" t="e">
            <v>#DIV/0!</v>
          </cell>
          <cell r="H95">
            <v>0</v>
          </cell>
          <cell r="I95">
            <v>0</v>
          </cell>
          <cell r="J95">
            <v>0</v>
          </cell>
        </row>
        <row r="96">
          <cell r="A96">
            <v>37500</v>
          </cell>
          <cell r="B96">
            <v>0</v>
          </cell>
          <cell r="C96" t="e">
            <v>#DIV/0!</v>
          </cell>
          <cell r="E96">
            <v>0</v>
          </cell>
          <cell r="F96" t="e">
            <v>#DIV/0!</v>
          </cell>
          <cell r="H96">
            <v>0</v>
          </cell>
          <cell r="I96">
            <v>0</v>
          </cell>
          <cell r="J96">
            <v>0</v>
          </cell>
        </row>
        <row r="97">
          <cell r="A97">
            <v>37530</v>
          </cell>
          <cell r="B97">
            <v>0</v>
          </cell>
          <cell r="C97" t="e">
            <v>#DIV/0!</v>
          </cell>
          <cell r="E97">
            <v>0</v>
          </cell>
          <cell r="F97" t="e">
            <v>#DIV/0!</v>
          </cell>
          <cell r="H97">
            <v>0</v>
          </cell>
          <cell r="I97">
            <v>0</v>
          </cell>
          <cell r="J97">
            <v>0</v>
          </cell>
        </row>
        <row r="98">
          <cell r="A98">
            <v>37561</v>
          </cell>
          <cell r="B98">
            <v>0</v>
          </cell>
          <cell r="C98" t="e">
            <v>#DIV/0!</v>
          </cell>
          <cell r="E98">
            <v>0</v>
          </cell>
          <cell r="F98" t="e">
            <v>#DIV/0!</v>
          </cell>
          <cell r="H98">
            <v>0</v>
          </cell>
          <cell r="I98">
            <v>0</v>
          </cell>
          <cell r="J98">
            <v>0</v>
          </cell>
        </row>
        <row r="99">
          <cell r="A99">
            <v>37591</v>
          </cell>
          <cell r="B99">
            <v>0</v>
          </cell>
          <cell r="C99" t="e">
            <v>#DIV/0!</v>
          </cell>
          <cell r="E99">
            <v>0</v>
          </cell>
          <cell r="F99" t="e">
            <v>#DIV/0!</v>
          </cell>
          <cell r="H99">
            <v>0</v>
          </cell>
          <cell r="I99">
            <v>0</v>
          </cell>
          <cell r="J99">
            <v>0</v>
          </cell>
        </row>
        <row r="100">
          <cell r="A100">
            <v>37622</v>
          </cell>
          <cell r="B100">
            <v>0</v>
          </cell>
          <cell r="C100" t="e">
            <v>#DIV/0!</v>
          </cell>
          <cell r="E100">
            <v>0</v>
          </cell>
          <cell r="F100" t="e">
            <v>#DIV/0!</v>
          </cell>
          <cell r="H100">
            <v>0</v>
          </cell>
          <cell r="I100">
            <v>0</v>
          </cell>
          <cell r="J100">
            <v>0</v>
          </cell>
        </row>
        <row r="101">
          <cell r="A101">
            <v>37653</v>
          </cell>
          <cell r="B101">
            <v>0</v>
          </cell>
          <cell r="C101" t="e">
            <v>#DIV/0!</v>
          </cell>
          <cell r="E101">
            <v>0</v>
          </cell>
          <cell r="F101" t="e">
            <v>#DIV/0!</v>
          </cell>
          <cell r="H101">
            <v>0</v>
          </cell>
          <cell r="I101">
            <v>0</v>
          </cell>
          <cell r="J101">
            <v>0</v>
          </cell>
        </row>
        <row r="102">
          <cell r="A102">
            <v>37681</v>
          </cell>
          <cell r="B102">
            <v>0</v>
          </cell>
          <cell r="C102" t="e">
            <v>#DIV/0!</v>
          </cell>
          <cell r="E102">
            <v>0</v>
          </cell>
          <cell r="F102" t="e">
            <v>#DIV/0!</v>
          </cell>
          <cell r="H102">
            <v>0</v>
          </cell>
          <cell r="I102">
            <v>0</v>
          </cell>
          <cell r="J102">
            <v>0</v>
          </cell>
        </row>
        <row r="103">
          <cell r="A103">
            <v>37712</v>
          </cell>
          <cell r="B103">
            <v>0</v>
          </cell>
          <cell r="C103" t="e">
            <v>#DIV/0!</v>
          </cell>
          <cell r="E103">
            <v>0</v>
          </cell>
          <cell r="F103" t="e">
            <v>#DIV/0!</v>
          </cell>
          <cell r="H103">
            <v>0</v>
          </cell>
          <cell r="I103">
            <v>0</v>
          </cell>
          <cell r="J103">
            <v>0</v>
          </cell>
        </row>
        <row r="104">
          <cell r="A104">
            <v>37742</v>
          </cell>
          <cell r="B104">
            <v>0</v>
          </cell>
          <cell r="C104" t="e">
            <v>#DIV/0!</v>
          </cell>
          <cell r="E104">
            <v>0</v>
          </cell>
          <cell r="F104" t="e">
            <v>#DIV/0!</v>
          </cell>
          <cell r="H104">
            <v>0</v>
          </cell>
          <cell r="I104">
            <v>0</v>
          </cell>
          <cell r="J104">
            <v>0</v>
          </cell>
        </row>
        <row r="105">
          <cell r="A105">
            <v>37773</v>
          </cell>
          <cell r="B105">
            <v>0</v>
          </cell>
          <cell r="C105" t="e">
            <v>#DIV/0!</v>
          </cell>
          <cell r="E105">
            <v>0</v>
          </cell>
          <cell r="F105" t="e">
            <v>#DIV/0!</v>
          </cell>
          <cell r="H105">
            <v>0</v>
          </cell>
          <cell r="I105">
            <v>0</v>
          </cell>
          <cell r="J105">
            <v>0</v>
          </cell>
        </row>
        <row r="106">
          <cell r="A106">
            <v>37803</v>
          </cell>
          <cell r="B106">
            <v>0</v>
          </cell>
          <cell r="C106" t="e">
            <v>#DIV/0!</v>
          </cell>
          <cell r="E106">
            <v>0</v>
          </cell>
          <cell r="F106" t="e">
            <v>#DIV/0!</v>
          </cell>
          <cell r="H106">
            <v>0</v>
          </cell>
          <cell r="I106">
            <v>0</v>
          </cell>
          <cell r="J106">
            <v>0</v>
          </cell>
        </row>
        <row r="107">
          <cell r="A107">
            <v>37834</v>
          </cell>
          <cell r="B107">
            <v>0</v>
          </cell>
          <cell r="C107" t="e">
            <v>#DIV/0!</v>
          </cell>
          <cell r="E107">
            <v>0</v>
          </cell>
          <cell r="F107" t="e">
            <v>#DIV/0!</v>
          </cell>
          <cell r="H107">
            <v>0</v>
          </cell>
          <cell r="I107">
            <v>0</v>
          </cell>
          <cell r="J107">
            <v>0</v>
          </cell>
        </row>
        <row r="108">
          <cell r="A108">
            <v>37865</v>
          </cell>
          <cell r="B108">
            <v>0</v>
          </cell>
          <cell r="C108" t="e">
            <v>#DIV/0!</v>
          </cell>
          <cell r="E108">
            <v>0</v>
          </cell>
          <cell r="F108" t="e">
            <v>#DIV/0!</v>
          </cell>
          <cell r="H108">
            <v>0</v>
          </cell>
          <cell r="I108">
            <v>0</v>
          </cell>
          <cell r="J108">
            <v>0</v>
          </cell>
        </row>
        <row r="109">
          <cell r="A109">
            <v>37895</v>
          </cell>
          <cell r="B109">
            <v>0</v>
          </cell>
          <cell r="C109" t="e">
            <v>#DIV/0!</v>
          </cell>
          <cell r="E109">
            <v>0</v>
          </cell>
          <cell r="F109" t="e">
            <v>#DIV/0!</v>
          </cell>
          <cell r="H109">
            <v>0</v>
          </cell>
          <cell r="I109">
            <v>0</v>
          </cell>
          <cell r="J109">
            <v>0</v>
          </cell>
        </row>
        <row r="110">
          <cell r="A110">
            <v>37926</v>
          </cell>
          <cell r="B110">
            <v>0</v>
          </cell>
          <cell r="C110" t="e">
            <v>#DIV/0!</v>
          </cell>
          <cell r="E110">
            <v>0</v>
          </cell>
          <cell r="F110" t="e">
            <v>#DIV/0!</v>
          </cell>
          <cell r="H110">
            <v>0</v>
          </cell>
          <cell r="I110">
            <v>0</v>
          </cell>
          <cell r="J110">
            <v>0</v>
          </cell>
        </row>
        <row r="111">
          <cell r="A111">
            <v>37956</v>
          </cell>
          <cell r="B111">
            <v>0</v>
          </cell>
          <cell r="C111" t="e">
            <v>#DIV/0!</v>
          </cell>
          <cell r="E111">
            <v>0</v>
          </cell>
          <cell r="F111" t="e">
            <v>#DIV/0!</v>
          </cell>
          <cell r="H111">
            <v>0</v>
          </cell>
          <cell r="I111">
            <v>0</v>
          </cell>
          <cell r="J111">
            <v>0</v>
          </cell>
        </row>
        <row r="112">
          <cell r="A112">
            <v>37987</v>
          </cell>
          <cell r="B112">
            <v>0</v>
          </cell>
          <cell r="C112" t="e">
            <v>#DIV/0!</v>
          </cell>
          <cell r="E112">
            <v>0</v>
          </cell>
          <cell r="F112" t="e">
            <v>#DIV/0!</v>
          </cell>
          <cell r="H112">
            <v>0</v>
          </cell>
          <cell r="I112">
            <v>0</v>
          </cell>
          <cell r="J112">
            <v>0</v>
          </cell>
        </row>
        <row r="113">
          <cell r="A113">
            <v>38018</v>
          </cell>
          <cell r="B113">
            <v>0</v>
          </cell>
          <cell r="C113" t="e">
            <v>#DIV/0!</v>
          </cell>
          <cell r="E113">
            <v>0</v>
          </cell>
          <cell r="F113" t="e">
            <v>#DIV/0!</v>
          </cell>
          <cell r="H113">
            <v>0</v>
          </cell>
          <cell r="I113">
            <v>0</v>
          </cell>
          <cell r="J113">
            <v>0</v>
          </cell>
        </row>
        <row r="114">
          <cell r="A114">
            <v>38047</v>
          </cell>
          <cell r="B114">
            <v>0</v>
          </cell>
          <cell r="C114" t="e">
            <v>#DIV/0!</v>
          </cell>
          <cell r="E114">
            <v>0</v>
          </cell>
          <cell r="F114" t="e">
            <v>#DIV/0!</v>
          </cell>
          <cell r="H114">
            <v>0</v>
          </cell>
          <cell r="I114">
            <v>0</v>
          </cell>
          <cell r="J114">
            <v>0</v>
          </cell>
        </row>
        <row r="115">
          <cell r="A115">
            <v>38078</v>
          </cell>
          <cell r="B115">
            <v>0</v>
          </cell>
          <cell r="C115" t="e">
            <v>#DIV/0!</v>
          </cell>
          <cell r="E115">
            <v>0</v>
          </cell>
          <cell r="F115" t="e">
            <v>#DIV/0!</v>
          </cell>
          <cell r="H115">
            <v>0</v>
          </cell>
          <cell r="I115">
            <v>0</v>
          </cell>
          <cell r="J115">
            <v>0</v>
          </cell>
        </row>
        <row r="116">
          <cell r="A116">
            <v>38108</v>
          </cell>
          <cell r="B116">
            <v>0</v>
          </cell>
          <cell r="C116" t="e">
            <v>#DIV/0!</v>
          </cell>
          <cell r="E116">
            <v>0</v>
          </cell>
          <cell r="F116" t="e">
            <v>#DIV/0!</v>
          </cell>
          <cell r="H116">
            <v>0</v>
          </cell>
          <cell r="I116">
            <v>0</v>
          </cell>
          <cell r="J116">
            <v>0</v>
          </cell>
        </row>
        <row r="117">
          <cell r="A117">
            <v>38139</v>
          </cell>
          <cell r="B117">
            <v>0</v>
          </cell>
          <cell r="C117" t="e">
            <v>#DIV/0!</v>
          </cell>
          <cell r="E117">
            <v>0</v>
          </cell>
          <cell r="F117" t="e">
            <v>#DIV/0!</v>
          </cell>
          <cell r="H117">
            <v>0</v>
          </cell>
          <cell r="I117">
            <v>0</v>
          </cell>
          <cell r="J117">
            <v>0</v>
          </cell>
        </row>
        <row r="118">
          <cell r="A118">
            <v>38169</v>
          </cell>
          <cell r="B118">
            <v>0</v>
          </cell>
          <cell r="C118" t="e">
            <v>#DIV/0!</v>
          </cell>
          <cell r="E118">
            <v>0</v>
          </cell>
          <cell r="F118" t="e">
            <v>#DIV/0!</v>
          </cell>
          <cell r="H118">
            <v>0</v>
          </cell>
          <cell r="I118">
            <v>0</v>
          </cell>
          <cell r="J118">
            <v>0</v>
          </cell>
        </row>
        <row r="119">
          <cell r="A119">
            <v>38200</v>
          </cell>
          <cell r="B119">
            <v>0</v>
          </cell>
          <cell r="C119" t="e">
            <v>#DIV/0!</v>
          </cell>
          <cell r="E119">
            <v>0</v>
          </cell>
          <cell r="F119" t="e">
            <v>#DIV/0!</v>
          </cell>
          <cell r="H119">
            <v>0</v>
          </cell>
          <cell r="I119">
            <v>0</v>
          </cell>
          <cell r="J119">
            <v>0</v>
          </cell>
        </row>
        <row r="120">
          <cell r="A120">
            <v>38231</v>
          </cell>
          <cell r="B120">
            <v>0</v>
          </cell>
          <cell r="C120" t="e">
            <v>#DIV/0!</v>
          </cell>
          <cell r="E120">
            <v>0</v>
          </cell>
          <cell r="F120" t="e">
            <v>#DIV/0!</v>
          </cell>
          <cell r="H120">
            <v>0</v>
          </cell>
          <cell r="I120">
            <v>0</v>
          </cell>
          <cell r="J120">
            <v>0</v>
          </cell>
        </row>
        <row r="121">
          <cell r="A121">
            <v>38261</v>
          </cell>
          <cell r="B121">
            <v>0</v>
          </cell>
          <cell r="C121" t="e">
            <v>#DIV/0!</v>
          </cell>
          <cell r="E121">
            <v>0</v>
          </cell>
          <cell r="F121" t="e">
            <v>#DIV/0!</v>
          </cell>
          <cell r="H121">
            <v>0</v>
          </cell>
          <cell r="I121">
            <v>0</v>
          </cell>
          <cell r="J121">
            <v>0</v>
          </cell>
        </row>
        <row r="122">
          <cell r="A122">
            <v>38292</v>
          </cell>
          <cell r="B122">
            <v>0</v>
          </cell>
          <cell r="C122" t="e">
            <v>#DIV/0!</v>
          </cell>
          <cell r="E122">
            <v>0</v>
          </cell>
          <cell r="F122" t="e">
            <v>#DIV/0!</v>
          </cell>
          <cell r="H122">
            <v>0</v>
          </cell>
          <cell r="I122">
            <v>0</v>
          </cell>
          <cell r="J122">
            <v>0</v>
          </cell>
        </row>
        <row r="123">
          <cell r="A123">
            <v>38322</v>
          </cell>
          <cell r="B123">
            <v>0</v>
          </cell>
          <cell r="C123" t="e">
            <v>#DIV/0!</v>
          </cell>
          <cell r="E123">
            <v>0</v>
          </cell>
          <cell r="F123" t="e">
            <v>#DIV/0!</v>
          </cell>
          <cell r="H123">
            <v>0</v>
          </cell>
          <cell r="I123">
            <v>0</v>
          </cell>
          <cell r="J123">
            <v>0</v>
          </cell>
        </row>
        <row r="124">
          <cell r="A124">
            <v>38353</v>
          </cell>
          <cell r="B124">
            <v>0</v>
          </cell>
          <cell r="C124" t="e">
            <v>#DIV/0!</v>
          </cell>
          <cell r="E124">
            <v>0</v>
          </cell>
          <cell r="F124" t="e">
            <v>#DIV/0!</v>
          </cell>
          <cell r="H124">
            <v>0</v>
          </cell>
          <cell r="I124">
            <v>0</v>
          </cell>
          <cell r="J124">
            <v>0</v>
          </cell>
        </row>
        <row r="125">
          <cell r="A125">
            <v>38384</v>
          </cell>
          <cell r="B125">
            <v>0</v>
          </cell>
          <cell r="C125" t="e">
            <v>#DIV/0!</v>
          </cell>
          <cell r="E125">
            <v>0</v>
          </cell>
          <cell r="F125" t="e">
            <v>#DIV/0!</v>
          </cell>
          <cell r="H125">
            <v>0</v>
          </cell>
          <cell r="I125">
            <v>0</v>
          </cell>
          <cell r="J125">
            <v>0</v>
          </cell>
        </row>
        <row r="126">
          <cell r="A126">
            <v>38412</v>
          </cell>
          <cell r="B126">
            <v>0</v>
          </cell>
          <cell r="C126" t="e">
            <v>#DIV/0!</v>
          </cell>
          <cell r="E126">
            <v>0</v>
          </cell>
          <cell r="F126" t="e">
            <v>#DIV/0!</v>
          </cell>
          <cell r="H126">
            <v>0</v>
          </cell>
          <cell r="I126">
            <v>0</v>
          </cell>
          <cell r="J126">
            <v>0</v>
          </cell>
        </row>
        <row r="127">
          <cell r="A127">
            <v>38443</v>
          </cell>
          <cell r="B127">
            <v>0</v>
          </cell>
          <cell r="C127" t="e">
            <v>#DIV/0!</v>
          </cell>
          <cell r="E127">
            <v>0</v>
          </cell>
          <cell r="F127" t="e">
            <v>#DIV/0!</v>
          </cell>
          <cell r="H127">
            <v>0</v>
          </cell>
          <cell r="I127">
            <v>0</v>
          </cell>
          <cell r="J127">
            <v>0</v>
          </cell>
        </row>
        <row r="128">
          <cell r="A128">
            <v>38473</v>
          </cell>
          <cell r="B128">
            <v>0</v>
          </cell>
          <cell r="C128" t="e">
            <v>#DIV/0!</v>
          </cell>
          <cell r="E128">
            <v>0</v>
          </cell>
          <cell r="F128" t="e">
            <v>#DIV/0!</v>
          </cell>
          <cell r="H128">
            <v>0</v>
          </cell>
          <cell r="I128">
            <v>0</v>
          </cell>
          <cell r="J128">
            <v>0</v>
          </cell>
        </row>
        <row r="129">
          <cell r="A129">
            <v>38504</v>
          </cell>
          <cell r="B129">
            <v>0</v>
          </cell>
          <cell r="C129" t="e">
            <v>#DIV/0!</v>
          </cell>
          <cell r="E129">
            <v>0</v>
          </cell>
          <cell r="F129" t="e">
            <v>#DIV/0!</v>
          </cell>
          <cell r="H129">
            <v>0</v>
          </cell>
          <cell r="I129">
            <v>0</v>
          </cell>
          <cell r="J129">
            <v>0</v>
          </cell>
        </row>
        <row r="130">
          <cell r="A130">
            <v>38534</v>
          </cell>
          <cell r="B130">
            <v>0</v>
          </cell>
          <cell r="C130" t="e">
            <v>#DIV/0!</v>
          </cell>
          <cell r="E130">
            <v>0</v>
          </cell>
          <cell r="F130" t="e">
            <v>#DIV/0!</v>
          </cell>
          <cell r="H130">
            <v>0</v>
          </cell>
          <cell r="I130">
            <v>0</v>
          </cell>
          <cell r="J130">
            <v>0</v>
          </cell>
        </row>
        <row r="131">
          <cell r="A131">
            <v>38565</v>
          </cell>
          <cell r="B131">
            <v>0</v>
          </cell>
          <cell r="C131" t="e">
            <v>#DIV/0!</v>
          </cell>
          <cell r="E131">
            <v>0</v>
          </cell>
          <cell r="F131" t="e">
            <v>#DIV/0!</v>
          </cell>
          <cell r="H131">
            <v>0</v>
          </cell>
          <cell r="I131">
            <v>0</v>
          </cell>
          <cell r="J131">
            <v>0</v>
          </cell>
        </row>
        <row r="132">
          <cell r="A132">
            <v>38596</v>
          </cell>
          <cell r="B132">
            <v>0</v>
          </cell>
          <cell r="C132" t="e">
            <v>#DIV/0!</v>
          </cell>
          <cell r="E132">
            <v>0</v>
          </cell>
          <cell r="F132" t="e">
            <v>#DIV/0!</v>
          </cell>
          <cell r="H132">
            <v>0</v>
          </cell>
          <cell r="I132">
            <v>0</v>
          </cell>
          <cell r="J132">
            <v>0</v>
          </cell>
        </row>
        <row r="133">
          <cell r="A133">
            <v>38626</v>
          </cell>
          <cell r="B133">
            <v>0</v>
          </cell>
          <cell r="C133" t="e">
            <v>#DIV/0!</v>
          </cell>
          <cell r="E133">
            <v>0</v>
          </cell>
          <cell r="F133" t="e">
            <v>#DIV/0!</v>
          </cell>
          <cell r="H133">
            <v>0</v>
          </cell>
          <cell r="I133">
            <v>0</v>
          </cell>
          <cell r="J133">
            <v>0</v>
          </cell>
        </row>
        <row r="134">
          <cell r="A134">
            <v>38657</v>
          </cell>
          <cell r="B134">
            <v>0</v>
          </cell>
          <cell r="C134" t="e">
            <v>#DIV/0!</v>
          </cell>
          <cell r="E134">
            <v>0</v>
          </cell>
          <cell r="F134" t="e">
            <v>#DIV/0!</v>
          </cell>
          <cell r="H134">
            <v>0</v>
          </cell>
          <cell r="I134">
            <v>0</v>
          </cell>
          <cell r="J134">
            <v>0</v>
          </cell>
        </row>
        <row r="135">
          <cell r="A135">
            <v>38687</v>
          </cell>
          <cell r="B135">
            <v>0</v>
          </cell>
          <cell r="C135" t="e">
            <v>#DIV/0!</v>
          </cell>
          <cell r="E135">
            <v>0</v>
          </cell>
          <cell r="F135" t="e">
            <v>#DIV/0!</v>
          </cell>
          <cell r="H135">
            <v>0</v>
          </cell>
          <cell r="I135">
            <v>0</v>
          </cell>
          <cell r="J135">
            <v>0</v>
          </cell>
        </row>
        <row r="136">
          <cell r="A136">
            <v>38718</v>
          </cell>
          <cell r="B136">
            <v>0</v>
          </cell>
          <cell r="C136" t="e">
            <v>#DIV/0!</v>
          </cell>
          <cell r="E136">
            <v>0</v>
          </cell>
          <cell r="F136" t="e">
            <v>#DIV/0!</v>
          </cell>
          <cell r="H136">
            <v>0</v>
          </cell>
          <cell r="I136">
            <v>0</v>
          </cell>
          <cell r="J136">
            <v>0</v>
          </cell>
        </row>
        <row r="137">
          <cell r="A137">
            <v>38749</v>
          </cell>
          <cell r="B137">
            <v>0</v>
          </cell>
          <cell r="C137" t="e">
            <v>#DIV/0!</v>
          </cell>
          <cell r="E137">
            <v>0</v>
          </cell>
          <cell r="F137" t="e">
            <v>#DIV/0!</v>
          </cell>
          <cell r="H137">
            <v>0</v>
          </cell>
          <cell r="I137">
            <v>0</v>
          </cell>
          <cell r="J137">
            <v>0</v>
          </cell>
        </row>
        <row r="138">
          <cell r="A138">
            <v>38777</v>
          </cell>
          <cell r="B138">
            <v>0</v>
          </cell>
          <cell r="C138" t="e">
            <v>#DIV/0!</v>
          </cell>
          <cell r="E138">
            <v>0</v>
          </cell>
          <cell r="F138" t="e">
            <v>#DIV/0!</v>
          </cell>
          <cell r="H138">
            <v>0</v>
          </cell>
          <cell r="I138">
            <v>0</v>
          </cell>
          <cell r="J138">
            <v>0</v>
          </cell>
        </row>
        <row r="139">
          <cell r="A139">
            <v>38808</v>
          </cell>
          <cell r="B139">
            <v>0</v>
          </cell>
          <cell r="C139" t="e">
            <v>#DIV/0!</v>
          </cell>
          <cell r="E139">
            <v>0</v>
          </cell>
          <cell r="F139" t="e">
            <v>#DIV/0!</v>
          </cell>
          <cell r="H139">
            <v>0</v>
          </cell>
          <cell r="I139">
            <v>0</v>
          </cell>
          <cell r="J139">
            <v>0</v>
          </cell>
        </row>
        <row r="140">
          <cell r="A140">
            <v>38838</v>
          </cell>
          <cell r="B140">
            <v>0</v>
          </cell>
          <cell r="C140" t="e">
            <v>#DIV/0!</v>
          </cell>
          <cell r="D140">
            <v>0</v>
          </cell>
          <cell r="E140">
            <v>0</v>
          </cell>
          <cell r="F140" t="e">
            <v>#DIV/0!</v>
          </cell>
          <cell r="G140">
            <v>0</v>
          </cell>
          <cell r="H140">
            <v>0</v>
          </cell>
          <cell r="I140">
            <v>0</v>
          </cell>
          <cell r="J140">
            <v>0</v>
          </cell>
        </row>
        <row r="141">
          <cell r="A141">
            <v>38869</v>
          </cell>
          <cell r="B141">
            <v>0</v>
          </cell>
          <cell r="C141" t="e">
            <v>#DIV/0!</v>
          </cell>
          <cell r="D141">
            <v>0</v>
          </cell>
          <cell r="E141">
            <v>1200</v>
          </cell>
          <cell r="F141" t="e">
            <v>#DIV/0!</v>
          </cell>
          <cell r="G141">
            <v>1200</v>
          </cell>
          <cell r="H141">
            <v>1200</v>
          </cell>
          <cell r="I141">
            <v>1200</v>
          </cell>
          <cell r="J141">
            <v>480</v>
          </cell>
        </row>
        <row r="142">
          <cell r="A142">
            <v>38899</v>
          </cell>
          <cell r="B142">
            <v>0</v>
          </cell>
          <cell r="C142" t="e">
            <v>#DIV/0!</v>
          </cell>
          <cell r="D142">
            <v>0</v>
          </cell>
          <cell r="E142">
            <v>-1200</v>
          </cell>
          <cell r="F142" t="e">
            <v>#DIV/0!</v>
          </cell>
          <cell r="G142">
            <v>0</v>
          </cell>
          <cell r="H142">
            <v>-1200</v>
          </cell>
          <cell r="I142">
            <v>0</v>
          </cell>
          <cell r="J142">
            <v>0</v>
          </cell>
        </row>
        <row r="143">
          <cell r="A143">
            <v>38930</v>
          </cell>
          <cell r="B143">
            <v>0</v>
          </cell>
          <cell r="C143" t="e">
            <v>#DIV/0!</v>
          </cell>
          <cell r="D143">
            <v>0</v>
          </cell>
          <cell r="E143">
            <v>0</v>
          </cell>
          <cell r="F143" t="e">
            <v>#DIV/0!</v>
          </cell>
          <cell r="G143">
            <v>0</v>
          </cell>
          <cell r="H143">
            <v>0</v>
          </cell>
          <cell r="I143">
            <v>0</v>
          </cell>
          <cell r="J143">
            <v>0</v>
          </cell>
        </row>
        <row r="144">
          <cell r="A144">
            <v>38961</v>
          </cell>
          <cell r="B144">
            <v>0</v>
          </cell>
          <cell r="C144" t="e">
            <v>#DIV/0!</v>
          </cell>
          <cell r="D144">
            <v>0</v>
          </cell>
          <cell r="E144">
            <v>0</v>
          </cell>
          <cell r="F144" t="e">
            <v>#DIV/0!</v>
          </cell>
          <cell r="G144">
            <v>0</v>
          </cell>
          <cell r="H144">
            <v>0</v>
          </cell>
          <cell r="I144">
            <v>0</v>
          </cell>
          <cell r="J144">
            <v>0</v>
          </cell>
        </row>
        <row r="145">
          <cell r="A145">
            <v>38991</v>
          </cell>
          <cell r="B145">
            <v>0</v>
          </cell>
          <cell r="C145" t="e">
            <v>#DIV/0!</v>
          </cell>
          <cell r="D145">
            <v>0</v>
          </cell>
          <cell r="E145">
            <v>0</v>
          </cell>
          <cell r="F145" t="e">
            <v>#DIV/0!</v>
          </cell>
          <cell r="G145">
            <v>0</v>
          </cell>
          <cell r="H145">
            <v>0</v>
          </cell>
          <cell r="I145">
            <v>0</v>
          </cell>
          <cell r="J145">
            <v>0</v>
          </cell>
        </row>
        <row r="146">
          <cell r="A146">
            <v>39022</v>
          </cell>
          <cell r="B146">
            <v>0</v>
          </cell>
          <cell r="C146" t="e">
            <v>#DIV/0!</v>
          </cell>
          <cell r="D146">
            <v>0</v>
          </cell>
          <cell r="E146">
            <v>0</v>
          </cell>
          <cell r="F146" t="e">
            <v>#DIV/0!</v>
          </cell>
          <cell r="G146">
            <v>0</v>
          </cell>
          <cell r="H146">
            <v>0</v>
          </cell>
          <cell r="I146">
            <v>0</v>
          </cell>
          <cell r="J146">
            <v>0</v>
          </cell>
        </row>
        <row r="147">
          <cell r="A147">
            <v>39052</v>
          </cell>
          <cell r="B147">
            <v>0</v>
          </cell>
          <cell r="C147" t="e">
            <v>#DIV/0!</v>
          </cell>
          <cell r="D147">
            <v>0</v>
          </cell>
          <cell r="E147">
            <v>0</v>
          </cell>
          <cell r="F147" t="e">
            <v>#DIV/0!</v>
          </cell>
          <cell r="G147">
            <v>0</v>
          </cell>
          <cell r="H147">
            <v>0</v>
          </cell>
          <cell r="I147">
            <v>0</v>
          </cell>
          <cell r="J147">
            <v>0</v>
          </cell>
        </row>
        <row r="148">
          <cell r="A148">
            <v>39083</v>
          </cell>
          <cell r="B148">
            <v>0</v>
          </cell>
          <cell r="C148" t="e">
            <v>#DIV/0!</v>
          </cell>
          <cell r="D148">
            <v>0</v>
          </cell>
          <cell r="E148">
            <v>0</v>
          </cell>
          <cell r="F148" t="e">
            <v>#DIV/0!</v>
          </cell>
          <cell r="G148">
            <v>0</v>
          </cell>
          <cell r="H148">
            <v>0</v>
          </cell>
          <cell r="I148">
            <v>0</v>
          </cell>
          <cell r="J148">
            <v>0</v>
          </cell>
        </row>
        <row r="149">
          <cell r="A149">
            <v>39114</v>
          </cell>
          <cell r="B149">
            <v>0</v>
          </cell>
          <cell r="C149" t="e">
            <v>#DIV/0!</v>
          </cell>
          <cell r="D149">
            <v>0</v>
          </cell>
          <cell r="E149">
            <v>0</v>
          </cell>
          <cell r="F149" t="e">
            <v>#DIV/0!</v>
          </cell>
          <cell r="G149">
            <v>0</v>
          </cell>
          <cell r="H149">
            <v>0</v>
          </cell>
          <cell r="I149">
            <v>0</v>
          </cell>
          <cell r="J149">
            <v>0</v>
          </cell>
        </row>
        <row r="150">
          <cell r="A150">
            <v>39142</v>
          </cell>
          <cell r="B150">
            <v>0</v>
          </cell>
          <cell r="C150" t="e">
            <v>#DIV/0!</v>
          </cell>
          <cell r="D150">
            <v>0</v>
          </cell>
          <cell r="E150">
            <v>0</v>
          </cell>
          <cell r="F150" t="e">
            <v>#DIV/0!</v>
          </cell>
          <cell r="G150">
            <v>0</v>
          </cell>
          <cell r="H150">
            <v>0</v>
          </cell>
          <cell r="I150">
            <v>0</v>
          </cell>
          <cell r="J150">
            <v>0</v>
          </cell>
        </row>
        <row r="151">
          <cell r="A151">
            <v>39173</v>
          </cell>
          <cell r="B151">
            <v>0</v>
          </cell>
          <cell r="C151" t="e">
            <v>#DIV/0!</v>
          </cell>
          <cell r="D151">
            <v>0</v>
          </cell>
          <cell r="E151">
            <v>0</v>
          </cell>
          <cell r="F151" t="e">
            <v>#DIV/0!</v>
          </cell>
          <cell r="G151">
            <v>0</v>
          </cell>
          <cell r="H151">
            <v>0</v>
          </cell>
          <cell r="I151">
            <v>0</v>
          </cell>
          <cell r="J151">
            <v>0</v>
          </cell>
        </row>
        <row r="152">
          <cell r="A152">
            <v>39203</v>
          </cell>
          <cell r="B152">
            <v>0</v>
          </cell>
          <cell r="C152" t="e">
            <v>#DIV/0!</v>
          </cell>
          <cell r="D152">
            <v>0</v>
          </cell>
          <cell r="E152">
            <v>0</v>
          </cell>
          <cell r="F152" t="e">
            <v>#DIV/0!</v>
          </cell>
          <cell r="G152">
            <v>0</v>
          </cell>
          <cell r="H152">
            <v>0</v>
          </cell>
          <cell r="I152">
            <v>0</v>
          </cell>
          <cell r="J152">
            <v>0</v>
          </cell>
        </row>
        <row r="153">
          <cell r="A153">
            <v>39234</v>
          </cell>
          <cell r="B153">
            <v>0</v>
          </cell>
          <cell r="C153" t="e">
            <v>#DIV/0!</v>
          </cell>
          <cell r="D153">
            <v>0</v>
          </cell>
          <cell r="E153">
            <v>0</v>
          </cell>
          <cell r="F153">
            <v>-1</v>
          </cell>
          <cell r="G153">
            <v>0</v>
          </cell>
          <cell r="H153">
            <v>0</v>
          </cell>
          <cell r="I153">
            <v>-1200</v>
          </cell>
          <cell r="J153">
            <v>-480</v>
          </cell>
        </row>
        <row r="154">
          <cell r="A154">
            <v>39264</v>
          </cell>
          <cell r="B154">
            <v>0</v>
          </cell>
          <cell r="C154" t="e">
            <v>#DIV/0!</v>
          </cell>
          <cell r="D154">
            <v>0</v>
          </cell>
          <cell r="E154">
            <v>0</v>
          </cell>
          <cell r="F154">
            <v>-1</v>
          </cell>
          <cell r="G154">
            <v>0</v>
          </cell>
          <cell r="H154">
            <v>0</v>
          </cell>
          <cell r="I154">
            <v>0</v>
          </cell>
          <cell r="J154">
            <v>0</v>
          </cell>
        </row>
        <row r="155">
          <cell r="A155">
            <v>39295</v>
          </cell>
          <cell r="B155">
            <v>0</v>
          </cell>
          <cell r="C155" t="e">
            <v>#DIV/0!</v>
          </cell>
          <cell r="D155">
            <v>0</v>
          </cell>
          <cell r="E155">
            <v>0</v>
          </cell>
          <cell r="F155" t="e">
            <v>#DIV/0!</v>
          </cell>
          <cell r="G155">
            <v>0</v>
          </cell>
          <cell r="H155">
            <v>0</v>
          </cell>
          <cell r="I155">
            <v>0</v>
          </cell>
          <cell r="J155">
            <v>0</v>
          </cell>
        </row>
        <row r="156">
          <cell r="A156">
            <v>39326</v>
          </cell>
          <cell r="B156">
            <v>0</v>
          </cell>
          <cell r="C156" t="e">
            <v>#DIV/0!</v>
          </cell>
          <cell r="D156">
            <v>0</v>
          </cell>
          <cell r="E156">
            <v>0</v>
          </cell>
          <cell r="F156" t="e">
            <v>#DIV/0!</v>
          </cell>
          <cell r="G156">
            <v>0</v>
          </cell>
          <cell r="H156">
            <v>0</v>
          </cell>
          <cell r="I156">
            <v>0</v>
          </cell>
          <cell r="J156">
            <v>0</v>
          </cell>
        </row>
        <row r="157">
          <cell r="A157">
            <v>39356</v>
          </cell>
          <cell r="B157">
            <v>0</v>
          </cell>
          <cell r="C157" t="e">
            <v>#DIV/0!</v>
          </cell>
          <cell r="D157">
            <v>0</v>
          </cell>
          <cell r="E157">
            <v>0</v>
          </cell>
          <cell r="F157" t="e">
            <v>#DIV/0!</v>
          </cell>
          <cell r="G157">
            <v>0</v>
          </cell>
          <cell r="H157">
            <v>0</v>
          </cell>
          <cell r="I157">
            <v>0</v>
          </cell>
          <cell r="J157">
            <v>0</v>
          </cell>
        </row>
        <row r="158">
          <cell r="A158">
            <v>39387</v>
          </cell>
          <cell r="B158">
            <v>161835</v>
          </cell>
          <cell r="C158" t="e">
            <v>#DIV/0!</v>
          </cell>
          <cell r="D158">
            <v>161835</v>
          </cell>
          <cell r="E158">
            <v>-270</v>
          </cell>
          <cell r="F158" t="e">
            <v>#DIV/0!</v>
          </cell>
          <cell r="G158">
            <v>-270</v>
          </cell>
          <cell r="H158">
            <v>161565</v>
          </cell>
          <cell r="I158">
            <v>161565</v>
          </cell>
          <cell r="J158">
            <v>64626</v>
          </cell>
        </row>
        <row r="159">
          <cell r="A159">
            <v>39417</v>
          </cell>
          <cell r="B159">
            <v>171360</v>
          </cell>
          <cell r="C159" t="e">
            <v>#DIV/0!</v>
          </cell>
          <cell r="D159">
            <v>333195</v>
          </cell>
          <cell r="E159">
            <v>0</v>
          </cell>
          <cell r="F159" t="e">
            <v>#DIV/0!</v>
          </cell>
          <cell r="G159">
            <v>-270</v>
          </cell>
          <cell r="H159">
            <v>171360</v>
          </cell>
          <cell r="I159">
            <v>332925</v>
          </cell>
          <cell r="J159">
            <v>133170</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_Header"/>
      <sheetName val="Header_Index"/>
      <sheetName val="MgmtComm"/>
      <sheetName val="MC_Summary"/>
      <sheetName val="MC_Summary_IS"/>
      <sheetName val="IS_Local"/>
      <sheetName val="BS_Local"/>
      <sheetName val="IS_Local_(FY)"/>
      <sheetName val="BS_Local_(FY)"/>
      <sheetName val="IS_IAS"/>
      <sheetName val="BS_IAS"/>
      <sheetName val="Inv_HB1"/>
      <sheetName val="Inv_IAS"/>
      <sheetName val="BS_Assets"/>
      <sheetName val="BS_Liab"/>
      <sheetName val="Agency_Rpt"/>
      <sheetName val="Manpower_Rpt"/>
      <sheetName val="Detailed_Expenses"/>
      <sheetName val="Data"/>
      <sheetName val="Input_Actual"/>
      <sheetName val="Input_Plan"/>
      <sheetName val="Input_Prior_Yr"/>
      <sheetName val="Calculations_Actual"/>
      <sheetName val="Calculations_Plan"/>
      <sheetName val="Calculations_Prior_Yr"/>
      <sheetName val="Investments"/>
      <sheetName val="Version"/>
      <sheetName val="SOE"/>
      <sheetName val="AZAP HB1"/>
      <sheetName val="AZAP HB2"/>
      <sheetName val="Review_Worksheet"/>
      <sheetName val="Cashflows HB1"/>
      <sheetName val="Macro_Admin"/>
      <sheetName val="Macro_Subs"/>
      <sheetName val="Macro_Papersize"/>
      <sheetName val="Macro_Show_FY"/>
      <sheetName val="Macro_Show_Mthly"/>
      <sheetName val="Macro_Show_All"/>
      <sheetName val="Macro_Print_Month"/>
      <sheetName val="Macro_Print_Full_Year"/>
      <sheetName val="Defaults"/>
      <sheetName val="Print"/>
      <sheetName val="Admin"/>
      <sheetName val="True_False"/>
      <sheetName val="Macro_Clear_Input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6">
          <cell r="I6">
            <v>1</v>
          </cell>
          <cell r="J6">
            <v>2</v>
          </cell>
          <cell r="K6">
            <v>3</v>
          </cell>
          <cell r="L6">
            <v>4</v>
          </cell>
          <cell r="M6">
            <v>5</v>
          </cell>
          <cell r="N6">
            <v>6</v>
          </cell>
          <cell r="O6">
            <v>7</v>
          </cell>
          <cell r="P6">
            <v>8</v>
          </cell>
          <cell r="Q6">
            <v>9</v>
          </cell>
          <cell r="R6">
            <v>10</v>
          </cell>
          <cell r="S6">
            <v>11</v>
          </cell>
          <cell r="T6">
            <v>12</v>
          </cell>
          <cell r="U6">
            <v>13</v>
          </cell>
          <cell r="Z6">
            <v>101</v>
          </cell>
          <cell r="AA6">
            <v>102</v>
          </cell>
          <cell r="AB6">
            <v>103</v>
          </cell>
          <cell r="AC6" t="str">
            <v>103Q</v>
          </cell>
          <cell r="AD6">
            <v>104</v>
          </cell>
          <cell r="AE6">
            <v>105</v>
          </cell>
          <cell r="AF6">
            <v>106</v>
          </cell>
          <cell r="AG6" t="str">
            <v>106Q</v>
          </cell>
          <cell r="AH6">
            <v>107</v>
          </cell>
          <cell r="AI6">
            <v>108</v>
          </cell>
          <cell r="AJ6">
            <v>109</v>
          </cell>
          <cell r="AK6" t="str">
            <v>109Q</v>
          </cell>
          <cell r="AL6">
            <v>110</v>
          </cell>
          <cell r="AM6">
            <v>111</v>
          </cell>
          <cell r="AN6">
            <v>112</v>
          </cell>
          <cell r="AO6" t="str">
            <v>112Q</v>
          </cell>
          <cell r="AS6" t="str">
            <v>102C</v>
          </cell>
          <cell r="AT6" t="str">
            <v>105C</v>
          </cell>
          <cell r="AU6" t="str">
            <v>108C</v>
          </cell>
          <cell r="AV6" t="str">
            <v>111C</v>
          </cell>
          <cell r="AZ6">
            <v>111</v>
          </cell>
          <cell r="BA6">
            <v>112</v>
          </cell>
          <cell r="BB6">
            <v>113</v>
          </cell>
          <cell r="BC6">
            <v>114</v>
          </cell>
          <cell r="BD6">
            <v>115</v>
          </cell>
          <cell r="BE6">
            <v>116</v>
          </cell>
          <cell r="BF6">
            <v>117</v>
          </cell>
          <cell r="BG6">
            <v>118</v>
          </cell>
          <cell r="BH6">
            <v>119</v>
          </cell>
          <cell r="BI6">
            <v>120</v>
          </cell>
          <cell r="BJ6">
            <v>121</v>
          </cell>
          <cell r="BK6">
            <v>122</v>
          </cell>
          <cell r="BL6">
            <v>124</v>
          </cell>
          <cell r="BM6">
            <v>123</v>
          </cell>
          <cell r="BS6" t="str">
            <v>US03</v>
          </cell>
          <cell r="BV6" t="str">
            <v>US06</v>
          </cell>
          <cell r="BY6" t="str">
            <v>US09</v>
          </cell>
          <cell r="CB6" t="str">
            <v>US12</v>
          </cell>
          <cell r="CC6" t="str">
            <v>US13</v>
          </cell>
          <cell r="CH6" t="str">
            <v>US103</v>
          </cell>
          <cell r="CI6" t="str">
            <v>US106</v>
          </cell>
          <cell r="CJ6" t="str">
            <v>US109</v>
          </cell>
          <cell r="CK6" t="str">
            <v>US112</v>
          </cell>
        </row>
        <row r="10">
          <cell r="CD10">
            <v>0.92800000000000005</v>
          </cell>
        </row>
        <row r="11">
          <cell r="I11">
            <v>-7860000</v>
          </cell>
          <cell r="J11">
            <v>-16683000</v>
          </cell>
          <cell r="K11">
            <v>-25558000</v>
          </cell>
          <cell r="L11">
            <v>-34006000</v>
          </cell>
          <cell r="M11">
            <v>-42506000</v>
          </cell>
          <cell r="N11">
            <v>-51073000</v>
          </cell>
          <cell r="O11">
            <v>-59770000</v>
          </cell>
          <cell r="P11">
            <v>-68506000</v>
          </cell>
          <cell r="Q11">
            <v>-77282000</v>
          </cell>
          <cell r="R11">
            <v>-86071000</v>
          </cell>
          <cell r="S11">
            <v>-94885000</v>
          </cell>
          <cell r="T11">
            <v>-103740000</v>
          </cell>
          <cell r="U11">
            <v>-90000649.481118739</v>
          </cell>
          <cell r="Z11">
            <v>-7860000</v>
          </cell>
          <cell r="AA11">
            <v>-8823000</v>
          </cell>
          <cell r="AB11">
            <v>-8875000</v>
          </cell>
          <cell r="AC11">
            <v>-25558000</v>
          </cell>
          <cell r="AD11">
            <v>-8448000</v>
          </cell>
          <cell r="AE11">
            <v>-8500000</v>
          </cell>
          <cell r="AF11">
            <v>-8567000</v>
          </cell>
          <cell r="AG11">
            <v>-25515000</v>
          </cell>
          <cell r="AH11">
            <v>-8697000</v>
          </cell>
          <cell r="AI11">
            <v>-8736000</v>
          </cell>
          <cell r="AJ11">
            <v>-8776000</v>
          </cell>
          <cell r="AK11">
            <v>-26209000</v>
          </cell>
          <cell r="AL11">
            <v>-8789000</v>
          </cell>
          <cell r="AM11">
            <v>-8814000</v>
          </cell>
          <cell r="AN11">
            <v>-8855000</v>
          </cell>
          <cell r="AO11">
            <v>-26458000</v>
          </cell>
          <cell r="AS11">
            <v>-16683000</v>
          </cell>
          <cell r="AT11">
            <v>-16948000</v>
          </cell>
          <cell r="AU11">
            <v>-17433000</v>
          </cell>
          <cell r="AV11">
            <v>-17603000</v>
          </cell>
          <cell r="AZ11">
            <v>-125486333.33333333</v>
          </cell>
          <cell r="BA11">
            <v>-137065666.66666666</v>
          </cell>
          <cell r="BB11">
            <v>-148645000</v>
          </cell>
          <cell r="BC11">
            <v>-8448000</v>
          </cell>
          <cell r="BD11">
            <v>-16948000</v>
          </cell>
          <cell r="BE11">
            <v>-25515000</v>
          </cell>
          <cell r="BF11">
            <v>-34212000</v>
          </cell>
          <cell r="BG11">
            <v>-42948000</v>
          </cell>
          <cell r="BH11">
            <v>-51724000</v>
          </cell>
          <cell r="BI11">
            <v>-60513000</v>
          </cell>
          <cell r="BJ11">
            <v>-69327000</v>
          </cell>
          <cell r="BK11">
            <v>-78182000</v>
          </cell>
          <cell r="BL11">
            <v>-148645000</v>
          </cell>
          <cell r="BM11">
            <v>-111365000</v>
          </cell>
          <cell r="BS11">
            <v>-10916000</v>
          </cell>
          <cell r="BV11">
            <v>-18684000</v>
          </cell>
          <cell r="BY11">
            <v>-26668000</v>
          </cell>
          <cell r="CB11">
            <v>-34725000</v>
          </cell>
          <cell r="CC11">
            <v>-6480046.7626404911</v>
          </cell>
          <cell r="CD11">
            <v>83520602.718478248</v>
          </cell>
          <cell r="CH11">
            <v>-10916000</v>
          </cell>
          <cell r="CI11">
            <v>-7768000</v>
          </cell>
          <cell r="CJ11">
            <v>-7984000</v>
          </cell>
          <cell r="CK11">
            <v>-8057000</v>
          </cell>
        </row>
        <row r="12">
          <cell r="I12">
            <v>-6977000</v>
          </cell>
          <cell r="J12">
            <v>-13964000</v>
          </cell>
          <cell r="K12">
            <v>-20996000</v>
          </cell>
          <cell r="L12">
            <v>-28033000</v>
          </cell>
          <cell r="M12">
            <v>-35127000</v>
          </cell>
          <cell r="N12">
            <v>-42265000</v>
          </cell>
          <cell r="O12">
            <v>-48951000</v>
          </cell>
          <cell r="P12">
            <v>-55669000</v>
          </cell>
          <cell r="Q12">
            <v>-62416000</v>
          </cell>
          <cell r="R12">
            <v>-69180000</v>
          </cell>
          <cell r="S12">
            <v>-75975000</v>
          </cell>
          <cell r="T12">
            <v>-82789000</v>
          </cell>
          <cell r="U12">
            <v>-90155784.297459364</v>
          </cell>
          <cell r="Z12">
            <v>-6977000</v>
          </cell>
          <cell r="AA12">
            <v>-6987000</v>
          </cell>
          <cell r="AB12">
            <v>-7032000</v>
          </cell>
          <cell r="AC12">
            <v>-20996000</v>
          </cell>
          <cell r="AD12">
            <v>-7037000</v>
          </cell>
          <cell r="AE12">
            <v>-7094000</v>
          </cell>
          <cell r="AF12">
            <v>-7138000</v>
          </cell>
          <cell r="AG12">
            <v>-21269000</v>
          </cell>
          <cell r="AH12">
            <v>-6686000</v>
          </cell>
          <cell r="AI12">
            <v>-6718000</v>
          </cell>
          <cell r="AJ12">
            <v>-6747000</v>
          </cell>
          <cell r="AK12">
            <v>-20151000</v>
          </cell>
          <cell r="AL12">
            <v>-6764000</v>
          </cell>
          <cell r="AM12">
            <v>-6795000</v>
          </cell>
          <cell r="AN12">
            <v>-6814000</v>
          </cell>
          <cell r="AO12">
            <v>-20373000</v>
          </cell>
          <cell r="AS12">
            <v>-13964000</v>
          </cell>
          <cell r="AT12">
            <v>-14131000</v>
          </cell>
          <cell r="AU12">
            <v>-13404000</v>
          </cell>
          <cell r="AV12">
            <v>-13559000</v>
          </cell>
          <cell r="AZ12">
            <v>-69505666.666666672</v>
          </cell>
          <cell r="BA12">
            <v>-76842333.333333328</v>
          </cell>
          <cell r="BB12">
            <v>-84179000</v>
          </cell>
          <cell r="BC12">
            <v>-7037000</v>
          </cell>
          <cell r="BD12">
            <v>-14131000</v>
          </cell>
          <cell r="BE12">
            <v>-21269000</v>
          </cell>
          <cell r="BF12">
            <v>-27955000</v>
          </cell>
          <cell r="BG12">
            <v>-34673000</v>
          </cell>
          <cell r="BH12">
            <v>-41420000</v>
          </cell>
          <cell r="BI12">
            <v>-48184000</v>
          </cell>
          <cell r="BJ12">
            <v>-54979000</v>
          </cell>
          <cell r="BK12">
            <v>-61793000</v>
          </cell>
          <cell r="BL12">
            <v>-84179000</v>
          </cell>
          <cell r="BM12">
            <v>-83457000</v>
          </cell>
          <cell r="BS12">
            <v>-12781000</v>
          </cell>
          <cell r="BV12">
            <v>-25772000</v>
          </cell>
          <cell r="BY12">
            <v>-38488000</v>
          </cell>
          <cell r="CB12">
            <v>-51356000</v>
          </cell>
          <cell r="CC12">
            <v>-52115687.209230967</v>
          </cell>
          <cell r="CD12">
            <v>38040097.088228397</v>
          </cell>
          <cell r="CH12">
            <v>-12781000</v>
          </cell>
          <cell r="CI12">
            <v>-12991000</v>
          </cell>
          <cell r="CJ12">
            <v>-12716000</v>
          </cell>
          <cell r="CK12">
            <v>-12868000</v>
          </cell>
        </row>
        <row r="13">
          <cell r="I13">
            <v>-61008000</v>
          </cell>
          <cell r="J13">
            <v>-122565000</v>
          </cell>
          <cell r="K13">
            <v>-184569000</v>
          </cell>
          <cell r="L13">
            <v>-246632000</v>
          </cell>
          <cell r="M13">
            <v>-308804000</v>
          </cell>
          <cell r="N13">
            <v>-371173000</v>
          </cell>
          <cell r="O13">
            <v>-433792000</v>
          </cell>
          <cell r="P13">
            <v>-496251000</v>
          </cell>
          <cell r="Q13">
            <v>-558620000</v>
          </cell>
          <cell r="R13">
            <v>-620751000</v>
          </cell>
          <cell r="S13">
            <v>-682697000</v>
          </cell>
          <cell r="T13">
            <v>-744519000</v>
          </cell>
          <cell r="U13">
            <v>-771538951.89468884</v>
          </cell>
          <cell r="Z13">
            <v>-61008000</v>
          </cell>
          <cell r="AA13">
            <v>-61557000</v>
          </cell>
          <cell r="AB13">
            <v>-62004000</v>
          </cell>
          <cell r="AC13">
            <v>-184569000</v>
          </cell>
          <cell r="AD13">
            <v>-62063000</v>
          </cell>
          <cell r="AE13">
            <v>-62172000</v>
          </cell>
          <cell r="AF13">
            <v>-62369000</v>
          </cell>
          <cell r="AG13">
            <v>-186604000</v>
          </cell>
          <cell r="AH13">
            <v>-62619000</v>
          </cell>
          <cell r="AI13">
            <v>-62459000</v>
          </cell>
          <cell r="AJ13">
            <v>-62369000</v>
          </cell>
          <cell r="AK13">
            <v>-187447000</v>
          </cell>
          <cell r="AL13">
            <v>-62131000</v>
          </cell>
          <cell r="AM13">
            <v>-61946000</v>
          </cell>
          <cell r="AN13">
            <v>-61822000</v>
          </cell>
          <cell r="AO13">
            <v>-185899000</v>
          </cell>
          <cell r="AS13">
            <v>-122565000</v>
          </cell>
          <cell r="AT13">
            <v>-124235000</v>
          </cell>
          <cell r="AU13">
            <v>-125078000</v>
          </cell>
          <cell r="AV13">
            <v>-124077000</v>
          </cell>
          <cell r="AZ13">
            <v>-538796333.33333337</v>
          </cell>
          <cell r="BA13">
            <v>-594693666.66666663</v>
          </cell>
          <cell r="BB13">
            <v>-650591000</v>
          </cell>
          <cell r="BC13">
            <v>-62063000</v>
          </cell>
          <cell r="BD13">
            <v>-124235000</v>
          </cell>
          <cell r="BE13">
            <v>-186604000</v>
          </cell>
          <cell r="BF13">
            <v>-249223000</v>
          </cell>
          <cell r="BG13">
            <v>-311682000</v>
          </cell>
          <cell r="BH13">
            <v>-374051000</v>
          </cell>
          <cell r="BI13">
            <v>-436182000</v>
          </cell>
          <cell r="BJ13">
            <v>-498128000</v>
          </cell>
          <cell r="BK13">
            <v>-559950000</v>
          </cell>
          <cell r="BL13">
            <v>-650591000</v>
          </cell>
          <cell r="BM13">
            <v>-746390000</v>
          </cell>
          <cell r="BS13">
            <v>-119528000</v>
          </cell>
          <cell r="BV13">
            <v>-239242000</v>
          </cell>
          <cell r="BY13">
            <v>-358098000</v>
          </cell>
          <cell r="CB13">
            <v>-475169000</v>
          </cell>
          <cell r="CC13">
            <v>-454245191.33459246</v>
          </cell>
          <cell r="CD13">
            <v>317293760.56009638</v>
          </cell>
          <cell r="CH13">
            <v>-119528000</v>
          </cell>
          <cell r="CI13">
            <v>-119714000</v>
          </cell>
          <cell r="CJ13">
            <v>-118856000</v>
          </cell>
          <cell r="CK13">
            <v>-117071000</v>
          </cell>
        </row>
        <row r="14">
          <cell r="I14">
            <v>-89714000</v>
          </cell>
          <cell r="J14">
            <v>-179889000</v>
          </cell>
          <cell r="K14">
            <v>-271650000</v>
          </cell>
          <cell r="L14">
            <v>-365395000</v>
          </cell>
          <cell r="M14">
            <v>-459870000</v>
          </cell>
          <cell r="N14">
            <v>-555791000</v>
          </cell>
          <cell r="O14">
            <v>-653682000</v>
          </cell>
          <cell r="P14">
            <v>-751545000</v>
          </cell>
          <cell r="Q14">
            <v>-850927000</v>
          </cell>
          <cell r="R14">
            <v>-952077000</v>
          </cell>
          <cell r="S14">
            <v>-1053058000</v>
          </cell>
          <cell r="T14">
            <v>-1156076000</v>
          </cell>
          <cell r="U14">
            <v>-1384833474.5828686</v>
          </cell>
          <cell r="Z14">
            <v>-89714000</v>
          </cell>
          <cell r="AA14">
            <v>-90175000</v>
          </cell>
          <cell r="AB14">
            <v>-91761000</v>
          </cell>
          <cell r="AC14">
            <v>-271650000</v>
          </cell>
          <cell r="AD14">
            <v>-93745000</v>
          </cell>
          <cell r="AE14">
            <v>-94475000</v>
          </cell>
          <cell r="AF14">
            <v>-95921000</v>
          </cell>
          <cell r="AG14">
            <v>-284141000</v>
          </cell>
          <cell r="AH14">
            <v>-97891000</v>
          </cell>
          <cell r="AI14">
            <v>-97863000</v>
          </cell>
          <cell r="AJ14">
            <v>-99382000</v>
          </cell>
          <cell r="AK14">
            <v>-295136000</v>
          </cell>
          <cell r="AL14">
            <v>-101150000</v>
          </cell>
          <cell r="AM14">
            <v>-100981000</v>
          </cell>
          <cell r="AN14">
            <v>-103018000</v>
          </cell>
          <cell r="AO14">
            <v>-305149000</v>
          </cell>
          <cell r="AS14">
            <v>-179889000</v>
          </cell>
          <cell r="AT14">
            <v>-188220000</v>
          </cell>
          <cell r="AU14">
            <v>-195754000</v>
          </cell>
          <cell r="AV14">
            <v>-202131000</v>
          </cell>
          <cell r="AZ14">
            <v>-834890000</v>
          </cell>
          <cell r="BA14">
            <v>-921322000</v>
          </cell>
          <cell r="BB14">
            <v>-1007754000</v>
          </cell>
          <cell r="BC14">
            <v>-93745000</v>
          </cell>
          <cell r="BD14">
            <v>-188220000</v>
          </cell>
          <cell r="BE14">
            <v>-284141000</v>
          </cell>
          <cell r="BF14">
            <v>-382032000</v>
          </cell>
          <cell r="BG14">
            <v>-479895000</v>
          </cell>
          <cell r="BH14">
            <v>-579277000</v>
          </cell>
          <cell r="BI14">
            <v>-680427000</v>
          </cell>
          <cell r="BJ14">
            <v>-781408000</v>
          </cell>
          <cell r="BK14">
            <v>-884426000</v>
          </cell>
          <cell r="BL14">
            <v>-1007754000</v>
          </cell>
          <cell r="BM14">
            <v>-1200452000</v>
          </cell>
          <cell r="BS14">
            <v>-185136000</v>
          </cell>
          <cell r="BV14">
            <v>-380788000</v>
          </cell>
          <cell r="BY14">
            <v>-587799000</v>
          </cell>
          <cell r="CB14">
            <v>-805681000</v>
          </cell>
          <cell r="CC14">
            <v>-1079289860.1772325</v>
          </cell>
          <cell r="CD14">
            <v>305543614.40563613</v>
          </cell>
          <cell r="CH14">
            <v>-185136000</v>
          </cell>
          <cell r="CI14">
            <v>-195652000</v>
          </cell>
          <cell r="CJ14">
            <v>-207011000</v>
          </cell>
          <cell r="CK14">
            <v>-217882000</v>
          </cell>
        </row>
        <row r="15">
          <cell r="I15">
            <v>0</v>
          </cell>
          <cell r="J15">
            <v>0</v>
          </cell>
          <cell r="K15">
            <v>0</v>
          </cell>
          <cell r="L15">
            <v>0</v>
          </cell>
          <cell r="M15">
            <v>0</v>
          </cell>
          <cell r="N15">
            <v>0</v>
          </cell>
          <cell r="O15">
            <v>0</v>
          </cell>
          <cell r="P15">
            <v>0</v>
          </cell>
          <cell r="Q15">
            <v>0</v>
          </cell>
          <cell r="R15">
            <v>0</v>
          </cell>
          <cell r="S15">
            <v>0</v>
          </cell>
          <cell r="T15">
            <v>0</v>
          </cell>
          <cell r="U15">
            <v>0</v>
          </cell>
          <cell r="BS15">
            <v>0</v>
          </cell>
          <cell r="BV15">
            <v>0</v>
          </cell>
          <cell r="BY15">
            <v>0</v>
          </cell>
          <cell r="CB15">
            <v>0</v>
          </cell>
          <cell r="CC15">
            <v>0</v>
          </cell>
          <cell r="CH15">
            <v>0</v>
          </cell>
          <cell r="CI15">
            <v>0</v>
          </cell>
          <cell r="CJ15">
            <v>0</v>
          </cell>
          <cell r="CK15">
            <v>0</v>
          </cell>
        </row>
        <row r="16">
          <cell r="I16">
            <v>0</v>
          </cell>
          <cell r="J16">
            <v>0</v>
          </cell>
          <cell r="K16">
            <v>0</v>
          </cell>
          <cell r="L16">
            <v>0</v>
          </cell>
          <cell r="M16">
            <v>0</v>
          </cell>
          <cell r="N16">
            <v>0</v>
          </cell>
          <cell r="O16">
            <v>0</v>
          </cell>
          <cell r="P16">
            <v>0</v>
          </cell>
          <cell r="Q16">
            <v>0</v>
          </cell>
          <cell r="R16">
            <v>0</v>
          </cell>
          <cell r="S16">
            <v>0</v>
          </cell>
          <cell r="T16">
            <v>0</v>
          </cell>
          <cell r="U16">
            <v>0</v>
          </cell>
          <cell r="BS16">
            <v>0</v>
          </cell>
          <cell r="BV16">
            <v>0</v>
          </cell>
          <cell r="BY16">
            <v>0</v>
          </cell>
          <cell r="CB16">
            <v>0</v>
          </cell>
          <cell r="CC16">
            <v>0</v>
          </cell>
          <cell r="CH16">
            <v>0</v>
          </cell>
          <cell r="CI16">
            <v>0</v>
          </cell>
          <cell r="CJ16">
            <v>0</v>
          </cell>
          <cell r="CK16">
            <v>0</v>
          </cell>
        </row>
        <row r="17">
          <cell r="I17">
            <v>0</v>
          </cell>
          <cell r="J17">
            <v>0</v>
          </cell>
          <cell r="K17">
            <v>0</v>
          </cell>
          <cell r="L17">
            <v>0</v>
          </cell>
          <cell r="M17">
            <v>0</v>
          </cell>
          <cell r="N17">
            <v>0</v>
          </cell>
          <cell r="O17">
            <v>0</v>
          </cell>
          <cell r="P17">
            <v>0</v>
          </cell>
          <cell r="Q17">
            <v>0</v>
          </cell>
          <cell r="R17">
            <v>0</v>
          </cell>
          <cell r="S17">
            <v>0</v>
          </cell>
          <cell r="T17">
            <v>0</v>
          </cell>
          <cell r="U17">
            <v>0</v>
          </cell>
          <cell r="Z17">
            <v>0</v>
          </cell>
          <cell r="AA17">
            <v>0</v>
          </cell>
          <cell r="AB17">
            <v>0</v>
          </cell>
          <cell r="AC17">
            <v>0</v>
          </cell>
          <cell r="AD17">
            <v>0</v>
          </cell>
          <cell r="AE17">
            <v>0</v>
          </cell>
          <cell r="AF17">
            <v>0</v>
          </cell>
          <cell r="AG17">
            <v>0</v>
          </cell>
          <cell r="AH17">
            <v>0</v>
          </cell>
          <cell r="AI17">
            <v>0</v>
          </cell>
          <cell r="AJ17">
            <v>0</v>
          </cell>
          <cell r="AK17">
            <v>0</v>
          </cell>
          <cell r="AL17">
            <v>0</v>
          </cell>
          <cell r="AM17">
            <v>0</v>
          </cell>
          <cell r="AN17">
            <v>0</v>
          </cell>
          <cell r="AO17">
            <v>0</v>
          </cell>
          <cell r="AS17">
            <v>0</v>
          </cell>
          <cell r="AT17">
            <v>0</v>
          </cell>
          <cell r="AU17">
            <v>0</v>
          </cell>
          <cell r="AV17">
            <v>0</v>
          </cell>
          <cell r="AZ17">
            <v>0</v>
          </cell>
          <cell r="BA17">
            <v>0</v>
          </cell>
          <cell r="BB17">
            <v>0</v>
          </cell>
          <cell r="BC17">
            <v>0</v>
          </cell>
          <cell r="BD17">
            <v>0</v>
          </cell>
          <cell r="BE17">
            <v>0</v>
          </cell>
          <cell r="BF17">
            <v>0</v>
          </cell>
          <cell r="BG17">
            <v>0</v>
          </cell>
          <cell r="BH17">
            <v>0</v>
          </cell>
          <cell r="BI17">
            <v>0</v>
          </cell>
          <cell r="BJ17">
            <v>0</v>
          </cell>
          <cell r="BK17">
            <v>0</v>
          </cell>
          <cell r="BL17">
            <v>0</v>
          </cell>
          <cell r="BM17">
            <v>0</v>
          </cell>
          <cell r="BS17">
            <v>0</v>
          </cell>
          <cell r="BV17">
            <v>0</v>
          </cell>
          <cell r="BY17">
            <v>0</v>
          </cell>
          <cell r="CB17">
            <v>0</v>
          </cell>
          <cell r="CC17">
            <v>0</v>
          </cell>
          <cell r="CH17">
            <v>0</v>
          </cell>
          <cell r="CI17">
            <v>0</v>
          </cell>
          <cell r="CJ17">
            <v>0</v>
          </cell>
          <cell r="CK17">
            <v>0</v>
          </cell>
        </row>
        <row r="18">
          <cell r="I18">
            <v>0</v>
          </cell>
          <cell r="J18">
            <v>0</v>
          </cell>
          <cell r="K18">
            <v>0</v>
          </cell>
          <cell r="L18">
            <v>0</v>
          </cell>
          <cell r="M18">
            <v>0</v>
          </cell>
          <cell r="N18">
            <v>0</v>
          </cell>
          <cell r="O18">
            <v>0</v>
          </cell>
          <cell r="P18">
            <v>0</v>
          </cell>
          <cell r="Q18">
            <v>0</v>
          </cell>
          <cell r="R18">
            <v>0</v>
          </cell>
          <cell r="S18">
            <v>0</v>
          </cell>
          <cell r="T18">
            <v>0</v>
          </cell>
          <cell r="U18">
            <v>0</v>
          </cell>
          <cell r="Z18">
            <v>0</v>
          </cell>
          <cell r="AA18">
            <v>0</v>
          </cell>
          <cell r="AB18">
            <v>0</v>
          </cell>
          <cell r="AC18">
            <v>0</v>
          </cell>
          <cell r="AD18">
            <v>0</v>
          </cell>
          <cell r="AE18">
            <v>0</v>
          </cell>
          <cell r="AF18">
            <v>0</v>
          </cell>
          <cell r="AG18">
            <v>0</v>
          </cell>
          <cell r="AH18">
            <v>0</v>
          </cell>
          <cell r="AI18">
            <v>0</v>
          </cell>
          <cell r="AJ18">
            <v>0</v>
          </cell>
          <cell r="AK18">
            <v>0</v>
          </cell>
          <cell r="AL18">
            <v>0</v>
          </cell>
          <cell r="AM18">
            <v>0</v>
          </cell>
          <cell r="AN18">
            <v>0</v>
          </cell>
          <cell r="AO18">
            <v>0</v>
          </cell>
          <cell r="AS18">
            <v>0</v>
          </cell>
          <cell r="AT18">
            <v>0</v>
          </cell>
          <cell r="AU18">
            <v>0</v>
          </cell>
          <cell r="AV18">
            <v>0</v>
          </cell>
          <cell r="AZ18">
            <v>0</v>
          </cell>
          <cell r="BA18">
            <v>0</v>
          </cell>
          <cell r="BB18">
            <v>0</v>
          </cell>
          <cell r="BC18">
            <v>0</v>
          </cell>
          <cell r="BD18">
            <v>0</v>
          </cell>
          <cell r="BE18">
            <v>0</v>
          </cell>
          <cell r="BF18">
            <v>0</v>
          </cell>
          <cell r="BG18">
            <v>0</v>
          </cell>
          <cell r="BH18">
            <v>0</v>
          </cell>
          <cell r="BI18">
            <v>0</v>
          </cell>
          <cell r="BJ18">
            <v>0</v>
          </cell>
          <cell r="BK18">
            <v>0</v>
          </cell>
          <cell r="BL18">
            <v>0</v>
          </cell>
          <cell r="BM18">
            <v>0</v>
          </cell>
          <cell r="BS18">
            <v>0</v>
          </cell>
          <cell r="BV18">
            <v>0</v>
          </cell>
          <cell r="BY18">
            <v>0</v>
          </cell>
          <cell r="CB18">
            <v>0</v>
          </cell>
          <cell r="CC18">
            <v>0</v>
          </cell>
          <cell r="CH18">
            <v>0</v>
          </cell>
          <cell r="CI18">
            <v>0</v>
          </cell>
          <cell r="CJ18">
            <v>0</v>
          </cell>
          <cell r="CK18">
            <v>0</v>
          </cell>
        </row>
        <row r="19">
          <cell r="I19">
            <v>0</v>
          </cell>
          <cell r="J19">
            <v>0</v>
          </cell>
          <cell r="K19">
            <v>0</v>
          </cell>
          <cell r="L19">
            <v>0</v>
          </cell>
          <cell r="M19">
            <v>0</v>
          </cell>
          <cell r="N19">
            <v>0</v>
          </cell>
          <cell r="O19">
            <v>0</v>
          </cell>
          <cell r="P19">
            <v>0</v>
          </cell>
          <cell r="Q19">
            <v>0</v>
          </cell>
          <cell r="R19">
            <v>0</v>
          </cell>
          <cell r="S19">
            <v>0</v>
          </cell>
          <cell r="T19">
            <v>0</v>
          </cell>
          <cell r="U19">
            <v>0</v>
          </cell>
          <cell r="Z19">
            <v>0</v>
          </cell>
          <cell r="AA19">
            <v>0</v>
          </cell>
          <cell r="AB19">
            <v>0</v>
          </cell>
          <cell r="AC19">
            <v>0</v>
          </cell>
          <cell r="AD19">
            <v>0</v>
          </cell>
          <cell r="AE19">
            <v>0</v>
          </cell>
          <cell r="AF19">
            <v>0</v>
          </cell>
          <cell r="AG19">
            <v>0</v>
          </cell>
          <cell r="AH19">
            <v>0</v>
          </cell>
          <cell r="AI19">
            <v>0</v>
          </cell>
          <cell r="AJ19">
            <v>0</v>
          </cell>
          <cell r="AK19">
            <v>0</v>
          </cell>
          <cell r="AL19">
            <v>0</v>
          </cell>
          <cell r="AM19">
            <v>0</v>
          </cell>
          <cell r="AN19">
            <v>0</v>
          </cell>
          <cell r="AO19">
            <v>0</v>
          </cell>
          <cell r="AS19">
            <v>0</v>
          </cell>
          <cell r="AT19">
            <v>0</v>
          </cell>
          <cell r="AU19">
            <v>0</v>
          </cell>
          <cell r="AV19">
            <v>0</v>
          </cell>
          <cell r="AZ19">
            <v>0</v>
          </cell>
          <cell r="BA19">
            <v>0</v>
          </cell>
          <cell r="BB19">
            <v>0</v>
          </cell>
          <cell r="BC19">
            <v>0</v>
          </cell>
          <cell r="BD19">
            <v>0</v>
          </cell>
          <cell r="BE19">
            <v>0</v>
          </cell>
          <cell r="BF19">
            <v>0</v>
          </cell>
          <cell r="BG19">
            <v>0</v>
          </cell>
          <cell r="BH19">
            <v>0</v>
          </cell>
          <cell r="BI19">
            <v>0</v>
          </cell>
          <cell r="BJ19">
            <v>0</v>
          </cell>
          <cell r="BK19">
            <v>0</v>
          </cell>
          <cell r="BL19">
            <v>0</v>
          </cell>
          <cell r="BM19">
            <v>0</v>
          </cell>
          <cell r="BS19">
            <v>0</v>
          </cell>
          <cell r="BV19">
            <v>0</v>
          </cell>
          <cell r="BY19">
            <v>0</v>
          </cell>
          <cell r="CB19">
            <v>0</v>
          </cell>
          <cell r="CC19">
            <v>0</v>
          </cell>
          <cell r="CH19">
            <v>0</v>
          </cell>
          <cell r="CI19">
            <v>0</v>
          </cell>
          <cell r="CJ19">
            <v>0</v>
          </cell>
          <cell r="CK19">
            <v>0</v>
          </cell>
        </row>
        <row r="20">
          <cell r="I20">
            <v>2594000</v>
          </cell>
          <cell r="J20">
            <v>5205000</v>
          </cell>
          <cell r="K20">
            <v>7850000</v>
          </cell>
          <cell r="L20">
            <v>10529000</v>
          </cell>
          <cell r="M20">
            <v>13222000</v>
          </cell>
          <cell r="N20">
            <v>15943000</v>
          </cell>
          <cell r="O20">
            <v>18693000</v>
          </cell>
          <cell r="P20">
            <v>21441000</v>
          </cell>
          <cell r="Q20">
            <v>24213000</v>
          </cell>
          <cell r="R20">
            <v>27010000</v>
          </cell>
          <cell r="S20">
            <v>29802000</v>
          </cell>
          <cell r="T20">
            <v>32626000</v>
          </cell>
          <cell r="U20">
            <v>26391000</v>
          </cell>
          <cell r="Z20">
            <v>2594000</v>
          </cell>
          <cell r="AA20">
            <v>2611000</v>
          </cell>
          <cell r="AB20">
            <v>2645000</v>
          </cell>
          <cell r="AC20">
            <v>7850000</v>
          </cell>
          <cell r="AD20">
            <v>2679000</v>
          </cell>
          <cell r="AE20">
            <v>2693000</v>
          </cell>
          <cell r="AF20">
            <v>2721000</v>
          </cell>
          <cell r="AG20">
            <v>8093000</v>
          </cell>
          <cell r="AH20">
            <v>2750000</v>
          </cell>
          <cell r="AI20">
            <v>2748000</v>
          </cell>
          <cell r="AJ20">
            <v>2772000</v>
          </cell>
          <cell r="AK20">
            <v>8270000</v>
          </cell>
          <cell r="AL20">
            <v>2797000</v>
          </cell>
          <cell r="AM20">
            <v>2792000</v>
          </cell>
          <cell r="AN20">
            <v>2824000</v>
          </cell>
          <cell r="AO20">
            <v>8413000</v>
          </cell>
          <cell r="AS20">
            <v>5205000</v>
          </cell>
          <cell r="AT20">
            <v>5372000</v>
          </cell>
          <cell r="AU20">
            <v>5498000</v>
          </cell>
          <cell r="AV20">
            <v>5589000</v>
          </cell>
          <cell r="AZ20">
            <v>27422666.666666668</v>
          </cell>
          <cell r="BA20">
            <v>30266333.333333332</v>
          </cell>
          <cell r="BB20">
            <v>33110000</v>
          </cell>
          <cell r="BC20">
            <v>2679000</v>
          </cell>
          <cell r="BD20">
            <v>5372000</v>
          </cell>
          <cell r="BE20">
            <v>8093000</v>
          </cell>
          <cell r="BF20">
            <v>10843000</v>
          </cell>
          <cell r="BG20">
            <v>13591000</v>
          </cell>
          <cell r="BH20">
            <v>16363000</v>
          </cell>
          <cell r="BI20">
            <v>19160000</v>
          </cell>
          <cell r="BJ20">
            <v>21952000</v>
          </cell>
          <cell r="BK20">
            <v>24776000</v>
          </cell>
          <cell r="BL20">
            <v>33110000</v>
          </cell>
          <cell r="BM20">
            <v>33398000</v>
          </cell>
          <cell r="BS20">
            <v>7850000</v>
          </cell>
          <cell r="BV20">
            <v>15943000</v>
          </cell>
          <cell r="BY20">
            <v>24213000</v>
          </cell>
          <cell r="CB20">
            <v>32626000</v>
          </cell>
          <cell r="CC20">
            <v>26391000</v>
          </cell>
          <cell r="CH20">
            <v>7850000</v>
          </cell>
          <cell r="CI20">
            <v>8093000</v>
          </cell>
          <cell r="CJ20">
            <v>8270000</v>
          </cell>
          <cell r="CK20">
            <v>8413000</v>
          </cell>
        </row>
        <row r="21">
          <cell r="I21">
            <v>0</v>
          </cell>
          <cell r="J21">
            <v>0</v>
          </cell>
          <cell r="K21">
            <v>0</v>
          </cell>
          <cell r="L21">
            <v>0</v>
          </cell>
          <cell r="M21">
            <v>0</v>
          </cell>
          <cell r="N21">
            <v>0</v>
          </cell>
          <cell r="O21">
            <v>0</v>
          </cell>
          <cell r="P21">
            <v>0</v>
          </cell>
          <cell r="Q21">
            <v>0</v>
          </cell>
          <cell r="R21">
            <v>0</v>
          </cell>
          <cell r="S21">
            <v>0</v>
          </cell>
          <cell r="T21">
            <v>0</v>
          </cell>
          <cell r="U21">
            <v>0</v>
          </cell>
          <cell r="Z21">
            <v>0</v>
          </cell>
          <cell r="AA21">
            <v>0</v>
          </cell>
          <cell r="AB21">
            <v>0</v>
          </cell>
          <cell r="AC21">
            <v>0</v>
          </cell>
          <cell r="AD21">
            <v>0</v>
          </cell>
          <cell r="AE21">
            <v>0</v>
          </cell>
          <cell r="AF21">
            <v>0</v>
          </cell>
          <cell r="AG21">
            <v>0</v>
          </cell>
          <cell r="AH21">
            <v>0</v>
          </cell>
          <cell r="AI21">
            <v>0</v>
          </cell>
          <cell r="AJ21">
            <v>0</v>
          </cell>
          <cell r="AK21">
            <v>0</v>
          </cell>
          <cell r="AL21">
            <v>0</v>
          </cell>
          <cell r="AM21">
            <v>0</v>
          </cell>
          <cell r="AN21">
            <v>0</v>
          </cell>
          <cell r="AO21">
            <v>0</v>
          </cell>
          <cell r="AS21">
            <v>0</v>
          </cell>
          <cell r="AT21">
            <v>0</v>
          </cell>
          <cell r="AU21">
            <v>0</v>
          </cell>
          <cell r="AV21">
            <v>0</v>
          </cell>
          <cell r="AZ21">
            <v>0</v>
          </cell>
          <cell r="BA21">
            <v>0</v>
          </cell>
          <cell r="BB21">
            <v>0</v>
          </cell>
          <cell r="BC21">
            <v>0</v>
          </cell>
          <cell r="BD21">
            <v>0</v>
          </cell>
          <cell r="BE21">
            <v>0</v>
          </cell>
          <cell r="BF21">
            <v>0</v>
          </cell>
          <cell r="BG21">
            <v>0</v>
          </cell>
          <cell r="BH21">
            <v>0</v>
          </cell>
          <cell r="BI21">
            <v>0</v>
          </cell>
          <cell r="BJ21">
            <v>0</v>
          </cell>
          <cell r="BK21">
            <v>0</v>
          </cell>
          <cell r="BL21">
            <v>0</v>
          </cell>
          <cell r="BM21">
            <v>0</v>
          </cell>
          <cell r="BS21">
            <v>0</v>
          </cell>
          <cell r="BV21">
            <v>0</v>
          </cell>
          <cell r="BY21">
            <v>0</v>
          </cell>
          <cell r="CB21">
            <v>0</v>
          </cell>
          <cell r="CC21">
            <v>0</v>
          </cell>
          <cell r="CH21">
            <v>0</v>
          </cell>
          <cell r="CI21">
            <v>0</v>
          </cell>
          <cell r="CJ21">
            <v>0</v>
          </cell>
          <cell r="CK21">
            <v>0</v>
          </cell>
        </row>
        <row r="22">
          <cell r="I22">
            <v>0</v>
          </cell>
          <cell r="J22">
            <v>0</v>
          </cell>
          <cell r="K22">
            <v>0</v>
          </cell>
          <cell r="L22">
            <v>0</v>
          </cell>
          <cell r="M22">
            <v>0</v>
          </cell>
          <cell r="N22">
            <v>0</v>
          </cell>
          <cell r="O22">
            <v>0</v>
          </cell>
          <cell r="P22">
            <v>0</v>
          </cell>
          <cell r="Q22">
            <v>0</v>
          </cell>
          <cell r="R22">
            <v>0</v>
          </cell>
          <cell r="S22">
            <v>0</v>
          </cell>
          <cell r="T22">
            <v>0</v>
          </cell>
          <cell r="U22">
            <v>0</v>
          </cell>
          <cell r="Z22">
            <v>0</v>
          </cell>
          <cell r="AA22">
            <v>0</v>
          </cell>
          <cell r="AB22">
            <v>0</v>
          </cell>
          <cell r="AC22">
            <v>0</v>
          </cell>
          <cell r="AD22">
            <v>0</v>
          </cell>
          <cell r="AE22">
            <v>0</v>
          </cell>
          <cell r="AF22">
            <v>0</v>
          </cell>
          <cell r="AG22">
            <v>0</v>
          </cell>
          <cell r="AH22">
            <v>0</v>
          </cell>
          <cell r="AI22">
            <v>0</v>
          </cell>
          <cell r="AJ22">
            <v>0</v>
          </cell>
          <cell r="AK22">
            <v>0</v>
          </cell>
          <cell r="AL22">
            <v>0</v>
          </cell>
          <cell r="AM22">
            <v>0</v>
          </cell>
          <cell r="AN22">
            <v>0</v>
          </cell>
          <cell r="AO22">
            <v>0</v>
          </cell>
          <cell r="AS22">
            <v>0</v>
          </cell>
          <cell r="AT22">
            <v>0</v>
          </cell>
          <cell r="AU22">
            <v>0</v>
          </cell>
          <cell r="AV22">
            <v>0</v>
          </cell>
          <cell r="AZ22">
            <v>0</v>
          </cell>
          <cell r="BA22">
            <v>0</v>
          </cell>
          <cell r="BB22">
            <v>0</v>
          </cell>
          <cell r="BC22">
            <v>0</v>
          </cell>
          <cell r="BD22">
            <v>0</v>
          </cell>
          <cell r="BE22">
            <v>0</v>
          </cell>
          <cell r="BF22">
            <v>0</v>
          </cell>
          <cell r="BG22">
            <v>0</v>
          </cell>
          <cell r="BH22">
            <v>0</v>
          </cell>
          <cell r="BI22">
            <v>0</v>
          </cell>
          <cell r="BJ22">
            <v>0</v>
          </cell>
          <cell r="BK22">
            <v>0</v>
          </cell>
          <cell r="BL22">
            <v>0</v>
          </cell>
          <cell r="BM22">
            <v>0</v>
          </cell>
          <cell r="BS22">
            <v>0</v>
          </cell>
          <cell r="BV22">
            <v>0</v>
          </cell>
          <cell r="BY22">
            <v>0</v>
          </cell>
          <cell r="CB22">
            <v>0</v>
          </cell>
          <cell r="CC22">
            <v>0</v>
          </cell>
          <cell r="CH22">
            <v>0</v>
          </cell>
          <cell r="CI22">
            <v>0</v>
          </cell>
          <cell r="CJ22">
            <v>0</v>
          </cell>
          <cell r="CK22">
            <v>0</v>
          </cell>
        </row>
        <row r="23">
          <cell r="I23">
            <v>0</v>
          </cell>
          <cell r="J23">
            <v>0</v>
          </cell>
          <cell r="K23">
            <v>0</v>
          </cell>
          <cell r="L23">
            <v>0</v>
          </cell>
          <cell r="M23">
            <v>0</v>
          </cell>
          <cell r="N23">
            <v>0</v>
          </cell>
          <cell r="O23">
            <v>0</v>
          </cell>
          <cell r="P23">
            <v>0</v>
          </cell>
          <cell r="Q23">
            <v>0</v>
          </cell>
          <cell r="R23">
            <v>0</v>
          </cell>
          <cell r="S23">
            <v>0</v>
          </cell>
          <cell r="T23">
            <v>0</v>
          </cell>
          <cell r="U23">
            <v>0</v>
          </cell>
          <cell r="V23" t="str">
            <v>Forecast</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S23">
            <v>0</v>
          </cell>
          <cell r="AT23">
            <v>0</v>
          </cell>
          <cell r="AU23">
            <v>0</v>
          </cell>
          <cell r="AV23">
            <v>0</v>
          </cell>
          <cell r="AZ23">
            <v>0</v>
          </cell>
          <cell r="BA23">
            <v>0</v>
          </cell>
          <cell r="BB23">
            <v>0</v>
          </cell>
          <cell r="BC23">
            <v>0</v>
          </cell>
          <cell r="BD23">
            <v>0</v>
          </cell>
          <cell r="BE23">
            <v>0</v>
          </cell>
          <cell r="BF23">
            <v>0</v>
          </cell>
          <cell r="BG23">
            <v>0</v>
          </cell>
          <cell r="BH23">
            <v>0</v>
          </cell>
          <cell r="BI23">
            <v>0</v>
          </cell>
          <cell r="BJ23">
            <v>0</v>
          </cell>
          <cell r="BK23">
            <v>0</v>
          </cell>
          <cell r="BL23">
            <v>0</v>
          </cell>
          <cell r="BM23">
            <v>0</v>
          </cell>
          <cell r="BS23">
            <v>0</v>
          </cell>
          <cell r="BV23">
            <v>0</v>
          </cell>
          <cell r="BY23">
            <v>0</v>
          </cell>
          <cell r="CB23">
            <v>0</v>
          </cell>
          <cell r="CC23">
            <v>0</v>
          </cell>
          <cell r="CD23" t="str">
            <v>Forecast</v>
          </cell>
          <cell r="CH23">
            <v>0</v>
          </cell>
          <cell r="CI23">
            <v>0</v>
          </cell>
          <cell r="CJ23">
            <v>0</v>
          </cell>
          <cell r="CK23">
            <v>0</v>
          </cell>
        </row>
        <row r="24">
          <cell r="I24">
            <v>0</v>
          </cell>
          <cell r="J24">
            <v>0</v>
          </cell>
          <cell r="K24">
            <v>0</v>
          </cell>
          <cell r="L24">
            <v>0</v>
          </cell>
          <cell r="M24">
            <v>0</v>
          </cell>
          <cell r="N24">
            <v>0</v>
          </cell>
          <cell r="O24">
            <v>0</v>
          </cell>
          <cell r="P24">
            <v>0</v>
          </cell>
          <cell r="Q24">
            <v>0</v>
          </cell>
          <cell r="R24">
            <v>0</v>
          </cell>
          <cell r="S24">
            <v>0</v>
          </cell>
          <cell r="T24">
            <v>0</v>
          </cell>
          <cell r="U24">
            <v>0</v>
          </cell>
          <cell r="V24" t="str">
            <v>Yields</v>
          </cell>
          <cell r="Z24">
            <v>0</v>
          </cell>
          <cell r="AA24">
            <v>0</v>
          </cell>
          <cell r="AB24">
            <v>0</v>
          </cell>
          <cell r="AC24">
            <v>0</v>
          </cell>
          <cell r="AD24">
            <v>0</v>
          </cell>
          <cell r="AE24">
            <v>0</v>
          </cell>
          <cell r="AF24">
            <v>0</v>
          </cell>
          <cell r="AG24">
            <v>0</v>
          </cell>
          <cell r="AH24">
            <v>0</v>
          </cell>
          <cell r="AI24">
            <v>0</v>
          </cell>
          <cell r="AJ24">
            <v>0</v>
          </cell>
          <cell r="AK24">
            <v>0</v>
          </cell>
          <cell r="AL24">
            <v>0</v>
          </cell>
          <cell r="AM24">
            <v>0</v>
          </cell>
          <cell r="AN24">
            <v>0</v>
          </cell>
          <cell r="AO24">
            <v>0</v>
          </cell>
          <cell r="AS24">
            <v>0</v>
          </cell>
          <cell r="AT24">
            <v>0</v>
          </cell>
          <cell r="AU24">
            <v>0</v>
          </cell>
          <cell r="AV24">
            <v>0</v>
          </cell>
          <cell r="AZ24">
            <v>0</v>
          </cell>
          <cell r="BA24">
            <v>0</v>
          </cell>
          <cell r="BB24">
            <v>0</v>
          </cell>
          <cell r="BC24">
            <v>0</v>
          </cell>
          <cell r="BD24">
            <v>0</v>
          </cell>
          <cell r="BE24">
            <v>0</v>
          </cell>
          <cell r="BF24">
            <v>0</v>
          </cell>
          <cell r="BG24">
            <v>0</v>
          </cell>
          <cell r="BH24">
            <v>0</v>
          </cell>
          <cell r="BI24">
            <v>0</v>
          </cell>
          <cell r="BJ24">
            <v>0</v>
          </cell>
          <cell r="BK24">
            <v>0</v>
          </cell>
          <cell r="BL24">
            <v>0</v>
          </cell>
          <cell r="BM24">
            <v>0</v>
          </cell>
          <cell r="BS24">
            <v>0</v>
          </cell>
          <cell r="BV24">
            <v>0</v>
          </cell>
          <cell r="BY24">
            <v>0</v>
          </cell>
          <cell r="CB24">
            <v>0</v>
          </cell>
          <cell r="CC24">
            <v>0</v>
          </cell>
          <cell r="CD24" t="str">
            <v>Yields</v>
          </cell>
          <cell r="CH24">
            <v>0</v>
          </cell>
          <cell r="CI24">
            <v>0</v>
          </cell>
          <cell r="CJ24">
            <v>0</v>
          </cell>
          <cell r="CK24">
            <v>0</v>
          </cell>
        </row>
        <row r="25">
          <cell r="I25">
            <v>-8868000</v>
          </cell>
          <cell r="J25">
            <v>-17755000</v>
          </cell>
          <cell r="K25">
            <v>-31413000</v>
          </cell>
          <cell r="L25">
            <v>-40387000</v>
          </cell>
          <cell r="M25">
            <v>-49250000</v>
          </cell>
          <cell r="N25">
            <v>-58155000</v>
          </cell>
          <cell r="O25">
            <v>-67154000</v>
          </cell>
          <cell r="P25">
            <v>-76138000</v>
          </cell>
          <cell r="Q25">
            <v>-85152000</v>
          </cell>
          <cell r="R25">
            <v>-94253000</v>
          </cell>
          <cell r="S25">
            <v>-103367000</v>
          </cell>
          <cell r="T25">
            <v>-112483000</v>
          </cell>
          <cell r="U25">
            <v>-141051667.9031499</v>
          </cell>
          <cell r="V25">
            <v>9.9413626125929522</v>
          </cell>
          <cell r="Z25">
            <v>-8868000</v>
          </cell>
          <cell r="AA25">
            <v>-8887000</v>
          </cell>
          <cell r="AB25">
            <v>-13658000</v>
          </cell>
          <cell r="AC25">
            <v>-31413000</v>
          </cell>
          <cell r="AD25">
            <v>-8974000</v>
          </cell>
          <cell r="AE25">
            <v>-8863000</v>
          </cell>
          <cell r="AF25">
            <v>-8905000</v>
          </cell>
          <cell r="AG25">
            <v>-26742000</v>
          </cell>
          <cell r="AH25">
            <v>-8999000</v>
          </cell>
          <cell r="AI25">
            <v>-8984000</v>
          </cell>
          <cell r="AJ25">
            <v>-9014000</v>
          </cell>
          <cell r="AK25">
            <v>-26997000</v>
          </cell>
          <cell r="AL25">
            <v>-9101000</v>
          </cell>
          <cell r="AM25">
            <v>-9114000</v>
          </cell>
          <cell r="AN25">
            <v>-9116000</v>
          </cell>
          <cell r="AO25">
            <v>-27331000</v>
          </cell>
          <cell r="AS25">
            <v>-17755000</v>
          </cell>
          <cell r="AT25">
            <v>-17837000</v>
          </cell>
          <cell r="AU25">
            <v>-17983000</v>
          </cell>
          <cell r="AV25">
            <v>-18215000</v>
          </cell>
          <cell r="AZ25">
            <v>-86341092.62522155</v>
          </cell>
          <cell r="BA25">
            <v>-96243610.197105616</v>
          </cell>
          <cell r="BB25">
            <v>-106146127.76898971</v>
          </cell>
          <cell r="BC25">
            <v>-8974000</v>
          </cell>
          <cell r="BD25">
            <v>-17837000</v>
          </cell>
          <cell r="BE25">
            <v>-26742000</v>
          </cell>
          <cell r="BF25">
            <v>-35741000</v>
          </cell>
          <cell r="BG25">
            <v>-44725000</v>
          </cell>
          <cell r="BH25">
            <v>-53739000</v>
          </cell>
          <cell r="BI25">
            <v>-62840000</v>
          </cell>
          <cell r="BJ25">
            <v>-71954000</v>
          </cell>
          <cell r="BK25">
            <v>-81070000</v>
          </cell>
          <cell r="BL25">
            <v>-106146127.76898971</v>
          </cell>
          <cell r="BM25">
            <v>-104044076.08337012</v>
          </cell>
          <cell r="BS25">
            <v>-31413000</v>
          </cell>
          <cell r="BV25">
            <v>-58155000</v>
          </cell>
          <cell r="BY25">
            <v>-85152000</v>
          </cell>
          <cell r="CB25">
            <v>-112483000</v>
          </cell>
          <cell r="CC25">
            <v>-141050000</v>
          </cell>
          <cell r="CD25">
            <v>9.9413626125929522</v>
          </cell>
          <cell r="CH25">
            <v>-31413000</v>
          </cell>
          <cell r="CI25">
            <v>-26742000</v>
          </cell>
          <cell r="CJ25">
            <v>-26997000</v>
          </cell>
          <cell r="CK25">
            <v>-27331000</v>
          </cell>
        </row>
        <row r="26">
          <cell r="I26">
            <v>-3418000</v>
          </cell>
          <cell r="J26">
            <v>-6841000</v>
          </cell>
          <cell r="K26">
            <v>-10362000</v>
          </cell>
          <cell r="L26">
            <v>-13977000</v>
          </cell>
          <cell r="M26">
            <v>-17630000</v>
          </cell>
          <cell r="N26">
            <v>-21333000</v>
          </cell>
          <cell r="O26">
            <v>-25061000</v>
          </cell>
          <cell r="P26">
            <v>-28810000</v>
          </cell>
          <cell r="Q26">
            <v>-32607000</v>
          </cell>
          <cell r="R26">
            <v>-36434000</v>
          </cell>
          <cell r="S26">
            <v>-40297000</v>
          </cell>
          <cell r="T26">
            <v>-44223000</v>
          </cell>
          <cell r="U26">
            <v>-64963779.001584031</v>
          </cell>
          <cell r="V26">
            <v>10.498127810905821</v>
          </cell>
          <cell r="Z26">
            <v>-3418000</v>
          </cell>
          <cell r="AA26">
            <v>-3423000</v>
          </cell>
          <cell r="AB26">
            <v>-3521000</v>
          </cell>
          <cell r="AC26">
            <v>-10362000</v>
          </cell>
          <cell r="AD26">
            <v>-3615000</v>
          </cell>
          <cell r="AE26">
            <v>-3653000</v>
          </cell>
          <cell r="AF26">
            <v>-3703000</v>
          </cell>
          <cell r="AG26">
            <v>-10971000</v>
          </cell>
          <cell r="AH26">
            <v>-3728000</v>
          </cell>
          <cell r="AI26">
            <v>-3749000</v>
          </cell>
          <cell r="AJ26">
            <v>-3797000</v>
          </cell>
          <cell r="AK26">
            <v>-11274000</v>
          </cell>
          <cell r="AL26">
            <v>-3827000</v>
          </cell>
          <cell r="AM26">
            <v>-3863000</v>
          </cell>
          <cell r="AN26">
            <v>-3926000</v>
          </cell>
          <cell r="AO26">
            <v>-11616000</v>
          </cell>
          <cell r="AS26">
            <v>-6841000</v>
          </cell>
          <cell r="AT26">
            <v>-7268000</v>
          </cell>
          <cell r="AU26">
            <v>-7477000</v>
          </cell>
          <cell r="AV26">
            <v>-7690000</v>
          </cell>
          <cell r="AZ26">
            <v>-27434115.018005438</v>
          </cell>
          <cell r="BA26">
            <v>-30437479.818833258</v>
          </cell>
          <cell r="BB26">
            <v>-33440844.619661074</v>
          </cell>
          <cell r="BC26">
            <v>-3615000</v>
          </cell>
          <cell r="BD26">
            <v>-7268000</v>
          </cell>
          <cell r="BE26">
            <v>-10971000</v>
          </cell>
          <cell r="BF26">
            <v>-14699000</v>
          </cell>
          <cell r="BG26">
            <v>-18448000</v>
          </cell>
          <cell r="BH26">
            <v>-22245000</v>
          </cell>
          <cell r="BI26">
            <v>-26072000</v>
          </cell>
          <cell r="BJ26">
            <v>-29935000</v>
          </cell>
          <cell r="BK26">
            <v>-33861000</v>
          </cell>
          <cell r="BL26">
            <v>-33440844.619661074</v>
          </cell>
          <cell r="BM26">
            <v>-44246481.789667249</v>
          </cell>
          <cell r="BS26">
            <v>-10362000</v>
          </cell>
          <cell r="BV26">
            <v>-21333000</v>
          </cell>
          <cell r="BY26">
            <v>-32607000</v>
          </cell>
          <cell r="CB26">
            <v>-44223000</v>
          </cell>
          <cell r="CC26">
            <v>-64965000</v>
          </cell>
          <cell r="CD26">
            <v>10.498127810905821</v>
          </cell>
          <cell r="CH26">
            <v>-10362000</v>
          </cell>
          <cell r="CI26">
            <v>-10971000</v>
          </cell>
          <cell r="CJ26">
            <v>-11274000</v>
          </cell>
          <cell r="CK26">
            <v>-11616000</v>
          </cell>
        </row>
        <row r="27">
          <cell r="I27">
            <v>-1103000</v>
          </cell>
          <cell r="J27">
            <v>-2220000</v>
          </cell>
          <cell r="K27">
            <v>4393000</v>
          </cell>
          <cell r="L27">
            <v>3206000</v>
          </cell>
          <cell r="M27">
            <v>2002000</v>
          </cell>
          <cell r="N27">
            <v>779000</v>
          </cell>
          <cell r="O27">
            <v>-456000</v>
          </cell>
          <cell r="P27">
            <v>-1702000</v>
          </cell>
          <cell r="Q27">
            <v>-2967000</v>
          </cell>
          <cell r="R27">
            <v>-4245000</v>
          </cell>
          <cell r="S27">
            <v>-5539000</v>
          </cell>
          <cell r="T27">
            <v>-6861000</v>
          </cell>
          <cell r="U27">
            <v>-34409637.015350498</v>
          </cell>
          <cell r="V27">
            <v>-9.7873086073861018</v>
          </cell>
          <cell r="Z27">
            <v>-1103000</v>
          </cell>
          <cell r="AA27">
            <v>-1117000</v>
          </cell>
          <cell r="AB27">
            <v>6613000</v>
          </cell>
          <cell r="AC27">
            <v>4393000</v>
          </cell>
          <cell r="AD27">
            <v>-1187000</v>
          </cell>
          <cell r="AE27">
            <v>-1204000</v>
          </cell>
          <cell r="AF27">
            <v>-1223000</v>
          </cell>
          <cell r="AG27">
            <v>-3614000</v>
          </cell>
          <cell r="AH27">
            <v>-1235000</v>
          </cell>
          <cell r="AI27">
            <v>-1246000</v>
          </cell>
          <cell r="AJ27">
            <v>-1265000</v>
          </cell>
          <cell r="AK27">
            <v>-3746000</v>
          </cell>
          <cell r="AL27">
            <v>-1278000</v>
          </cell>
          <cell r="AM27">
            <v>-1294000</v>
          </cell>
          <cell r="AN27">
            <v>-1322000</v>
          </cell>
          <cell r="AO27">
            <v>-3894000</v>
          </cell>
          <cell r="AS27">
            <v>-2220000</v>
          </cell>
          <cell r="AT27">
            <v>-2391000</v>
          </cell>
          <cell r="AU27">
            <v>-2481000</v>
          </cell>
          <cell r="AV27">
            <v>-2572000</v>
          </cell>
          <cell r="AZ27">
            <v>-21115684.063441876</v>
          </cell>
          <cell r="BA27">
            <v>-23358407.435323786</v>
          </cell>
          <cell r="BB27">
            <v>-25601130.807205696</v>
          </cell>
          <cell r="BC27">
            <v>-1187000</v>
          </cell>
          <cell r="BD27">
            <v>-2391000</v>
          </cell>
          <cell r="BE27">
            <v>-3614000</v>
          </cell>
          <cell r="BF27">
            <v>-4849000</v>
          </cell>
          <cell r="BG27">
            <v>-6095000</v>
          </cell>
          <cell r="BH27">
            <v>-7360000</v>
          </cell>
          <cell r="BI27">
            <v>-8638000</v>
          </cell>
          <cell r="BJ27">
            <v>-9932000</v>
          </cell>
          <cell r="BK27">
            <v>-11254000</v>
          </cell>
          <cell r="BL27">
            <v>-25601130.807205696</v>
          </cell>
          <cell r="BM27">
            <v>-15354457.658023167</v>
          </cell>
          <cell r="BS27">
            <v>1178500</v>
          </cell>
          <cell r="BV27">
            <v>-1719500</v>
          </cell>
          <cell r="BY27">
            <v>-4722500</v>
          </cell>
          <cell r="CB27">
            <v>-6861000</v>
          </cell>
          <cell r="CC27">
            <v>-34414000</v>
          </cell>
          <cell r="CD27">
            <v>-9.7873086073861018</v>
          </cell>
          <cell r="CH27">
            <v>1178500</v>
          </cell>
          <cell r="CI27">
            <v>-2898000</v>
          </cell>
          <cell r="CJ27">
            <v>-3003000</v>
          </cell>
          <cell r="CK27">
            <v>-2138500</v>
          </cell>
        </row>
        <row r="28">
          <cell r="I28">
            <v>-35000</v>
          </cell>
          <cell r="J28">
            <v>-104000</v>
          </cell>
          <cell r="K28">
            <v>-175000</v>
          </cell>
          <cell r="L28">
            <v>-247000</v>
          </cell>
          <cell r="M28">
            <v>-320000</v>
          </cell>
          <cell r="N28">
            <v>-393000</v>
          </cell>
          <cell r="O28">
            <v>-467000</v>
          </cell>
          <cell r="P28">
            <v>-541000</v>
          </cell>
          <cell r="Q28">
            <v>-616000</v>
          </cell>
          <cell r="R28">
            <v>-691000</v>
          </cell>
          <cell r="S28">
            <v>-766000</v>
          </cell>
          <cell r="T28">
            <v>-842000</v>
          </cell>
          <cell r="U28">
            <v>0</v>
          </cell>
          <cell r="V28">
            <v>0</v>
          </cell>
          <cell r="Z28">
            <v>-35000</v>
          </cell>
          <cell r="AA28">
            <v>-69000</v>
          </cell>
          <cell r="AB28">
            <v>-71000</v>
          </cell>
          <cell r="AC28">
            <v>-175000</v>
          </cell>
          <cell r="AD28">
            <v>-72000</v>
          </cell>
          <cell r="AE28">
            <v>-73000</v>
          </cell>
          <cell r="AF28">
            <v>-73000</v>
          </cell>
          <cell r="AG28">
            <v>-218000</v>
          </cell>
          <cell r="AH28">
            <v>-74000</v>
          </cell>
          <cell r="AI28">
            <v>-74000</v>
          </cell>
          <cell r="AJ28">
            <v>-75000</v>
          </cell>
          <cell r="AK28">
            <v>-223000</v>
          </cell>
          <cell r="AL28">
            <v>-75000</v>
          </cell>
          <cell r="AM28">
            <v>-75000</v>
          </cell>
          <cell r="AN28">
            <v>-76000</v>
          </cell>
          <cell r="AO28">
            <v>-226000</v>
          </cell>
          <cell r="AS28">
            <v>-104000</v>
          </cell>
          <cell r="AT28">
            <v>-145000</v>
          </cell>
          <cell r="AU28">
            <v>-148000</v>
          </cell>
          <cell r="AV28">
            <v>-150000</v>
          </cell>
          <cell r="AZ28">
            <v>0</v>
          </cell>
          <cell r="BA28">
            <v>0</v>
          </cell>
          <cell r="BB28">
            <v>0</v>
          </cell>
          <cell r="BC28">
            <v>-72000</v>
          </cell>
          <cell r="BD28">
            <v>-145000</v>
          </cell>
          <cell r="BE28">
            <v>-218000</v>
          </cell>
          <cell r="BF28">
            <v>-292000</v>
          </cell>
          <cell r="BG28">
            <v>-366000</v>
          </cell>
          <cell r="BH28">
            <v>-441000</v>
          </cell>
          <cell r="BI28">
            <v>-516000</v>
          </cell>
          <cell r="BJ28">
            <v>-591000</v>
          </cell>
          <cell r="BK28">
            <v>-667000</v>
          </cell>
          <cell r="BL28">
            <v>0</v>
          </cell>
          <cell r="BM28">
            <v>-667000</v>
          </cell>
          <cell r="BS28">
            <v>-175000</v>
          </cell>
          <cell r="BV28">
            <v>-393000</v>
          </cell>
          <cell r="BY28">
            <v>-616000</v>
          </cell>
          <cell r="CB28">
            <v>-842000</v>
          </cell>
          <cell r="CC28">
            <v>0</v>
          </cell>
          <cell r="CD28">
            <v>0</v>
          </cell>
          <cell r="CH28">
            <v>-175000</v>
          </cell>
          <cell r="CI28">
            <v>-218000</v>
          </cell>
          <cell r="CJ28">
            <v>-223000</v>
          </cell>
          <cell r="CK28">
            <v>-226000</v>
          </cell>
        </row>
        <row r="29">
          <cell r="I29">
            <v>0</v>
          </cell>
          <cell r="J29">
            <v>0</v>
          </cell>
          <cell r="K29">
            <v>0</v>
          </cell>
          <cell r="L29">
            <v>0</v>
          </cell>
          <cell r="M29">
            <v>0</v>
          </cell>
          <cell r="N29">
            <v>0</v>
          </cell>
          <cell r="O29">
            <v>0</v>
          </cell>
          <cell r="P29">
            <v>0</v>
          </cell>
          <cell r="Q29">
            <v>0</v>
          </cell>
          <cell r="R29">
            <v>0</v>
          </cell>
          <cell r="S29">
            <v>0</v>
          </cell>
          <cell r="T29">
            <v>0</v>
          </cell>
          <cell r="U29">
            <v>0</v>
          </cell>
          <cell r="V29">
            <v>0</v>
          </cell>
          <cell r="Z29">
            <v>0</v>
          </cell>
          <cell r="AA29">
            <v>0</v>
          </cell>
          <cell r="AB29">
            <v>0</v>
          </cell>
          <cell r="AC29">
            <v>0</v>
          </cell>
          <cell r="AD29">
            <v>0</v>
          </cell>
          <cell r="AE29">
            <v>0</v>
          </cell>
          <cell r="AF29">
            <v>0</v>
          </cell>
          <cell r="AG29">
            <v>0</v>
          </cell>
          <cell r="AH29">
            <v>0</v>
          </cell>
          <cell r="AI29">
            <v>0</v>
          </cell>
          <cell r="AJ29">
            <v>0</v>
          </cell>
          <cell r="AK29">
            <v>0</v>
          </cell>
          <cell r="AL29">
            <v>0</v>
          </cell>
          <cell r="AM29">
            <v>0</v>
          </cell>
          <cell r="AN29">
            <v>0</v>
          </cell>
          <cell r="AO29">
            <v>0</v>
          </cell>
          <cell r="AS29">
            <v>0</v>
          </cell>
          <cell r="AT29">
            <v>0</v>
          </cell>
          <cell r="AU29">
            <v>0</v>
          </cell>
          <cell r="AV29">
            <v>0</v>
          </cell>
          <cell r="AZ29">
            <v>-3447.6950842590459</v>
          </cell>
          <cell r="BA29">
            <v>-6895.3901685180917</v>
          </cell>
          <cell r="BB29">
            <v>-10343.085252777139</v>
          </cell>
          <cell r="BC29">
            <v>0</v>
          </cell>
          <cell r="BD29">
            <v>0</v>
          </cell>
          <cell r="BE29">
            <v>0</v>
          </cell>
          <cell r="BF29">
            <v>0</v>
          </cell>
          <cell r="BG29">
            <v>0</v>
          </cell>
          <cell r="BH29">
            <v>0</v>
          </cell>
          <cell r="BI29">
            <v>0</v>
          </cell>
          <cell r="BJ29">
            <v>0</v>
          </cell>
          <cell r="BK29">
            <v>0</v>
          </cell>
          <cell r="BL29">
            <v>-10343.085252777139</v>
          </cell>
          <cell r="BM29">
            <v>-233826.4702139385</v>
          </cell>
          <cell r="BS29">
            <v>0</v>
          </cell>
          <cell r="BV29">
            <v>0</v>
          </cell>
          <cell r="BY29">
            <v>0</v>
          </cell>
          <cell r="CB29">
            <v>0</v>
          </cell>
          <cell r="CC29">
            <v>0</v>
          </cell>
          <cell r="CD29">
            <v>0</v>
          </cell>
          <cell r="CH29">
            <v>0</v>
          </cell>
          <cell r="CI29">
            <v>0</v>
          </cell>
          <cell r="CJ29">
            <v>0</v>
          </cell>
          <cell r="CK29">
            <v>0</v>
          </cell>
        </row>
        <row r="30">
          <cell r="I30">
            <v>-103000</v>
          </cell>
          <cell r="J30">
            <v>-206000</v>
          </cell>
          <cell r="K30">
            <v>-312000</v>
          </cell>
          <cell r="L30">
            <v>-448000</v>
          </cell>
          <cell r="M30">
            <v>-612000</v>
          </cell>
          <cell r="N30">
            <v>-778000</v>
          </cell>
          <cell r="O30">
            <v>-944000</v>
          </cell>
          <cell r="P30">
            <v>-1111000</v>
          </cell>
          <cell r="Q30">
            <v>-1279000</v>
          </cell>
          <cell r="R30">
            <v>-1448000</v>
          </cell>
          <cell r="S30">
            <v>-1618000</v>
          </cell>
          <cell r="T30">
            <v>-1790000</v>
          </cell>
          <cell r="U30">
            <v>0</v>
          </cell>
          <cell r="V30">
            <v>-10.278759522953196</v>
          </cell>
          <cell r="Z30">
            <v>-103000</v>
          </cell>
          <cell r="AA30">
            <v>-103000</v>
          </cell>
          <cell r="AB30">
            <v>-106000</v>
          </cell>
          <cell r="AC30">
            <v>-312000</v>
          </cell>
          <cell r="AD30">
            <v>-136000</v>
          </cell>
          <cell r="AE30">
            <v>-164000</v>
          </cell>
          <cell r="AF30">
            <v>-166000</v>
          </cell>
          <cell r="AG30">
            <v>-466000</v>
          </cell>
          <cell r="AH30">
            <v>-166000</v>
          </cell>
          <cell r="AI30">
            <v>-167000</v>
          </cell>
          <cell r="AJ30">
            <v>-168000</v>
          </cell>
          <cell r="AK30">
            <v>-501000</v>
          </cell>
          <cell r="AL30">
            <v>-169000</v>
          </cell>
          <cell r="AM30">
            <v>-170000</v>
          </cell>
          <cell r="AN30">
            <v>-172000</v>
          </cell>
          <cell r="AO30">
            <v>-511000</v>
          </cell>
          <cell r="AS30">
            <v>-206000</v>
          </cell>
          <cell r="AT30">
            <v>-300000</v>
          </cell>
          <cell r="AU30">
            <v>-333000</v>
          </cell>
          <cell r="AV30">
            <v>-339000</v>
          </cell>
          <cell r="AZ30">
            <v>0</v>
          </cell>
          <cell r="BA30">
            <v>0</v>
          </cell>
          <cell r="BB30">
            <v>0</v>
          </cell>
          <cell r="BC30">
            <v>-136000</v>
          </cell>
          <cell r="BD30">
            <v>-300000</v>
          </cell>
          <cell r="BE30">
            <v>-466000</v>
          </cell>
          <cell r="BF30">
            <v>-632000</v>
          </cell>
          <cell r="BG30">
            <v>-799000</v>
          </cell>
          <cell r="BH30">
            <v>-967000</v>
          </cell>
          <cell r="BI30">
            <v>-1136000</v>
          </cell>
          <cell r="BJ30">
            <v>-1306000</v>
          </cell>
          <cell r="BK30">
            <v>-1478000</v>
          </cell>
          <cell r="BL30">
            <v>0</v>
          </cell>
          <cell r="BM30">
            <v>-2094858.6974263971</v>
          </cell>
          <cell r="BS30">
            <v>-312000</v>
          </cell>
          <cell r="BV30">
            <v>-778000</v>
          </cell>
          <cell r="BY30">
            <v>-1279000</v>
          </cell>
          <cell r="CB30">
            <v>-1790000</v>
          </cell>
          <cell r="CC30">
            <v>0</v>
          </cell>
          <cell r="CD30">
            <v>-10.278759522953196</v>
          </cell>
          <cell r="CH30">
            <v>-312000</v>
          </cell>
          <cell r="CI30">
            <v>-466000</v>
          </cell>
          <cell r="CJ30">
            <v>-501000</v>
          </cell>
          <cell r="CK30">
            <v>-511000</v>
          </cell>
        </row>
        <row r="31">
          <cell r="I31">
            <v>-828000</v>
          </cell>
          <cell r="J31">
            <v>-1663000</v>
          </cell>
          <cell r="K31">
            <v>-2520000</v>
          </cell>
          <cell r="L31">
            <v>-3508000</v>
          </cell>
          <cell r="M31">
            <v>-4610000</v>
          </cell>
          <cell r="N31">
            <v>-5727000</v>
          </cell>
          <cell r="O31">
            <v>-6845500</v>
          </cell>
          <cell r="P31">
            <v>-7968000</v>
          </cell>
          <cell r="Q31">
            <v>-9100500</v>
          </cell>
          <cell r="R31">
            <v>-10239000</v>
          </cell>
          <cell r="S31">
            <v>-11384500</v>
          </cell>
          <cell r="T31">
            <v>-12541000</v>
          </cell>
          <cell r="U31">
            <v>-16169703.2013913</v>
          </cell>
          <cell r="V31">
            <v>5.6022064788801451</v>
          </cell>
          <cell r="Z31">
            <v>-828000</v>
          </cell>
          <cell r="AA31">
            <v>-835000</v>
          </cell>
          <cell r="AB31">
            <v>-857000</v>
          </cell>
          <cell r="AC31">
            <v>-2520000</v>
          </cell>
          <cell r="AD31">
            <v>-988000</v>
          </cell>
          <cell r="AE31">
            <v>-1102000</v>
          </cell>
          <cell r="AF31">
            <v>-1117000</v>
          </cell>
          <cell r="AG31">
            <v>-3207000</v>
          </cell>
          <cell r="AH31">
            <v>-1118500</v>
          </cell>
          <cell r="AI31">
            <v>-1122500</v>
          </cell>
          <cell r="AJ31">
            <v>-1132500</v>
          </cell>
          <cell r="AK31">
            <v>-3373500</v>
          </cell>
          <cell r="AL31">
            <v>-1138500</v>
          </cell>
          <cell r="AM31">
            <v>-1145500</v>
          </cell>
          <cell r="AN31">
            <v>-1156500</v>
          </cell>
          <cell r="AO31">
            <v>-3440500</v>
          </cell>
          <cell r="AS31">
            <v>-1663000</v>
          </cell>
          <cell r="AT31">
            <v>-2090000</v>
          </cell>
          <cell r="AU31">
            <v>-2241000</v>
          </cell>
          <cell r="AV31">
            <v>-2284000</v>
          </cell>
          <cell r="AZ31">
            <v>0</v>
          </cell>
          <cell r="BA31">
            <v>0</v>
          </cell>
          <cell r="BB31">
            <v>0</v>
          </cell>
          <cell r="BC31">
            <v>-988000</v>
          </cell>
          <cell r="BD31">
            <v>-2090000</v>
          </cell>
          <cell r="BE31">
            <v>-3207000</v>
          </cell>
          <cell r="BF31">
            <v>-4325500</v>
          </cell>
          <cell r="BG31">
            <v>-5448000</v>
          </cell>
          <cell r="BH31">
            <v>-6580500</v>
          </cell>
          <cell r="BI31">
            <v>-7719000</v>
          </cell>
          <cell r="BJ31">
            <v>-8864500</v>
          </cell>
          <cell r="BK31">
            <v>-10021000</v>
          </cell>
          <cell r="BL31">
            <v>0</v>
          </cell>
          <cell r="BM31">
            <v>-12929605.167886892</v>
          </cell>
          <cell r="BS31">
            <v>-2520000</v>
          </cell>
          <cell r="BV31">
            <v>-5727000</v>
          </cell>
          <cell r="BY31">
            <v>-9100500</v>
          </cell>
          <cell r="CB31">
            <v>-12541000</v>
          </cell>
          <cell r="CC31">
            <v>-16169000</v>
          </cell>
          <cell r="CD31">
            <v>5.6022064788801451</v>
          </cell>
          <cell r="CH31">
            <v>-2520000</v>
          </cell>
          <cell r="CI31">
            <v>-3207000</v>
          </cell>
          <cell r="CJ31">
            <v>-3373500</v>
          </cell>
          <cell r="CK31">
            <v>-3440500</v>
          </cell>
        </row>
        <row r="32">
          <cell r="I32">
            <v>-1275000</v>
          </cell>
          <cell r="J32">
            <v>-2563000</v>
          </cell>
          <cell r="K32">
            <v>-3912000</v>
          </cell>
          <cell r="L32">
            <v>-5320000</v>
          </cell>
          <cell r="M32">
            <v>-6766000</v>
          </cell>
          <cell r="N32">
            <v>-8256000</v>
          </cell>
          <cell r="O32">
            <v>-9779000</v>
          </cell>
          <cell r="P32">
            <v>-11335000</v>
          </cell>
          <cell r="Q32">
            <v>-12934000</v>
          </cell>
          <cell r="R32">
            <v>-14570000</v>
          </cell>
          <cell r="S32">
            <v>-16245000</v>
          </cell>
          <cell r="T32">
            <v>-17983000</v>
          </cell>
          <cell r="U32">
            <v>-19311472.192135487</v>
          </cell>
          <cell r="V32">
            <v>22.359494741392471</v>
          </cell>
          <cell r="Z32">
            <v>-1275000</v>
          </cell>
          <cell r="AA32">
            <v>-1288000</v>
          </cell>
          <cell r="AB32">
            <v>-1349000</v>
          </cell>
          <cell r="AC32">
            <v>-3912000</v>
          </cell>
          <cell r="AD32">
            <v>-1408000</v>
          </cell>
          <cell r="AE32">
            <v>-1446000</v>
          </cell>
          <cell r="AF32">
            <v>-1490000</v>
          </cell>
          <cell r="AG32">
            <v>-4344000</v>
          </cell>
          <cell r="AH32">
            <v>-1523000</v>
          </cell>
          <cell r="AI32">
            <v>-1556000</v>
          </cell>
          <cell r="AJ32">
            <v>-1599000</v>
          </cell>
          <cell r="AK32">
            <v>-4678000</v>
          </cell>
          <cell r="AL32">
            <v>-1636000</v>
          </cell>
          <cell r="AM32">
            <v>-1675000</v>
          </cell>
          <cell r="AN32">
            <v>-1738000</v>
          </cell>
          <cell r="AO32">
            <v>-5049000</v>
          </cell>
          <cell r="AS32">
            <v>-2563000</v>
          </cell>
          <cell r="AT32">
            <v>-2854000</v>
          </cell>
          <cell r="AU32">
            <v>-3079000</v>
          </cell>
          <cell r="AV32">
            <v>-3311000</v>
          </cell>
          <cell r="AZ32">
            <v>-28230207.891981781</v>
          </cell>
          <cell r="BA32">
            <v>-31394076.588624831</v>
          </cell>
          <cell r="BB32">
            <v>-34557945.285267882</v>
          </cell>
          <cell r="BC32">
            <v>-1408000</v>
          </cell>
          <cell r="BD32">
            <v>-2854000</v>
          </cell>
          <cell r="BE32">
            <v>-4344000</v>
          </cell>
          <cell r="BF32">
            <v>-5867000</v>
          </cell>
          <cell r="BG32">
            <v>-7423000</v>
          </cell>
          <cell r="BH32">
            <v>-9022000</v>
          </cell>
          <cell r="BI32">
            <v>-10658000</v>
          </cell>
          <cell r="BJ32">
            <v>-12333000</v>
          </cell>
          <cell r="BK32">
            <v>-14071000</v>
          </cell>
          <cell r="BL32">
            <v>-34557945.285267882</v>
          </cell>
          <cell r="BM32">
            <v>-19787243.516187239</v>
          </cell>
          <cell r="BS32">
            <v>-3912000</v>
          </cell>
          <cell r="BV32">
            <v>-8256000</v>
          </cell>
          <cell r="BY32">
            <v>-12934000</v>
          </cell>
          <cell r="CB32">
            <v>-17983000</v>
          </cell>
          <cell r="CC32">
            <v>-19313000</v>
          </cell>
          <cell r="CD32">
            <v>22.359494741392471</v>
          </cell>
          <cell r="CH32">
            <v>-3912000</v>
          </cell>
          <cell r="CI32">
            <v>-4344000</v>
          </cell>
          <cell r="CJ32">
            <v>-4678000</v>
          </cell>
          <cell r="CK32">
            <v>-5049000</v>
          </cell>
        </row>
        <row r="33">
          <cell r="I33">
            <v>-2653000</v>
          </cell>
          <cell r="J33">
            <v>-5307000</v>
          </cell>
          <cell r="K33">
            <v>-8030000</v>
          </cell>
          <cell r="L33">
            <v>-10816000</v>
          </cell>
          <cell r="M33">
            <v>-13622000</v>
          </cell>
          <cell r="N33">
            <v>-16458000</v>
          </cell>
          <cell r="O33">
            <v>-19304000</v>
          </cell>
          <cell r="P33">
            <v>-22158000</v>
          </cell>
          <cell r="Q33">
            <v>-25038000</v>
          </cell>
          <cell r="R33">
            <v>-27933000</v>
          </cell>
          <cell r="S33">
            <v>-30846000</v>
          </cell>
          <cell r="T33">
            <v>-33790000</v>
          </cell>
          <cell r="U33">
            <v>-51619134.145128533</v>
          </cell>
          <cell r="V33">
            <v>10.576005756816365</v>
          </cell>
          <cell r="Z33">
            <v>-2653000</v>
          </cell>
          <cell r="AA33">
            <v>-2654000</v>
          </cell>
          <cell r="AB33">
            <v>-2723000</v>
          </cell>
          <cell r="AC33">
            <v>-8030000</v>
          </cell>
          <cell r="AD33">
            <v>-2786000</v>
          </cell>
          <cell r="AE33">
            <v>-2806000</v>
          </cell>
          <cell r="AF33">
            <v>-2836000</v>
          </cell>
          <cell r="AG33">
            <v>-8428000</v>
          </cell>
          <cell r="AH33">
            <v>-2846000</v>
          </cell>
          <cell r="AI33">
            <v>-2854000</v>
          </cell>
          <cell r="AJ33">
            <v>-2880000</v>
          </cell>
          <cell r="AK33">
            <v>-8580000</v>
          </cell>
          <cell r="AL33">
            <v>-2895000</v>
          </cell>
          <cell r="AM33">
            <v>-2913000</v>
          </cell>
          <cell r="AN33">
            <v>-2944000</v>
          </cell>
          <cell r="AO33">
            <v>-8752000</v>
          </cell>
          <cell r="AS33">
            <v>-5307000</v>
          </cell>
          <cell r="AT33">
            <v>-5592000</v>
          </cell>
          <cell r="AU33">
            <v>-5700000</v>
          </cell>
          <cell r="AV33">
            <v>-5808000</v>
          </cell>
          <cell r="AZ33">
            <v>-34221677.273056589</v>
          </cell>
          <cell r="BA33">
            <v>-37952188.511848263</v>
          </cell>
          <cell r="BB33">
            <v>-41682699.750639945</v>
          </cell>
          <cell r="BC33">
            <v>-2786000</v>
          </cell>
          <cell r="BD33">
            <v>-5592000</v>
          </cell>
          <cell r="BE33">
            <v>-8428000</v>
          </cell>
          <cell r="BF33">
            <v>-11274000</v>
          </cell>
          <cell r="BG33">
            <v>-14128000</v>
          </cell>
          <cell r="BH33">
            <v>-17008000</v>
          </cell>
          <cell r="BI33">
            <v>-19903000</v>
          </cell>
          <cell r="BJ33">
            <v>-22816000</v>
          </cell>
          <cell r="BK33">
            <v>-25760000</v>
          </cell>
          <cell r="BL33">
            <v>-41682699.750639945</v>
          </cell>
          <cell r="BM33">
            <v>-34547710.156100333</v>
          </cell>
          <cell r="BS33">
            <v>-8030000</v>
          </cell>
          <cell r="BV33">
            <v>-16458000</v>
          </cell>
          <cell r="BY33">
            <v>-25038000</v>
          </cell>
          <cell r="CB33">
            <v>-33790000</v>
          </cell>
          <cell r="CC33">
            <v>-51619000</v>
          </cell>
          <cell r="CD33">
            <v>10.576005756816365</v>
          </cell>
          <cell r="CH33">
            <v>-8030000</v>
          </cell>
          <cell r="CI33">
            <v>-8428000</v>
          </cell>
          <cell r="CJ33">
            <v>-8580000</v>
          </cell>
          <cell r="CK33">
            <v>-8752000</v>
          </cell>
        </row>
        <row r="34">
          <cell r="I34">
            <v>-723000</v>
          </cell>
          <cell r="J34">
            <v>-1446000</v>
          </cell>
          <cell r="K34">
            <v>-2188000</v>
          </cell>
          <cell r="L34">
            <v>-2934000</v>
          </cell>
          <cell r="M34">
            <v>-3672000</v>
          </cell>
          <cell r="N34">
            <v>-4417000</v>
          </cell>
          <cell r="O34">
            <v>-5151000</v>
          </cell>
          <cell r="P34">
            <v>-5873000</v>
          </cell>
          <cell r="Q34">
            <v>-6602000</v>
          </cell>
          <cell r="R34">
            <v>-7323000</v>
          </cell>
          <cell r="S34">
            <v>-8038000</v>
          </cell>
          <cell r="T34">
            <v>-8760000</v>
          </cell>
          <cell r="U34">
            <v>-13124196.829871783</v>
          </cell>
          <cell r="V34">
            <v>1.2842219698667945</v>
          </cell>
          <cell r="Z34">
            <v>-723000</v>
          </cell>
          <cell r="AA34">
            <v>-723000</v>
          </cell>
          <cell r="AB34">
            <v>-742000</v>
          </cell>
          <cell r="AC34">
            <v>-2188000</v>
          </cell>
          <cell r="AD34">
            <v>-746000</v>
          </cell>
          <cell r="AE34">
            <v>-738000</v>
          </cell>
          <cell r="AF34">
            <v>-745000</v>
          </cell>
          <cell r="AG34">
            <v>-2229000</v>
          </cell>
          <cell r="AH34">
            <v>-734000</v>
          </cell>
          <cell r="AI34">
            <v>-722000</v>
          </cell>
          <cell r="AJ34">
            <v>-729000</v>
          </cell>
          <cell r="AK34">
            <v>-2185000</v>
          </cell>
          <cell r="AL34">
            <v>-721000</v>
          </cell>
          <cell r="AM34">
            <v>-715000</v>
          </cell>
          <cell r="AN34">
            <v>-722000</v>
          </cell>
          <cell r="AO34">
            <v>-2158000</v>
          </cell>
          <cell r="AS34">
            <v>-1446000</v>
          </cell>
          <cell r="AT34">
            <v>-1484000</v>
          </cell>
          <cell r="AU34">
            <v>-1456000</v>
          </cell>
          <cell r="AV34">
            <v>-1436000</v>
          </cell>
          <cell r="AZ34">
            <v>-1933504.3248783245</v>
          </cell>
          <cell r="BA34">
            <v>-2130503.5986974752</v>
          </cell>
          <cell r="BB34">
            <v>-2327502.872516626</v>
          </cell>
          <cell r="BC34">
            <v>-746000</v>
          </cell>
          <cell r="BD34">
            <v>-1484000</v>
          </cell>
          <cell r="BE34">
            <v>-2229000</v>
          </cell>
          <cell r="BF34">
            <v>-2963000</v>
          </cell>
          <cell r="BG34">
            <v>-3685000</v>
          </cell>
          <cell r="BH34">
            <v>-4414000</v>
          </cell>
          <cell r="BI34">
            <v>-5135000</v>
          </cell>
          <cell r="BJ34">
            <v>-5850000</v>
          </cell>
          <cell r="BK34">
            <v>-6572000</v>
          </cell>
          <cell r="BL34">
            <v>-2327502.872516626</v>
          </cell>
          <cell r="BM34">
            <v>-9470611.0762937088</v>
          </cell>
          <cell r="BS34">
            <v>3529000</v>
          </cell>
          <cell r="BV34">
            <v>1005000</v>
          </cell>
          <cell r="BY34">
            <v>-1552000</v>
          </cell>
          <cell r="CB34">
            <v>-3990000</v>
          </cell>
          <cell r="CC34">
            <v>-22282000</v>
          </cell>
          <cell r="CD34">
            <v>1.2842219698667945</v>
          </cell>
          <cell r="CH34">
            <v>3529000</v>
          </cell>
          <cell r="CI34">
            <v>-2524000</v>
          </cell>
          <cell r="CJ34">
            <v>-2557000</v>
          </cell>
          <cell r="CK34">
            <v>-2438000</v>
          </cell>
        </row>
        <row r="35">
          <cell r="I35">
            <v>-284899.21842915035</v>
          </cell>
          <cell r="J35">
            <v>-474643.69721886521</v>
          </cell>
          <cell r="K35">
            <v>-669315.98269424343</v>
          </cell>
          <cell r="L35">
            <v>-868531.0543606584</v>
          </cell>
          <cell r="M35">
            <v>-1069174.5748444155</v>
          </cell>
          <cell r="N35">
            <v>-1271952.7947569594</v>
          </cell>
          <cell r="O35">
            <v>-1475412.2047753814</v>
          </cell>
          <cell r="P35">
            <v>-1679445.7281940745</v>
          </cell>
          <cell r="Q35">
            <v>-1885381.5718081116</v>
          </cell>
          <cell r="R35">
            <v>-2092322.113872624</v>
          </cell>
          <cell r="S35">
            <v>-2300586.3062766506</v>
          </cell>
          <cell r="T35">
            <v>-2511033.0408928208</v>
          </cell>
          <cell r="U35">
            <v>-1083333.9639804428</v>
          </cell>
          <cell r="V35">
            <v>6.7887359832892624</v>
          </cell>
          <cell r="Z35">
            <v>-284899.21842915035</v>
          </cell>
          <cell r="AA35">
            <v>-189744.47878971486</v>
          </cell>
          <cell r="AB35">
            <v>-194672.28547537822</v>
          </cell>
          <cell r="AC35">
            <v>-669315.98269424343</v>
          </cell>
          <cell r="AD35">
            <v>-199215.07166641497</v>
          </cell>
          <cell r="AE35">
            <v>-200643.52048375714</v>
          </cell>
          <cell r="AF35">
            <v>-202778.21991254389</v>
          </cell>
          <cell r="AG35">
            <v>-602636.812062716</v>
          </cell>
          <cell r="AH35">
            <v>-203459.41001842194</v>
          </cell>
          <cell r="AI35">
            <v>-204033.5234186931</v>
          </cell>
          <cell r="AJ35">
            <v>-205935.84361403715</v>
          </cell>
          <cell r="AK35">
            <v>-613428.7770511522</v>
          </cell>
          <cell r="AL35">
            <v>-206940.54206451238</v>
          </cell>
          <cell r="AM35">
            <v>-208264.19240402663</v>
          </cell>
          <cell r="AN35">
            <v>-210446.73461617017</v>
          </cell>
          <cell r="AO35">
            <v>-625651.46908470918</v>
          </cell>
          <cell r="AS35">
            <v>-474643.69721886521</v>
          </cell>
          <cell r="AT35">
            <v>-399858.5921501721</v>
          </cell>
          <cell r="AU35">
            <v>-407492.93343711505</v>
          </cell>
          <cell r="AV35">
            <v>-415204.73446853901</v>
          </cell>
          <cell r="AZ35">
            <v>-2014635.5541651002</v>
          </cell>
          <cell r="BA35">
            <v>-2222419.2296991278</v>
          </cell>
          <cell r="BB35">
            <v>-2430202.905233155</v>
          </cell>
          <cell r="BC35">
            <v>-199215.07166641497</v>
          </cell>
          <cell r="BD35">
            <v>-399858.5921501721</v>
          </cell>
          <cell r="BE35">
            <v>-602636.812062716</v>
          </cell>
          <cell r="BF35">
            <v>-806096.22208113794</v>
          </cell>
          <cell r="BG35">
            <v>-1010129.745499831</v>
          </cell>
          <cell r="BH35">
            <v>-1216065.5891138683</v>
          </cell>
          <cell r="BI35">
            <v>-1423006.1311783805</v>
          </cell>
          <cell r="BJ35">
            <v>-1631270.3235824071</v>
          </cell>
          <cell r="BK35">
            <v>-1841717.0581985773</v>
          </cell>
          <cell r="BL35">
            <v>-4860405.81046631</v>
          </cell>
          <cell r="BM35">
            <v>-2529717.0581985773</v>
          </cell>
          <cell r="BS35">
            <v>-669315.98269424343</v>
          </cell>
          <cell r="BV35">
            <v>-1271952.7947569594</v>
          </cell>
          <cell r="BY35">
            <v>-1885381.5718081116</v>
          </cell>
          <cell r="CB35">
            <v>-2511033.0408928208</v>
          </cell>
          <cell r="CC35">
            <v>-1082000</v>
          </cell>
          <cell r="CD35">
            <v>6.7887359832892624</v>
          </cell>
          <cell r="CH35">
            <v>-669315.98269424343</v>
          </cell>
          <cell r="CI35">
            <v>-602636.812062716</v>
          </cell>
          <cell r="CJ35">
            <v>-613428.7770511522</v>
          </cell>
          <cell r="CK35">
            <v>-625651.46908470918</v>
          </cell>
        </row>
        <row r="36">
          <cell r="I36">
            <v>-136072.87476059643</v>
          </cell>
          <cell r="J36">
            <v>-272178.43341972539</v>
          </cell>
          <cell r="K36">
            <v>-411817.12151022383</v>
          </cell>
          <cell r="L36">
            <v>-554717.6626742715</v>
          </cell>
          <cell r="M36">
            <v>-698641.2098623882</v>
          </cell>
          <cell r="N36">
            <v>-844094.36350182863</v>
          </cell>
          <cell r="O36">
            <v>-990039.40981418407</v>
          </cell>
          <cell r="P36">
            <v>-1136394.6390531231</v>
          </cell>
          <cell r="Q36">
            <v>-1284112.7868608697</v>
          </cell>
          <cell r="R36">
            <v>-1432554.8830211125</v>
          </cell>
          <cell r="S36">
            <v>-1581944.8122387996</v>
          </cell>
          <cell r="T36">
            <v>-1732900.300196196</v>
          </cell>
          <cell r="U36">
            <v>-151075.74740800177</v>
          </cell>
          <cell r="V36">
            <v>0</v>
          </cell>
          <cell r="Z36">
            <v>-136072.87476059643</v>
          </cell>
          <cell r="AA36">
            <v>-136105.55865912896</v>
          </cell>
          <cell r="AB36">
            <v>-139638.68809049844</v>
          </cell>
          <cell r="AC36">
            <v>-411817.12151022383</v>
          </cell>
          <cell r="AD36">
            <v>-142900.54116404767</v>
          </cell>
          <cell r="AE36">
            <v>-143923.5471881167</v>
          </cell>
          <cell r="AF36">
            <v>-145453.15363944042</v>
          </cell>
          <cell r="AG36">
            <v>-432277.24199160479</v>
          </cell>
          <cell r="AH36">
            <v>-145945.04631235544</v>
          </cell>
          <cell r="AI36">
            <v>-146355.22923893901</v>
          </cell>
          <cell r="AJ36">
            <v>-147718.14780774666</v>
          </cell>
          <cell r="AK36">
            <v>-440018.4233590411</v>
          </cell>
          <cell r="AL36">
            <v>-148442.0961602428</v>
          </cell>
          <cell r="AM36">
            <v>-149389.92921768711</v>
          </cell>
          <cell r="AN36">
            <v>-150955.48795739631</v>
          </cell>
          <cell r="AO36">
            <v>-448787.51333532622</v>
          </cell>
          <cell r="AS36">
            <v>-272178.43341972539</v>
          </cell>
          <cell r="AT36">
            <v>-286824.08835216437</v>
          </cell>
          <cell r="AU36">
            <v>-292300.27555129444</v>
          </cell>
          <cell r="AV36">
            <v>-297832.02537792991</v>
          </cell>
          <cell r="AZ36">
            <v>-2014635.5541651002</v>
          </cell>
          <cell r="BA36">
            <v>-2222419.2296991278</v>
          </cell>
          <cell r="BB36">
            <v>-2430202.905233155</v>
          </cell>
          <cell r="BC36">
            <v>-142900.54116404767</v>
          </cell>
          <cell r="BD36">
            <v>-286824.08835216437</v>
          </cell>
          <cell r="BE36">
            <v>-432277.24199160479</v>
          </cell>
          <cell r="BF36">
            <v>-578222.28830396023</v>
          </cell>
          <cell r="BG36">
            <v>-724577.51754289924</v>
          </cell>
          <cell r="BH36">
            <v>-872295.6653506459</v>
          </cell>
          <cell r="BI36">
            <v>-1020737.7615108887</v>
          </cell>
          <cell r="BJ36">
            <v>-1170127.6907285759</v>
          </cell>
          <cell r="BK36">
            <v>-1321083.178685972</v>
          </cell>
          <cell r="BL36">
            <v>0</v>
          </cell>
          <cell r="BM36">
            <v>-1784083.178685972</v>
          </cell>
          <cell r="BS36">
            <v>0</v>
          </cell>
          <cell r="BV36">
            <v>0</v>
          </cell>
          <cell r="BY36">
            <v>0</v>
          </cell>
          <cell r="CB36">
            <v>0</v>
          </cell>
          <cell r="CC36">
            <v>0</v>
          </cell>
          <cell r="CD36">
            <v>0</v>
          </cell>
          <cell r="CH36">
            <v>0</v>
          </cell>
          <cell r="CI36">
            <v>0</v>
          </cell>
          <cell r="CJ36">
            <v>0</v>
          </cell>
          <cell r="CK36">
            <v>0</v>
          </cell>
        </row>
        <row r="37">
          <cell r="I37">
            <v>0</v>
          </cell>
          <cell r="J37">
            <v>0</v>
          </cell>
          <cell r="K37">
            <v>0</v>
          </cell>
          <cell r="L37">
            <v>0</v>
          </cell>
          <cell r="M37">
            <v>0</v>
          </cell>
          <cell r="N37">
            <v>0</v>
          </cell>
          <cell r="O37">
            <v>0</v>
          </cell>
          <cell r="P37">
            <v>0</v>
          </cell>
          <cell r="Q37">
            <v>0</v>
          </cell>
          <cell r="R37">
            <v>0</v>
          </cell>
          <cell r="S37">
            <v>0</v>
          </cell>
          <cell r="T37">
            <v>0</v>
          </cell>
          <cell r="U37">
            <v>0</v>
          </cell>
          <cell r="V37">
            <v>1.8526115205970806</v>
          </cell>
          <cell r="Z37">
            <v>0</v>
          </cell>
          <cell r="AA37">
            <v>0</v>
          </cell>
          <cell r="AB37">
            <v>0</v>
          </cell>
          <cell r="AC37">
            <v>0</v>
          </cell>
          <cell r="AD37">
            <v>0</v>
          </cell>
          <cell r="AE37">
            <v>0</v>
          </cell>
          <cell r="AF37">
            <v>0</v>
          </cell>
          <cell r="AG37">
            <v>0</v>
          </cell>
          <cell r="AH37">
            <v>0</v>
          </cell>
          <cell r="AI37">
            <v>0</v>
          </cell>
          <cell r="AJ37">
            <v>0</v>
          </cell>
          <cell r="AK37">
            <v>0</v>
          </cell>
          <cell r="AL37">
            <v>0</v>
          </cell>
          <cell r="AM37">
            <v>0</v>
          </cell>
          <cell r="AN37">
            <v>0</v>
          </cell>
          <cell r="AO37">
            <v>0</v>
          </cell>
          <cell r="AS37">
            <v>0</v>
          </cell>
          <cell r="AT37">
            <v>0</v>
          </cell>
          <cell r="AU37">
            <v>0</v>
          </cell>
          <cell r="AV37">
            <v>0</v>
          </cell>
          <cell r="AZ37">
            <v>0</v>
          </cell>
          <cell r="BA37">
            <v>0</v>
          </cell>
          <cell r="BB37">
            <v>0</v>
          </cell>
          <cell r="BC37">
            <v>0</v>
          </cell>
          <cell r="BD37">
            <v>0</v>
          </cell>
          <cell r="BE37">
            <v>0</v>
          </cell>
          <cell r="BF37">
            <v>0</v>
          </cell>
          <cell r="BG37">
            <v>0</v>
          </cell>
          <cell r="BH37">
            <v>0</v>
          </cell>
          <cell r="BI37">
            <v>0</v>
          </cell>
          <cell r="BJ37">
            <v>0</v>
          </cell>
          <cell r="BK37">
            <v>0</v>
          </cell>
          <cell r="BL37">
            <v>0</v>
          </cell>
          <cell r="BM37">
            <v>0</v>
          </cell>
          <cell r="BS37">
            <v>0</v>
          </cell>
          <cell r="BV37">
            <v>0</v>
          </cell>
          <cell r="BY37">
            <v>0</v>
          </cell>
          <cell r="CB37">
            <v>0</v>
          </cell>
          <cell r="CC37">
            <v>0</v>
          </cell>
          <cell r="CD37">
            <v>1.8526115205970806</v>
          </cell>
          <cell r="CH37">
            <v>0</v>
          </cell>
          <cell r="CI37">
            <v>0</v>
          </cell>
          <cell r="CJ37">
            <v>0</v>
          </cell>
          <cell r="CK37">
            <v>0</v>
          </cell>
        </row>
        <row r="38">
          <cell r="I38">
            <v>1058736.7031618364</v>
          </cell>
          <cell r="J38">
            <v>2087419.137682541</v>
          </cell>
          <cell r="K38">
            <v>3219035.5445192144</v>
          </cell>
          <cell r="L38">
            <v>4868555.8749476662</v>
          </cell>
          <cell r="M38">
            <v>6483996.7091387315</v>
          </cell>
          <cell r="N38">
            <v>8071344.3249617666</v>
          </cell>
          <cell r="O38">
            <v>9647099.819946181</v>
          </cell>
          <cell r="P38">
            <v>11212700.293128336</v>
          </cell>
          <cell r="Q38">
            <v>12767292.379418824</v>
          </cell>
          <cell r="R38">
            <v>14308426.477492595</v>
          </cell>
          <cell r="S38">
            <v>15831921.224086359</v>
          </cell>
          <cell r="T38">
            <v>17342807.121468425</v>
          </cell>
          <cell r="U38">
            <v>35593389.803506181</v>
          </cell>
          <cell r="V38">
            <v>6.3144948173328608</v>
          </cell>
          <cell r="Z38">
            <v>1058736.7031618364</v>
          </cell>
          <cell r="AA38">
            <v>1028682.4345207047</v>
          </cell>
          <cell r="AB38">
            <v>1131616.4068366734</v>
          </cell>
          <cell r="AC38">
            <v>3219035.5445192144</v>
          </cell>
          <cell r="AD38">
            <v>1649520.3304284518</v>
          </cell>
          <cell r="AE38">
            <v>1615440.8341910653</v>
          </cell>
          <cell r="AF38">
            <v>1587347.6158230351</v>
          </cell>
          <cell r="AG38">
            <v>4852308.7804425526</v>
          </cell>
          <cell r="AH38">
            <v>1575755.4949844144</v>
          </cell>
          <cell r="AI38">
            <v>1565600.4731821548</v>
          </cell>
          <cell r="AJ38">
            <v>1554592.086290488</v>
          </cell>
          <cell r="AK38">
            <v>4695948.0544570573</v>
          </cell>
          <cell r="AL38">
            <v>1541134.0980737712</v>
          </cell>
          <cell r="AM38">
            <v>1523494.7465937641</v>
          </cell>
          <cell r="AN38">
            <v>1510885.8973820657</v>
          </cell>
          <cell r="AO38">
            <v>4575514.7420496009</v>
          </cell>
          <cell r="AS38">
            <v>2087419.137682541</v>
          </cell>
          <cell r="AT38">
            <v>3264961.164619517</v>
          </cell>
          <cell r="AU38">
            <v>3141355.9681665692</v>
          </cell>
          <cell r="AV38">
            <v>3064628.8446675353</v>
          </cell>
          <cell r="AZ38">
            <v>11450884.546453446</v>
          </cell>
          <cell r="BA38">
            <v>12828445.008207416</v>
          </cell>
          <cell r="BB38">
            <v>14206005.469961386</v>
          </cell>
          <cell r="BC38">
            <v>1649520.3304284518</v>
          </cell>
          <cell r="BD38">
            <v>3264961.164619517</v>
          </cell>
          <cell r="BE38">
            <v>4852308.7804425526</v>
          </cell>
          <cell r="BF38">
            <v>6428064.2754269671</v>
          </cell>
          <cell r="BG38">
            <v>7993664.7486091219</v>
          </cell>
          <cell r="BH38">
            <v>9548256.8348996099</v>
          </cell>
          <cell r="BI38">
            <v>11089390.932973381</v>
          </cell>
          <cell r="BJ38">
            <v>12612885.679567145</v>
          </cell>
          <cell r="BK38">
            <v>14123771.576949211</v>
          </cell>
          <cell r="BL38">
            <v>14206005.469961386</v>
          </cell>
          <cell r="BM38">
            <v>18846900.382440947</v>
          </cell>
          <cell r="BS38">
            <v>1358000</v>
          </cell>
          <cell r="BV38">
            <v>2903000</v>
          </cell>
          <cell r="BY38">
            <v>4684000</v>
          </cell>
          <cell r="CB38">
            <v>6615000</v>
          </cell>
          <cell r="CC38">
            <v>10110852.794699715</v>
          </cell>
          <cell r="CD38">
            <v>6.3144948173328608</v>
          </cell>
          <cell r="CH38">
            <v>1358000</v>
          </cell>
          <cell r="CI38">
            <v>1545000</v>
          </cell>
          <cell r="CJ38">
            <v>1781000</v>
          </cell>
          <cell r="CK38">
            <v>1931000</v>
          </cell>
        </row>
        <row r="39">
          <cell r="I39">
            <v>-1058736.7031618364</v>
          </cell>
          <cell r="J39">
            <v>-2087419.137682541</v>
          </cell>
          <cell r="K39">
            <v>-3219035.5445192144</v>
          </cell>
          <cell r="L39">
            <v>-4868555.8749476662</v>
          </cell>
          <cell r="M39">
            <v>-6483996.7091387315</v>
          </cell>
          <cell r="N39">
            <v>-8071344.3249617666</v>
          </cell>
          <cell r="O39">
            <v>-9647099.819946181</v>
          </cell>
          <cell r="P39">
            <v>-11212700.293128336</v>
          </cell>
          <cell r="Q39">
            <v>-12767292.379418824</v>
          </cell>
          <cell r="R39">
            <v>-14308426.477492595</v>
          </cell>
          <cell r="S39">
            <v>-15831921.224086359</v>
          </cell>
          <cell r="T39">
            <v>-17342807.121468425</v>
          </cell>
          <cell r="U39">
            <v>-35593389.803506181</v>
          </cell>
          <cell r="V39">
            <v>6.2357057655985315</v>
          </cell>
          <cell r="Z39">
            <v>-1058736.7031618364</v>
          </cell>
          <cell r="AA39">
            <v>-1028682.4345207047</v>
          </cell>
          <cell r="AB39">
            <v>-1131616.4068366734</v>
          </cell>
          <cell r="AC39">
            <v>-3219035.5445192144</v>
          </cell>
          <cell r="AD39">
            <v>-1649520.3304284518</v>
          </cell>
          <cell r="AE39">
            <v>-1615440.8341910653</v>
          </cell>
          <cell r="AF39">
            <v>-1587347.6158230351</v>
          </cell>
          <cell r="AG39">
            <v>-4852308.7804425526</v>
          </cell>
          <cell r="AH39">
            <v>-1575755.4949844144</v>
          </cell>
          <cell r="AI39">
            <v>-1565600.4731821548</v>
          </cell>
          <cell r="AJ39">
            <v>-1554592.086290488</v>
          </cell>
          <cell r="AK39">
            <v>-4695948.0544570573</v>
          </cell>
          <cell r="AL39">
            <v>-1541134.0980737712</v>
          </cell>
          <cell r="AM39">
            <v>-1523494.7465937641</v>
          </cell>
          <cell r="AN39">
            <v>-1510885.8973820657</v>
          </cell>
          <cell r="AO39">
            <v>-4575514.7420496009</v>
          </cell>
          <cell r="AS39">
            <v>-2087419.137682541</v>
          </cell>
          <cell r="AT39">
            <v>-3264961.164619517</v>
          </cell>
          <cell r="AU39">
            <v>-3141355.9681665692</v>
          </cell>
          <cell r="AV39">
            <v>-3064628.8446675353</v>
          </cell>
          <cell r="AZ39">
            <v>-11450884.546453446</v>
          </cell>
          <cell r="BA39">
            <v>-12828445.008207416</v>
          </cell>
          <cell r="BB39">
            <v>-14206005.469961386</v>
          </cell>
          <cell r="BC39">
            <v>-1649520.3304284518</v>
          </cell>
          <cell r="BD39">
            <v>-3264961.164619517</v>
          </cell>
          <cell r="BE39">
            <v>-4852308.7804425526</v>
          </cell>
          <cell r="BF39">
            <v>-6428064.2754269671</v>
          </cell>
          <cell r="BG39">
            <v>-7993664.7486091219</v>
          </cell>
          <cell r="BH39">
            <v>-9548256.8348996099</v>
          </cell>
          <cell r="BI39">
            <v>-11089390.932973381</v>
          </cell>
          <cell r="BJ39">
            <v>-12612885.679567145</v>
          </cell>
          <cell r="BK39">
            <v>-14123771.576949211</v>
          </cell>
          <cell r="BL39">
            <v>-14206005.469961386</v>
          </cell>
          <cell r="BM39">
            <v>-18846900.382440947</v>
          </cell>
          <cell r="BS39">
            <v>-1358000</v>
          </cell>
          <cell r="BV39">
            <v>-2903000</v>
          </cell>
          <cell r="BY39">
            <v>-4684000</v>
          </cell>
          <cell r="CB39">
            <v>-6615000</v>
          </cell>
          <cell r="CC39">
            <v>-10110852.794699715</v>
          </cell>
          <cell r="CD39">
            <v>6.2357057655985315</v>
          </cell>
          <cell r="CH39">
            <v>-1358000</v>
          </cell>
          <cell r="CI39">
            <v>-1545000</v>
          </cell>
          <cell r="CJ39">
            <v>-1781000</v>
          </cell>
          <cell r="CK39">
            <v>-1931000</v>
          </cell>
        </row>
        <row r="40">
          <cell r="I40">
            <v>-275000</v>
          </cell>
          <cell r="J40">
            <v>-550000</v>
          </cell>
          <cell r="K40">
            <v>-1931500</v>
          </cell>
          <cell r="L40">
            <v>-2206500</v>
          </cell>
          <cell r="M40">
            <v>-2481500</v>
          </cell>
          <cell r="N40">
            <v>-2786500</v>
          </cell>
          <cell r="O40">
            <v>-3061500</v>
          </cell>
          <cell r="P40">
            <v>-3336500</v>
          </cell>
          <cell r="Q40">
            <v>-3641500</v>
          </cell>
          <cell r="R40">
            <v>-3916500</v>
          </cell>
          <cell r="S40">
            <v>-4191500</v>
          </cell>
          <cell r="T40">
            <v>-4496500</v>
          </cell>
          <cell r="U40">
            <v>-9501761.4499999974</v>
          </cell>
          <cell r="V40">
            <v>5.5185521926159442</v>
          </cell>
          <cell r="Z40">
            <v>-275000</v>
          </cell>
          <cell r="AA40">
            <v>-275000</v>
          </cell>
          <cell r="AB40">
            <v>-1381500</v>
          </cell>
          <cell r="AC40">
            <v>-1931500</v>
          </cell>
          <cell r="AD40">
            <v>-275000</v>
          </cell>
          <cell r="AE40">
            <v>-275000</v>
          </cell>
          <cell r="AF40">
            <v>-305000</v>
          </cell>
          <cell r="AG40">
            <v>-855000</v>
          </cell>
          <cell r="AH40">
            <v>-275000</v>
          </cell>
          <cell r="AI40">
            <v>-275000</v>
          </cell>
          <cell r="AJ40">
            <v>-305000</v>
          </cell>
          <cell r="AK40">
            <v>-855000</v>
          </cell>
          <cell r="AL40">
            <v>-275000</v>
          </cell>
          <cell r="AM40">
            <v>-275000</v>
          </cell>
          <cell r="AN40">
            <v>-305000</v>
          </cell>
          <cell r="AO40">
            <v>-855000</v>
          </cell>
          <cell r="AS40">
            <v>-550000</v>
          </cell>
          <cell r="AT40">
            <v>-550000</v>
          </cell>
          <cell r="AU40">
            <v>-550000</v>
          </cell>
          <cell r="AV40">
            <v>-550000</v>
          </cell>
          <cell r="AZ40">
            <v>-1639000</v>
          </cell>
          <cell r="BA40">
            <v>-2468000</v>
          </cell>
          <cell r="BB40">
            <v>-3297000</v>
          </cell>
          <cell r="BC40">
            <v>-275000</v>
          </cell>
          <cell r="BD40">
            <v>-550000</v>
          </cell>
          <cell r="BE40">
            <v>-855000</v>
          </cell>
          <cell r="BF40">
            <v>-1130000</v>
          </cell>
          <cell r="BG40">
            <v>-1405000</v>
          </cell>
          <cell r="BH40">
            <v>-1710000</v>
          </cell>
          <cell r="BI40">
            <v>-1985000</v>
          </cell>
          <cell r="BJ40">
            <v>-2260000</v>
          </cell>
          <cell r="BK40">
            <v>-2565000</v>
          </cell>
          <cell r="BL40">
            <v>-3297000</v>
          </cell>
          <cell r="BM40">
            <v>-4767500</v>
          </cell>
          <cell r="BS40">
            <v>-2343500</v>
          </cell>
          <cell r="BV40">
            <v>-3630594</v>
          </cell>
          <cell r="BY40">
            <v>-4925613</v>
          </cell>
          <cell r="CB40">
            <v>-6229400</v>
          </cell>
          <cell r="CC40">
            <v>-9652761.4499999974</v>
          </cell>
          <cell r="CD40">
            <v>5.5185521926159442</v>
          </cell>
          <cell r="CH40">
            <v>-2343500</v>
          </cell>
          <cell r="CI40">
            <v>-1287094</v>
          </cell>
          <cell r="CJ40">
            <v>-1295019</v>
          </cell>
          <cell r="CK40">
            <v>-1303787</v>
          </cell>
        </row>
        <row r="41">
          <cell r="I41">
            <v>0</v>
          </cell>
          <cell r="J41">
            <v>0</v>
          </cell>
          <cell r="K41">
            <v>0</v>
          </cell>
          <cell r="L41">
            <v>0</v>
          </cell>
          <cell r="M41">
            <v>0</v>
          </cell>
          <cell r="N41">
            <v>0</v>
          </cell>
          <cell r="O41">
            <v>0</v>
          </cell>
          <cell r="P41">
            <v>0</v>
          </cell>
          <cell r="Q41">
            <v>0</v>
          </cell>
          <cell r="R41">
            <v>0</v>
          </cell>
          <cell r="S41">
            <v>0</v>
          </cell>
          <cell r="T41">
            <v>0</v>
          </cell>
          <cell r="U41">
            <v>0</v>
          </cell>
          <cell r="V41">
            <v>5.4499568524850828</v>
          </cell>
          <cell r="Z41">
            <v>0</v>
          </cell>
          <cell r="AA41">
            <v>0</v>
          </cell>
          <cell r="AB41">
            <v>0</v>
          </cell>
          <cell r="AC41">
            <v>0</v>
          </cell>
          <cell r="AD41">
            <v>0</v>
          </cell>
          <cell r="AE41">
            <v>0</v>
          </cell>
          <cell r="AF41">
            <v>0</v>
          </cell>
          <cell r="AG41">
            <v>0</v>
          </cell>
          <cell r="AH41">
            <v>0</v>
          </cell>
          <cell r="AI41">
            <v>0</v>
          </cell>
          <cell r="AJ41">
            <v>0</v>
          </cell>
          <cell r="AK41">
            <v>0</v>
          </cell>
          <cell r="AL41">
            <v>0</v>
          </cell>
          <cell r="AM41">
            <v>0</v>
          </cell>
          <cell r="AN41">
            <v>0</v>
          </cell>
          <cell r="AO41">
            <v>0</v>
          </cell>
          <cell r="AS41">
            <v>0</v>
          </cell>
          <cell r="AT41">
            <v>0</v>
          </cell>
          <cell r="AU41">
            <v>0</v>
          </cell>
          <cell r="AV41">
            <v>0</v>
          </cell>
          <cell r="AZ41">
            <v>0</v>
          </cell>
          <cell r="BA41">
            <v>0</v>
          </cell>
          <cell r="BB41">
            <v>0</v>
          </cell>
          <cell r="BC41">
            <v>0</v>
          </cell>
          <cell r="BD41">
            <v>0</v>
          </cell>
          <cell r="BE41">
            <v>0</v>
          </cell>
          <cell r="BF41">
            <v>0</v>
          </cell>
          <cell r="BG41">
            <v>0</v>
          </cell>
          <cell r="BH41">
            <v>0</v>
          </cell>
          <cell r="BI41">
            <v>0</v>
          </cell>
          <cell r="BJ41">
            <v>0</v>
          </cell>
          <cell r="BK41">
            <v>0</v>
          </cell>
          <cell r="BL41">
            <v>0</v>
          </cell>
          <cell r="BM41">
            <v>0</v>
          </cell>
          <cell r="BS41">
            <v>0</v>
          </cell>
          <cell r="BV41">
            <v>0</v>
          </cell>
          <cell r="BY41">
            <v>0</v>
          </cell>
          <cell r="CB41">
            <v>0</v>
          </cell>
          <cell r="CC41">
            <v>0</v>
          </cell>
          <cell r="CD41">
            <v>5.4499568524850828</v>
          </cell>
          <cell r="CH41">
            <v>0</v>
          </cell>
          <cell r="CI41">
            <v>0</v>
          </cell>
          <cell r="CJ41">
            <v>0</v>
          </cell>
          <cell r="CK41">
            <v>0</v>
          </cell>
        </row>
        <row r="42">
          <cell r="I42">
            <v>0</v>
          </cell>
          <cell r="J42">
            <v>0</v>
          </cell>
          <cell r="K42">
            <v>0</v>
          </cell>
          <cell r="L42">
            <v>0</v>
          </cell>
          <cell r="M42">
            <v>0</v>
          </cell>
          <cell r="N42">
            <v>0</v>
          </cell>
          <cell r="O42">
            <v>0</v>
          </cell>
          <cell r="P42">
            <v>0</v>
          </cell>
          <cell r="Q42">
            <v>0</v>
          </cell>
          <cell r="R42">
            <v>0</v>
          </cell>
          <cell r="S42">
            <v>0</v>
          </cell>
          <cell r="T42">
            <v>0</v>
          </cell>
          <cell r="U42">
            <v>0</v>
          </cell>
          <cell r="AZ42">
            <v>0</v>
          </cell>
          <cell r="BA42">
            <v>0</v>
          </cell>
          <cell r="BB42">
            <v>0</v>
          </cell>
          <cell r="BL42">
            <v>0</v>
          </cell>
          <cell r="BS42">
            <v>0</v>
          </cell>
          <cell r="BV42">
            <v>0</v>
          </cell>
          <cell r="BY42">
            <v>0</v>
          </cell>
          <cell r="CB42">
            <v>0</v>
          </cell>
          <cell r="CC42">
            <v>0</v>
          </cell>
          <cell r="CH42">
            <v>0</v>
          </cell>
          <cell r="CI42">
            <v>0</v>
          </cell>
          <cell r="CJ42">
            <v>0</v>
          </cell>
          <cell r="CK42">
            <v>0</v>
          </cell>
        </row>
        <row r="43">
          <cell r="I43">
            <v>10887000</v>
          </cell>
          <cell r="J43">
            <v>21855000</v>
          </cell>
          <cell r="K43">
            <v>32936000</v>
          </cell>
          <cell r="L43">
            <v>44084000</v>
          </cell>
          <cell r="M43">
            <v>55288000</v>
          </cell>
          <cell r="N43">
            <v>66539000</v>
          </cell>
          <cell r="O43">
            <v>77816000</v>
          </cell>
          <cell r="P43">
            <v>89153000</v>
          </cell>
          <cell r="Q43">
            <v>100587000</v>
          </cell>
          <cell r="R43">
            <v>112088000</v>
          </cell>
          <cell r="S43">
            <v>123658000</v>
          </cell>
          <cell r="T43">
            <v>135275000</v>
          </cell>
          <cell r="U43">
            <v>167677198.33493879</v>
          </cell>
          <cell r="Z43">
            <v>10887000</v>
          </cell>
          <cell r="AA43">
            <v>10968000</v>
          </cell>
          <cell r="AB43">
            <v>11081000</v>
          </cell>
          <cell r="AC43">
            <v>32936000</v>
          </cell>
          <cell r="AD43">
            <v>11148000</v>
          </cell>
          <cell r="AE43">
            <v>11204000</v>
          </cell>
          <cell r="AF43">
            <v>11251000</v>
          </cell>
          <cell r="AG43">
            <v>33603000</v>
          </cell>
          <cell r="AH43">
            <v>11277000</v>
          </cell>
          <cell r="AI43">
            <v>11337000</v>
          </cell>
          <cell r="AJ43">
            <v>11434000</v>
          </cell>
          <cell r="AK43">
            <v>34048000</v>
          </cell>
          <cell r="AL43">
            <v>11501000</v>
          </cell>
          <cell r="AM43">
            <v>11570000</v>
          </cell>
          <cell r="AN43">
            <v>11617000</v>
          </cell>
          <cell r="AO43">
            <v>34688000</v>
          </cell>
          <cell r="AS43">
            <v>21855000</v>
          </cell>
          <cell r="AT43">
            <v>22352000</v>
          </cell>
          <cell r="AU43">
            <v>22614000</v>
          </cell>
          <cell r="AV43">
            <v>23071000</v>
          </cell>
          <cell r="AZ43">
            <v>107938333.33333333</v>
          </cell>
          <cell r="BA43">
            <v>118930666.66666667</v>
          </cell>
          <cell r="BB43">
            <v>129923000</v>
          </cell>
          <cell r="BC43">
            <v>11148000</v>
          </cell>
          <cell r="BD43">
            <v>22352000</v>
          </cell>
          <cell r="BE43">
            <v>33603000</v>
          </cell>
          <cell r="BF43">
            <v>44880000</v>
          </cell>
          <cell r="BG43">
            <v>56217000</v>
          </cell>
          <cell r="BH43">
            <v>67651000</v>
          </cell>
          <cell r="BI43">
            <v>79152000</v>
          </cell>
          <cell r="BJ43">
            <v>90722000</v>
          </cell>
          <cell r="BK43">
            <v>102339000</v>
          </cell>
          <cell r="BL43">
            <v>129923000</v>
          </cell>
          <cell r="BM43">
            <v>137634000</v>
          </cell>
          <cell r="BS43">
            <v>36388328.077149279</v>
          </cell>
          <cell r="BV43">
            <v>71446389.213281199</v>
          </cell>
          <cell r="BY43">
            <v>106542914.10372685</v>
          </cell>
          <cell r="CB43">
            <v>142608568.1605441</v>
          </cell>
          <cell r="CC43">
            <v>167677198.33493879</v>
          </cell>
          <cell r="CH43">
            <v>36388328.077149279</v>
          </cell>
          <cell r="CI43">
            <v>35058061.13613192</v>
          </cell>
          <cell r="CJ43">
            <v>35096524.89044565</v>
          </cell>
          <cell r="CK43">
            <v>36065654.056817248</v>
          </cell>
        </row>
        <row r="44">
          <cell r="I44">
            <v>-2417000</v>
          </cell>
          <cell r="J44">
            <v>-4852000</v>
          </cell>
          <cell r="K44">
            <v>-7312000</v>
          </cell>
          <cell r="L44">
            <v>-9787000</v>
          </cell>
          <cell r="M44">
            <v>-12274000</v>
          </cell>
          <cell r="N44">
            <v>-14772000</v>
          </cell>
          <cell r="O44">
            <v>-17275000</v>
          </cell>
          <cell r="P44">
            <v>-19792000</v>
          </cell>
          <cell r="Q44">
            <v>-22330000</v>
          </cell>
          <cell r="R44">
            <v>-24883000</v>
          </cell>
          <cell r="S44">
            <v>-27452000</v>
          </cell>
          <cell r="T44">
            <v>-30031000</v>
          </cell>
          <cell r="U44">
            <v>-24387000</v>
          </cell>
          <cell r="Z44">
            <v>-2417000</v>
          </cell>
          <cell r="AA44">
            <v>-2435000</v>
          </cell>
          <cell r="AB44">
            <v>-2460000</v>
          </cell>
          <cell r="AC44">
            <v>-7312000</v>
          </cell>
          <cell r="AD44">
            <v>-2475000</v>
          </cell>
          <cell r="AE44">
            <v>-2487000</v>
          </cell>
          <cell r="AF44">
            <v>-2498000</v>
          </cell>
          <cell r="AG44">
            <v>-7460000</v>
          </cell>
          <cell r="AH44">
            <v>-2503000</v>
          </cell>
          <cell r="AI44">
            <v>-2517000</v>
          </cell>
          <cell r="AJ44">
            <v>-2538000</v>
          </cell>
          <cell r="AK44">
            <v>-7558000</v>
          </cell>
          <cell r="AL44">
            <v>-2553000</v>
          </cell>
          <cell r="AM44">
            <v>-2569000</v>
          </cell>
          <cell r="AN44">
            <v>-2579000</v>
          </cell>
          <cell r="AO44">
            <v>-7701000</v>
          </cell>
          <cell r="AS44">
            <v>-4852000</v>
          </cell>
          <cell r="AT44">
            <v>-4962000</v>
          </cell>
          <cell r="AU44">
            <v>-5020000</v>
          </cell>
          <cell r="AV44">
            <v>-5122000</v>
          </cell>
          <cell r="AZ44">
            <v>-29198000</v>
          </cell>
          <cell r="BA44">
            <v>-32221000</v>
          </cell>
          <cell r="BB44">
            <v>-35244000</v>
          </cell>
          <cell r="BC44">
            <v>-2475000</v>
          </cell>
          <cell r="BD44">
            <v>-4962000</v>
          </cell>
          <cell r="BE44">
            <v>-7460000</v>
          </cell>
          <cell r="BF44">
            <v>-9963000</v>
          </cell>
          <cell r="BG44">
            <v>-12480000</v>
          </cell>
          <cell r="BH44">
            <v>-15018000</v>
          </cell>
          <cell r="BI44">
            <v>-17571000</v>
          </cell>
          <cell r="BJ44">
            <v>-20140000</v>
          </cell>
          <cell r="BK44">
            <v>-22719000</v>
          </cell>
          <cell r="BL44">
            <v>-35244000</v>
          </cell>
          <cell r="BM44">
            <v>-30837000</v>
          </cell>
          <cell r="BS44">
            <v>-9857749.3532401863</v>
          </cell>
          <cell r="BV44">
            <v>-17570856.163948253</v>
          </cell>
          <cell r="BY44">
            <v>-25283989.871889807</v>
          </cell>
          <cell r="CB44">
            <v>-33202696.803185422</v>
          </cell>
          <cell r="CC44">
            <v>-24387000</v>
          </cell>
          <cell r="CH44">
            <v>-9857749.3532401863</v>
          </cell>
          <cell r="CI44">
            <v>-7713106.8107080664</v>
          </cell>
          <cell r="CJ44">
            <v>-7713133.7079415545</v>
          </cell>
          <cell r="CK44">
            <v>-7918706.9312956147</v>
          </cell>
        </row>
        <row r="45">
          <cell r="I45">
            <v>75909000</v>
          </cell>
          <cell r="J45">
            <v>151684000</v>
          </cell>
          <cell r="K45">
            <v>227925200</v>
          </cell>
          <cell r="L45">
            <v>305664200</v>
          </cell>
          <cell r="M45">
            <v>383463200</v>
          </cell>
          <cell r="N45">
            <v>461267200</v>
          </cell>
          <cell r="O45">
            <v>538736200</v>
          </cell>
          <cell r="P45">
            <v>617287200</v>
          </cell>
          <cell r="Q45">
            <v>697169200</v>
          </cell>
          <cell r="R45">
            <v>776756200</v>
          </cell>
          <cell r="S45">
            <v>857561200</v>
          </cell>
          <cell r="T45">
            <v>938317200</v>
          </cell>
          <cell r="U45">
            <v>879805352.71019912</v>
          </cell>
          <cell r="Z45">
            <v>75909000</v>
          </cell>
          <cell r="AA45">
            <v>75775000</v>
          </cell>
          <cell r="AB45">
            <v>76241200</v>
          </cell>
          <cell r="AC45">
            <v>227925200</v>
          </cell>
          <cell r="AD45">
            <v>77739000</v>
          </cell>
          <cell r="AE45">
            <v>77799000</v>
          </cell>
          <cell r="AF45">
            <v>77804000</v>
          </cell>
          <cell r="AG45">
            <v>233342000</v>
          </cell>
          <cell r="AH45">
            <v>77469000</v>
          </cell>
          <cell r="AI45">
            <v>78551000</v>
          </cell>
          <cell r="AJ45">
            <v>79882000</v>
          </cell>
          <cell r="AK45">
            <v>235902000</v>
          </cell>
          <cell r="AL45">
            <v>79587000</v>
          </cell>
          <cell r="AM45">
            <v>80805000</v>
          </cell>
          <cell r="AN45">
            <v>80756000</v>
          </cell>
          <cell r="AO45">
            <v>241148000</v>
          </cell>
          <cell r="AS45">
            <v>151684000</v>
          </cell>
          <cell r="AT45">
            <v>155538000</v>
          </cell>
          <cell r="AU45">
            <v>156020000</v>
          </cell>
          <cell r="AV45">
            <v>160392000</v>
          </cell>
          <cell r="AZ45">
            <v>758728000</v>
          </cell>
          <cell r="BA45">
            <v>836779000</v>
          </cell>
          <cell r="BB45">
            <v>914830000</v>
          </cell>
          <cell r="BC45">
            <v>77739000</v>
          </cell>
          <cell r="BD45">
            <v>155538000</v>
          </cell>
          <cell r="BE45">
            <v>233342000</v>
          </cell>
          <cell r="BF45">
            <v>310811000</v>
          </cell>
          <cell r="BG45">
            <v>389362000</v>
          </cell>
          <cell r="BH45">
            <v>469244000</v>
          </cell>
          <cell r="BI45">
            <v>548831000</v>
          </cell>
          <cell r="BJ45">
            <v>629636000</v>
          </cell>
          <cell r="BK45">
            <v>710392000</v>
          </cell>
          <cell r="BL45">
            <v>914830000</v>
          </cell>
          <cell r="BM45">
            <v>954701000</v>
          </cell>
          <cell r="BS45">
            <v>112405626.22595328</v>
          </cell>
          <cell r="BV45">
            <v>234405263.6418581</v>
          </cell>
          <cell r="BY45">
            <v>360138648.33677655</v>
          </cell>
          <cell r="CB45">
            <v>490355295.31241721</v>
          </cell>
          <cell r="CC45">
            <v>461489352.71019912</v>
          </cell>
          <cell r="CD45">
            <v>418316000</v>
          </cell>
          <cell r="CH45">
            <v>112405626.22595328</v>
          </cell>
          <cell r="CI45">
            <v>121999637.41590482</v>
          </cell>
          <cell r="CJ45">
            <v>125733384.69491845</v>
          </cell>
          <cell r="CK45">
            <v>130216646.97564065</v>
          </cell>
        </row>
        <row r="46">
          <cell r="I46">
            <v>37539000</v>
          </cell>
          <cell r="J46">
            <v>63349000</v>
          </cell>
          <cell r="K46">
            <v>97176200</v>
          </cell>
          <cell r="L46">
            <v>141977200</v>
          </cell>
          <cell r="M46">
            <v>151814200</v>
          </cell>
          <cell r="N46">
            <v>158987200</v>
          </cell>
          <cell r="O46">
            <v>215600200</v>
          </cell>
          <cell r="P46">
            <v>236878200</v>
          </cell>
          <cell r="Q46">
            <v>266167200</v>
          </cell>
          <cell r="R46">
            <v>317192200</v>
          </cell>
          <cell r="S46">
            <v>323314200</v>
          </cell>
          <cell r="T46">
            <v>347011200</v>
          </cell>
          <cell r="U46">
            <v>493885468.41841888</v>
          </cell>
          <cell r="Z46">
            <v>37539000</v>
          </cell>
          <cell r="AA46">
            <v>25810000</v>
          </cell>
          <cell r="AB46">
            <v>33827200</v>
          </cell>
          <cell r="AC46">
            <v>97176200</v>
          </cell>
          <cell r="AD46">
            <v>44801000</v>
          </cell>
          <cell r="AE46">
            <v>9837000</v>
          </cell>
          <cell r="AF46">
            <v>7173000</v>
          </cell>
          <cell r="AG46">
            <v>61811000</v>
          </cell>
          <cell r="AH46">
            <v>56613000</v>
          </cell>
          <cell r="AI46">
            <v>21278000</v>
          </cell>
          <cell r="AJ46">
            <v>29289000</v>
          </cell>
          <cell r="AK46">
            <v>107180000</v>
          </cell>
          <cell r="AL46">
            <v>51025000</v>
          </cell>
          <cell r="AM46">
            <v>6122000</v>
          </cell>
          <cell r="AN46">
            <v>23697000</v>
          </cell>
          <cell r="AO46">
            <v>80844000</v>
          </cell>
          <cell r="AS46">
            <v>63349000</v>
          </cell>
          <cell r="AT46">
            <v>54638000</v>
          </cell>
          <cell r="AU46">
            <v>77891000</v>
          </cell>
          <cell r="AV46">
            <v>57147000</v>
          </cell>
          <cell r="AZ46">
            <v>226313000</v>
          </cell>
          <cell r="BA46">
            <v>257363000</v>
          </cell>
          <cell r="BB46">
            <v>288413000</v>
          </cell>
          <cell r="BC46">
            <v>44801000</v>
          </cell>
          <cell r="BD46">
            <v>54638000</v>
          </cell>
          <cell r="BE46">
            <v>61811000</v>
          </cell>
          <cell r="BF46">
            <v>118424000</v>
          </cell>
          <cell r="BG46">
            <v>139702000</v>
          </cell>
          <cell r="BH46">
            <v>168991000</v>
          </cell>
          <cell r="BI46">
            <v>220016000</v>
          </cell>
          <cell r="BJ46">
            <v>226138000</v>
          </cell>
          <cell r="BK46">
            <v>249835000</v>
          </cell>
          <cell r="BL46">
            <v>288413000</v>
          </cell>
          <cell r="BM46">
            <v>370366000</v>
          </cell>
          <cell r="BS46">
            <v>41524067.208975546</v>
          </cell>
          <cell r="BV46">
            <v>66471550.072568439</v>
          </cell>
          <cell r="BY46">
            <v>103181417.7802148</v>
          </cell>
          <cell r="CB46">
            <v>118701278.95390615</v>
          </cell>
          <cell r="CC46">
            <v>66266468.418418884</v>
          </cell>
          <cell r="CD46">
            <v>427619000</v>
          </cell>
          <cell r="CH46">
            <v>41524067.208975546</v>
          </cell>
          <cell r="CI46">
            <v>24947482.863592893</v>
          </cell>
          <cell r="CJ46">
            <v>36709867.707646362</v>
          </cell>
          <cell r="CK46">
            <v>15519861.173691347</v>
          </cell>
        </row>
        <row r="47">
          <cell r="I47">
            <v>0</v>
          </cell>
          <cell r="J47">
            <v>0</v>
          </cell>
          <cell r="K47">
            <v>0</v>
          </cell>
          <cell r="L47">
            <v>0</v>
          </cell>
          <cell r="M47">
            <v>0</v>
          </cell>
          <cell r="N47">
            <v>0</v>
          </cell>
          <cell r="O47">
            <v>0</v>
          </cell>
          <cell r="P47">
            <v>0</v>
          </cell>
          <cell r="Q47">
            <v>0</v>
          </cell>
          <cell r="R47">
            <v>0</v>
          </cell>
          <cell r="S47">
            <v>0</v>
          </cell>
          <cell r="T47">
            <v>0</v>
          </cell>
          <cell r="U47">
            <v>0</v>
          </cell>
          <cell r="Z47">
            <v>0</v>
          </cell>
          <cell r="AA47">
            <v>0</v>
          </cell>
          <cell r="AB47">
            <v>0</v>
          </cell>
          <cell r="AC47">
            <v>0</v>
          </cell>
          <cell r="AD47">
            <v>0</v>
          </cell>
          <cell r="AE47">
            <v>0</v>
          </cell>
          <cell r="AF47">
            <v>0</v>
          </cell>
          <cell r="AG47">
            <v>0</v>
          </cell>
          <cell r="AH47">
            <v>0</v>
          </cell>
          <cell r="AI47">
            <v>0</v>
          </cell>
          <cell r="AJ47">
            <v>0</v>
          </cell>
          <cell r="AK47">
            <v>0</v>
          </cell>
          <cell r="AL47">
            <v>0</v>
          </cell>
          <cell r="AM47">
            <v>0</v>
          </cell>
          <cell r="AN47">
            <v>0</v>
          </cell>
          <cell r="AO47">
            <v>0</v>
          </cell>
          <cell r="AS47">
            <v>0</v>
          </cell>
          <cell r="AT47">
            <v>0</v>
          </cell>
          <cell r="AU47">
            <v>0</v>
          </cell>
          <cell r="AV47">
            <v>0</v>
          </cell>
          <cell r="AZ47">
            <v>0</v>
          </cell>
          <cell r="BA47">
            <v>0</v>
          </cell>
          <cell r="BB47">
            <v>0</v>
          </cell>
          <cell r="BC47">
            <v>0</v>
          </cell>
          <cell r="BD47">
            <v>0</v>
          </cell>
          <cell r="BE47">
            <v>0</v>
          </cell>
          <cell r="BF47">
            <v>0</v>
          </cell>
          <cell r="BG47">
            <v>0</v>
          </cell>
          <cell r="BH47">
            <v>0</v>
          </cell>
          <cell r="BI47">
            <v>0</v>
          </cell>
          <cell r="BJ47">
            <v>0</v>
          </cell>
          <cell r="BK47">
            <v>0</v>
          </cell>
          <cell r="BL47">
            <v>0</v>
          </cell>
          <cell r="BM47">
            <v>0</v>
          </cell>
          <cell r="BS47">
            <v>0</v>
          </cell>
          <cell r="BV47">
            <v>0</v>
          </cell>
          <cell r="BY47">
            <v>0</v>
          </cell>
          <cell r="CB47">
            <v>0</v>
          </cell>
          <cell r="CC47">
            <v>0</v>
          </cell>
          <cell r="CH47">
            <v>0</v>
          </cell>
          <cell r="CI47">
            <v>0</v>
          </cell>
          <cell r="CJ47">
            <v>0</v>
          </cell>
          <cell r="CK47">
            <v>0</v>
          </cell>
        </row>
        <row r="48">
          <cell r="I48">
            <v>0</v>
          </cell>
          <cell r="J48">
            <v>0</v>
          </cell>
          <cell r="K48">
            <v>0</v>
          </cell>
          <cell r="L48">
            <v>0</v>
          </cell>
          <cell r="M48">
            <v>0</v>
          </cell>
          <cell r="N48">
            <v>0</v>
          </cell>
          <cell r="O48">
            <v>0</v>
          </cell>
          <cell r="P48">
            <v>0</v>
          </cell>
          <cell r="Q48">
            <v>0</v>
          </cell>
          <cell r="R48">
            <v>0</v>
          </cell>
          <cell r="S48">
            <v>0</v>
          </cell>
          <cell r="T48">
            <v>0</v>
          </cell>
          <cell r="U48">
            <v>0</v>
          </cell>
          <cell r="Z48">
            <v>0</v>
          </cell>
          <cell r="AA48">
            <v>0</v>
          </cell>
          <cell r="AB48">
            <v>0</v>
          </cell>
          <cell r="AC48">
            <v>0</v>
          </cell>
          <cell r="AD48">
            <v>0</v>
          </cell>
          <cell r="AE48">
            <v>0</v>
          </cell>
          <cell r="AF48">
            <v>0</v>
          </cell>
          <cell r="AG48">
            <v>0</v>
          </cell>
          <cell r="AH48">
            <v>0</v>
          </cell>
          <cell r="AI48">
            <v>0</v>
          </cell>
          <cell r="AJ48">
            <v>0</v>
          </cell>
          <cell r="AK48">
            <v>0</v>
          </cell>
          <cell r="AL48">
            <v>0</v>
          </cell>
          <cell r="AM48">
            <v>0</v>
          </cell>
          <cell r="AN48">
            <v>0</v>
          </cell>
          <cell r="AO48">
            <v>0</v>
          </cell>
          <cell r="AS48">
            <v>0</v>
          </cell>
          <cell r="AT48">
            <v>0</v>
          </cell>
          <cell r="AU48">
            <v>0</v>
          </cell>
          <cell r="AV48">
            <v>0</v>
          </cell>
          <cell r="AZ48">
            <v>0</v>
          </cell>
          <cell r="BA48">
            <v>0</v>
          </cell>
          <cell r="BB48">
            <v>0</v>
          </cell>
          <cell r="BC48">
            <v>0</v>
          </cell>
          <cell r="BD48">
            <v>0</v>
          </cell>
          <cell r="BE48">
            <v>0</v>
          </cell>
          <cell r="BF48">
            <v>0</v>
          </cell>
          <cell r="BG48">
            <v>0</v>
          </cell>
          <cell r="BH48">
            <v>0</v>
          </cell>
          <cell r="BI48">
            <v>0</v>
          </cell>
          <cell r="BJ48">
            <v>0</v>
          </cell>
          <cell r="BK48">
            <v>0</v>
          </cell>
          <cell r="BL48">
            <v>0</v>
          </cell>
          <cell r="BM48">
            <v>0</v>
          </cell>
          <cell r="BS48">
            <v>0</v>
          </cell>
          <cell r="BV48">
            <v>0</v>
          </cell>
          <cell r="BY48">
            <v>0</v>
          </cell>
          <cell r="CB48">
            <v>0</v>
          </cell>
          <cell r="CC48">
            <v>0</v>
          </cell>
          <cell r="CH48">
            <v>0</v>
          </cell>
          <cell r="CI48">
            <v>0</v>
          </cell>
          <cell r="CJ48">
            <v>0</v>
          </cell>
          <cell r="CK48">
            <v>0</v>
          </cell>
        </row>
        <row r="49">
          <cell r="I49">
            <v>0</v>
          </cell>
          <cell r="J49">
            <v>0</v>
          </cell>
          <cell r="K49">
            <v>0</v>
          </cell>
          <cell r="L49">
            <v>0</v>
          </cell>
          <cell r="M49">
            <v>0</v>
          </cell>
          <cell r="N49">
            <v>0</v>
          </cell>
          <cell r="O49">
            <v>0</v>
          </cell>
          <cell r="P49">
            <v>0</v>
          </cell>
          <cell r="Q49">
            <v>0</v>
          </cell>
          <cell r="R49">
            <v>0</v>
          </cell>
          <cell r="S49">
            <v>0</v>
          </cell>
          <cell r="T49">
            <v>0</v>
          </cell>
          <cell r="U49">
            <v>0</v>
          </cell>
          <cell r="Z49">
            <v>0</v>
          </cell>
          <cell r="AA49">
            <v>0</v>
          </cell>
          <cell r="AB49">
            <v>0</v>
          </cell>
          <cell r="AC49">
            <v>0</v>
          </cell>
          <cell r="AD49">
            <v>0</v>
          </cell>
          <cell r="AE49">
            <v>0</v>
          </cell>
          <cell r="AF49">
            <v>0</v>
          </cell>
          <cell r="AG49">
            <v>0</v>
          </cell>
          <cell r="AH49">
            <v>0</v>
          </cell>
          <cell r="AI49">
            <v>0</v>
          </cell>
          <cell r="AJ49">
            <v>0</v>
          </cell>
          <cell r="AK49">
            <v>0</v>
          </cell>
          <cell r="AL49">
            <v>0</v>
          </cell>
          <cell r="AM49">
            <v>0</v>
          </cell>
          <cell r="AN49">
            <v>0</v>
          </cell>
          <cell r="AO49">
            <v>0</v>
          </cell>
          <cell r="AS49">
            <v>0</v>
          </cell>
          <cell r="AT49">
            <v>0</v>
          </cell>
          <cell r="AU49">
            <v>0</v>
          </cell>
          <cell r="AV49">
            <v>0</v>
          </cell>
          <cell r="AZ49">
            <v>0</v>
          </cell>
          <cell r="BA49">
            <v>0</v>
          </cell>
          <cell r="BB49">
            <v>0</v>
          </cell>
          <cell r="BC49">
            <v>0</v>
          </cell>
          <cell r="BD49">
            <v>0</v>
          </cell>
          <cell r="BE49">
            <v>0</v>
          </cell>
          <cell r="BF49">
            <v>0</v>
          </cell>
          <cell r="BG49">
            <v>0</v>
          </cell>
          <cell r="BH49">
            <v>0</v>
          </cell>
          <cell r="BI49">
            <v>0</v>
          </cell>
          <cell r="BJ49">
            <v>0</v>
          </cell>
          <cell r="BK49">
            <v>0</v>
          </cell>
          <cell r="BL49">
            <v>0</v>
          </cell>
          <cell r="BM49">
            <v>0</v>
          </cell>
          <cell r="BS49">
            <v>0</v>
          </cell>
          <cell r="BV49">
            <v>0</v>
          </cell>
          <cell r="BY49">
            <v>0</v>
          </cell>
          <cell r="CB49">
            <v>0</v>
          </cell>
          <cell r="CC49">
            <v>0</v>
          </cell>
          <cell r="CH49">
            <v>0</v>
          </cell>
          <cell r="CI49">
            <v>0</v>
          </cell>
          <cell r="CJ49">
            <v>0</v>
          </cell>
          <cell r="CK49">
            <v>0</v>
          </cell>
        </row>
        <row r="50">
          <cell r="I50">
            <v>26452000</v>
          </cell>
          <cell r="J50">
            <v>66523000</v>
          </cell>
          <cell r="K50">
            <v>100745400</v>
          </cell>
          <cell r="L50">
            <v>122207400</v>
          </cell>
          <cell r="M50">
            <v>178721000</v>
          </cell>
          <cell r="N50">
            <v>239424400</v>
          </cell>
          <cell r="O50">
            <v>252699400</v>
          </cell>
          <cell r="P50">
            <v>299897400</v>
          </cell>
          <cell r="Q50">
            <v>339497400</v>
          </cell>
          <cell r="R50">
            <v>360753400</v>
          </cell>
          <cell r="S50">
            <v>423684400</v>
          </cell>
          <cell r="T50">
            <v>470830400</v>
          </cell>
          <cell r="U50">
            <v>605452789.10379088</v>
          </cell>
          <cell r="Z50">
            <v>26452000</v>
          </cell>
          <cell r="AA50">
            <v>40071000</v>
          </cell>
          <cell r="AB50">
            <v>34222400</v>
          </cell>
          <cell r="AC50">
            <v>100745400</v>
          </cell>
          <cell r="AD50">
            <v>21462000</v>
          </cell>
          <cell r="AE50">
            <v>56513600</v>
          </cell>
          <cell r="AF50">
            <v>60703400</v>
          </cell>
          <cell r="AG50">
            <v>138679000</v>
          </cell>
          <cell r="AH50">
            <v>13275000</v>
          </cell>
          <cell r="AI50">
            <v>47198000</v>
          </cell>
          <cell r="AJ50">
            <v>39600000</v>
          </cell>
          <cell r="AK50">
            <v>100073000</v>
          </cell>
          <cell r="AL50">
            <v>21256000</v>
          </cell>
          <cell r="AM50">
            <v>62931000</v>
          </cell>
          <cell r="AN50">
            <v>47146000</v>
          </cell>
          <cell r="AO50">
            <v>131333000</v>
          </cell>
          <cell r="AS50">
            <v>66523000</v>
          </cell>
          <cell r="AT50">
            <v>77975600</v>
          </cell>
          <cell r="AU50">
            <v>60473000</v>
          </cell>
          <cell r="AV50">
            <v>84187000</v>
          </cell>
          <cell r="AZ50">
            <v>391769666.66666669</v>
          </cell>
          <cell r="BA50">
            <v>426633333.33333331</v>
          </cell>
          <cell r="BB50">
            <v>461497000</v>
          </cell>
          <cell r="BC50">
            <v>21462000</v>
          </cell>
          <cell r="BD50">
            <v>77975600</v>
          </cell>
          <cell r="BE50">
            <v>138679000</v>
          </cell>
          <cell r="BF50">
            <v>151954000</v>
          </cell>
          <cell r="BG50">
            <v>199152000</v>
          </cell>
          <cell r="BH50">
            <v>238752000</v>
          </cell>
          <cell r="BI50">
            <v>260008000</v>
          </cell>
          <cell r="BJ50">
            <v>322939000</v>
          </cell>
          <cell r="BK50">
            <v>370085000</v>
          </cell>
          <cell r="BL50">
            <v>461497000</v>
          </cell>
          <cell r="BM50">
            <v>474705000</v>
          </cell>
          <cell r="BS50">
            <v>114641000</v>
          </cell>
          <cell r="BV50">
            <v>233873000</v>
          </cell>
          <cell r="BY50">
            <v>350067400</v>
          </cell>
          <cell r="CB50">
            <v>494006000</v>
          </cell>
          <cell r="CC50">
            <v>688970876.52710474</v>
          </cell>
          <cell r="CH50">
            <v>114641000</v>
          </cell>
          <cell r="CI50">
            <v>119232000</v>
          </cell>
          <cell r="CJ50">
            <v>116194400</v>
          </cell>
          <cell r="CK50">
            <v>143938600</v>
          </cell>
        </row>
        <row r="51">
          <cell r="I51">
            <v>12244292</v>
          </cell>
          <cell r="J51">
            <v>24496704</v>
          </cell>
          <cell r="K51">
            <v>36826569</v>
          </cell>
          <cell r="L51">
            <v>49246205</v>
          </cell>
          <cell r="M51">
            <v>61740365</v>
          </cell>
          <cell r="N51">
            <v>74331472</v>
          </cell>
          <cell r="O51">
            <v>86907651</v>
          </cell>
          <cell r="P51">
            <v>99571105</v>
          </cell>
          <cell r="Q51">
            <v>112335589</v>
          </cell>
          <cell r="R51">
            <v>125218137</v>
          </cell>
          <cell r="S51">
            <v>138201100</v>
          </cell>
          <cell r="T51">
            <v>151294881</v>
          </cell>
          <cell r="U51">
            <v>158543130</v>
          </cell>
          <cell r="Z51">
            <v>12244292</v>
          </cell>
          <cell r="AA51">
            <v>12252412</v>
          </cell>
          <cell r="AB51">
            <v>12329865</v>
          </cell>
          <cell r="AC51">
            <v>36826569</v>
          </cell>
          <cell r="AD51">
            <v>12419636</v>
          </cell>
          <cell r="AE51">
            <v>12494160</v>
          </cell>
          <cell r="AF51">
            <v>12591107</v>
          </cell>
          <cell r="AG51">
            <v>37504903</v>
          </cell>
          <cell r="AH51">
            <v>12576179</v>
          </cell>
          <cell r="AI51">
            <v>12663454</v>
          </cell>
          <cell r="AJ51">
            <v>12764484</v>
          </cell>
          <cell r="AK51">
            <v>38004117</v>
          </cell>
          <cell r="AL51">
            <v>12882548</v>
          </cell>
          <cell r="AM51">
            <v>12982963</v>
          </cell>
          <cell r="AN51">
            <v>13093781</v>
          </cell>
          <cell r="AO51">
            <v>38959292</v>
          </cell>
          <cell r="AS51">
            <v>24496704</v>
          </cell>
          <cell r="AT51">
            <v>24913796</v>
          </cell>
          <cell r="AU51">
            <v>25239633</v>
          </cell>
          <cell r="AV51">
            <v>25865511</v>
          </cell>
          <cell r="AZ51">
            <v>109626523.14272851</v>
          </cell>
          <cell r="BA51">
            <v>120632966.285457</v>
          </cell>
          <cell r="BB51">
            <v>131639409.42818551</v>
          </cell>
          <cell r="BC51">
            <v>12419636</v>
          </cell>
          <cell r="BD51">
            <v>24913796</v>
          </cell>
          <cell r="BE51">
            <v>37504903</v>
          </cell>
          <cell r="BF51">
            <v>50081082</v>
          </cell>
          <cell r="BG51">
            <v>62744536</v>
          </cell>
          <cell r="BH51">
            <v>75509020</v>
          </cell>
          <cell r="BI51">
            <v>88391568</v>
          </cell>
          <cell r="BJ51">
            <v>101374531</v>
          </cell>
          <cell r="BK51">
            <v>114468312</v>
          </cell>
          <cell r="BL51">
            <v>131639409.42818551</v>
          </cell>
          <cell r="BM51">
            <v>154513312</v>
          </cell>
          <cell r="BS51">
            <v>37099569</v>
          </cell>
          <cell r="BV51">
            <v>74658472</v>
          </cell>
          <cell r="BY51">
            <v>112707589</v>
          </cell>
          <cell r="CB51">
            <v>151705881</v>
          </cell>
          <cell r="CC51">
            <v>158543130</v>
          </cell>
          <cell r="CH51">
            <v>37099569</v>
          </cell>
          <cell r="CI51">
            <v>37558903</v>
          </cell>
          <cell r="CJ51">
            <v>38049117</v>
          </cell>
          <cell r="CK51">
            <v>38998292</v>
          </cell>
        </row>
        <row r="52">
          <cell r="I52">
            <v>12019146</v>
          </cell>
          <cell r="J52">
            <v>24967445</v>
          </cell>
          <cell r="K52">
            <v>38323634</v>
          </cell>
          <cell r="L52">
            <v>50464397</v>
          </cell>
          <cell r="M52">
            <v>62253520</v>
          </cell>
          <cell r="N52">
            <v>74542009</v>
          </cell>
          <cell r="O52">
            <v>87078833</v>
          </cell>
          <cell r="P52">
            <v>97938507</v>
          </cell>
          <cell r="Q52">
            <v>111373129</v>
          </cell>
          <cell r="R52">
            <v>123865606</v>
          </cell>
          <cell r="S52">
            <v>134987881</v>
          </cell>
          <cell r="T52">
            <v>146148992</v>
          </cell>
          <cell r="U52">
            <v>145395832.00000003</v>
          </cell>
          <cell r="Z52">
            <v>12019146</v>
          </cell>
          <cell r="AA52">
            <v>12948299</v>
          </cell>
          <cell r="AB52">
            <v>13356189</v>
          </cell>
          <cell r="AC52">
            <v>38323634</v>
          </cell>
          <cell r="AD52">
            <v>12140763</v>
          </cell>
          <cell r="AE52">
            <v>11789123</v>
          </cell>
          <cell r="AF52">
            <v>12288489</v>
          </cell>
          <cell r="AG52">
            <v>36218375</v>
          </cell>
          <cell r="AH52">
            <v>12536824</v>
          </cell>
          <cell r="AI52">
            <v>10859674</v>
          </cell>
          <cell r="AJ52">
            <v>13434622</v>
          </cell>
          <cell r="AK52">
            <v>36831120</v>
          </cell>
          <cell r="AL52">
            <v>12492477</v>
          </cell>
          <cell r="AM52">
            <v>11122275</v>
          </cell>
          <cell r="AN52">
            <v>11161111</v>
          </cell>
          <cell r="AO52">
            <v>34775863</v>
          </cell>
          <cell r="AS52">
            <v>24967445</v>
          </cell>
          <cell r="AT52">
            <v>23929886</v>
          </cell>
          <cell r="AU52">
            <v>23396498</v>
          </cell>
          <cell r="AV52">
            <v>23614752</v>
          </cell>
          <cell r="AZ52">
            <v>101193713.67021093</v>
          </cell>
          <cell r="BA52">
            <v>111353507.34042186</v>
          </cell>
          <cell r="BB52">
            <v>121513301.01063277</v>
          </cell>
          <cell r="BC52">
            <v>12140763</v>
          </cell>
          <cell r="BD52">
            <v>23929886</v>
          </cell>
          <cell r="BE52">
            <v>36218375</v>
          </cell>
          <cell r="BF52">
            <v>48755199</v>
          </cell>
          <cell r="BG52">
            <v>59614873</v>
          </cell>
          <cell r="BH52">
            <v>73049495</v>
          </cell>
          <cell r="BI52">
            <v>85541972</v>
          </cell>
          <cell r="BJ52">
            <v>96664247</v>
          </cell>
          <cell r="BK52">
            <v>107825358</v>
          </cell>
          <cell r="BL52">
            <v>121513301.01063277</v>
          </cell>
          <cell r="BM52">
            <v>146299358</v>
          </cell>
          <cell r="BS52">
            <v>38323634</v>
          </cell>
          <cell r="BV52">
            <v>74542009</v>
          </cell>
          <cell r="BY52">
            <v>111373129</v>
          </cell>
          <cell r="CB52">
            <v>146148992</v>
          </cell>
          <cell r="CC52">
            <v>145395832.00000003</v>
          </cell>
          <cell r="CH52">
            <v>38323634</v>
          </cell>
          <cell r="CI52">
            <v>36218375</v>
          </cell>
          <cell r="CJ52">
            <v>36831120</v>
          </cell>
          <cell r="CK52">
            <v>34775863</v>
          </cell>
        </row>
        <row r="53">
          <cell r="I53">
            <v>1790243</v>
          </cell>
          <cell r="J53">
            <v>5715662</v>
          </cell>
          <cell r="K53">
            <v>8014953</v>
          </cell>
          <cell r="L53">
            <v>11129144</v>
          </cell>
          <cell r="M53">
            <v>12983326</v>
          </cell>
          <cell r="N53">
            <v>16226207</v>
          </cell>
          <cell r="O53">
            <v>17987631</v>
          </cell>
          <cell r="P53">
            <v>20795616</v>
          </cell>
          <cell r="Q53">
            <v>23526384</v>
          </cell>
          <cell r="R53">
            <v>26187935</v>
          </cell>
          <cell r="S53">
            <v>28218979</v>
          </cell>
          <cell r="T53">
            <v>33156062</v>
          </cell>
          <cell r="U53">
            <v>38268849</v>
          </cell>
          <cell r="Z53">
            <v>1790243</v>
          </cell>
          <cell r="AA53">
            <v>3925419</v>
          </cell>
          <cell r="AB53">
            <v>2299291</v>
          </cell>
          <cell r="AC53">
            <v>8014953</v>
          </cell>
          <cell r="AD53">
            <v>3114191</v>
          </cell>
          <cell r="AE53">
            <v>1854182</v>
          </cell>
          <cell r="AF53">
            <v>3242881</v>
          </cell>
          <cell r="AG53">
            <v>8211254</v>
          </cell>
          <cell r="AH53">
            <v>1761424</v>
          </cell>
          <cell r="AI53">
            <v>2807985</v>
          </cell>
          <cell r="AJ53">
            <v>2730768</v>
          </cell>
          <cell r="AK53">
            <v>7300177</v>
          </cell>
          <cell r="AL53">
            <v>2661551</v>
          </cell>
          <cell r="AM53">
            <v>2031044</v>
          </cell>
          <cell r="AN53">
            <v>4937083</v>
          </cell>
          <cell r="AO53">
            <v>9629678</v>
          </cell>
          <cell r="AS53">
            <v>5715662</v>
          </cell>
          <cell r="AT53">
            <v>4968373</v>
          </cell>
          <cell r="AU53">
            <v>4569409</v>
          </cell>
          <cell r="AV53">
            <v>4692595</v>
          </cell>
          <cell r="AZ53">
            <v>19393549.501183398</v>
          </cell>
          <cell r="BA53">
            <v>21285099.002366792</v>
          </cell>
          <cell r="BB53">
            <v>23176648.50355019</v>
          </cell>
          <cell r="BC53">
            <v>3114191</v>
          </cell>
          <cell r="BD53">
            <v>4968373</v>
          </cell>
          <cell r="BE53">
            <v>8211254</v>
          </cell>
          <cell r="BF53">
            <v>9972678</v>
          </cell>
          <cell r="BG53">
            <v>12780663</v>
          </cell>
          <cell r="BH53">
            <v>15511431</v>
          </cell>
          <cell r="BI53">
            <v>18172982</v>
          </cell>
          <cell r="BJ53">
            <v>20204026</v>
          </cell>
          <cell r="BK53">
            <v>25141109</v>
          </cell>
          <cell r="BL53">
            <v>23176648.50355019</v>
          </cell>
          <cell r="BM53">
            <v>34532109</v>
          </cell>
          <cell r="BS53">
            <v>8014953</v>
          </cell>
          <cell r="BV53">
            <v>16226207</v>
          </cell>
          <cell r="BY53">
            <v>23526384</v>
          </cell>
          <cell r="CB53">
            <v>33156062</v>
          </cell>
          <cell r="CC53">
            <v>38268849</v>
          </cell>
          <cell r="CH53">
            <v>8014953</v>
          </cell>
          <cell r="CI53">
            <v>8211254</v>
          </cell>
          <cell r="CJ53">
            <v>7300177</v>
          </cell>
          <cell r="CK53">
            <v>9629678</v>
          </cell>
        </row>
        <row r="54">
          <cell r="I54">
            <v>14870</v>
          </cell>
          <cell r="J54">
            <v>763078</v>
          </cell>
          <cell r="K54">
            <v>796512</v>
          </cell>
          <cell r="L54">
            <v>1567149</v>
          </cell>
          <cell r="M54">
            <v>1612476</v>
          </cell>
          <cell r="N54">
            <v>2407080</v>
          </cell>
          <cell r="O54">
            <v>2481248</v>
          </cell>
          <cell r="P54">
            <v>3295276</v>
          </cell>
          <cell r="Q54">
            <v>3401158</v>
          </cell>
          <cell r="R54">
            <v>4310697</v>
          </cell>
          <cell r="S54">
            <v>4447916</v>
          </cell>
          <cell r="T54">
            <v>5341687</v>
          </cell>
          <cell r="U54">
            <v>6445634.0000000009</v>
          </cell>
          <cell r="Z54">
            <v>14870</v>
          </cell>
          <cell r="AA54">
            <v>748208</v>
          </cell>
          <cell r="AB54">
            <v>33434</v>
          </cell>
          <cell r="AC54">
            <v>796512</v>
          </cell>
          <cell r="AD54">
            <v>770637</v>
          </cell>
          <cell r="AE54">
            <v>45327</v>
          </cell>
          <cell r="AF54">
            <v>794604</v>
          </cell>
          <cell r="AG54">
            <v>1610568</v>
          </cell>
          <cell r="AH54">
            <v>74168</v>
          </cell>
          <cell r="AI54">
            <v>814028</v>
          </cell>
          <cell r="AJ54">
            <v>105882</v>
          </cell>
          <cell r="AK54">
            <v>994078</v>
          </cell>
          <cell r="AL54">
            <v>909539</v>
          </cell>
          <cell r="AM54">
            <v>137219</v>
          </cell>
          <cell r="AN54">
            <v>893771</v>
          </cell>
          <cell r="AO54">
            <v>1940529</v>
          </cell>
          <cell r="AS54">
            <v>763078</v>
          </cell>
          <cell r="AT54">
            <v>815964</v>
          </cell>
          <cell r="AU54">
            <v>888196</v>
          </cell>
          <cell r="AV54">
            <v>1046758</v>
          </cell>
          <cell r="AZ54">
            <v>5333425.9961260743</v>
          </cell>
          <cell r="BA54">
            <v>5892051.9922521496</v>
          </cell>
          <cell r="BB54">
            <v>6450677.988378224</v>
          </cell>
          <cell r="BC54">
            <v>770637</v>
          </cell>
          <cell r="BD54">
            <v>815964</v>
          </cell>
          <cell r="BE54">
            <v>1610568</v>
          </cell>
          <cell r="BF54">
            <v>1684736</v>
          </cell>
          <cell r="BG54">
            <v>2498764</v>
          </cell>
          <cell r="BH54">
            <v>2604646</v>
          </cell>
          <cell r="BI54">
            <v>3514185</v>
          </cell>
          <cell r="BJ54">
            <v>3651404</v>
          </cell>
          <cell r="BK54">
            <v>4545175</v>
          </cell>
          <cell r="BL54">
            <v>6450677.988378224</v>
          </cell>
          <cell r="BM54">
            <v>6045175</v>
          </cell>
          <cell r="BS54">
            <v>796512</v>
          </cell>
          <cell r="BV54">
            <v>2407080</v>
          </cell>
          <cell r="BY54">
            <v>3401158</v>
          </cell>
          <cell r="CB54">
            <v>5341687</v>
          </cell>
          <cell r="CC54">
            <v>6445634.0000000009</v>
          </cell>
          <cell r="CH54">
            <v>796512</v>
          </cell>
          <cell r="CI54">
            <v>1610568</v>
          </cell>
          <cell r="CJ54">
            <v>994078</v>
          </cell>
          <cell r="CK54">
            <v>1940529</v>
          </cell>
        </row>
        <row r="55">
          <cell r="I55">
            <v>1793451</v>
          </cell>
          <cell r="J55">
            <v>3587210</v>
          </cell>
          <cell r="K55">
            <v>5381259</v>
          </cell>
          <cell r="L55">
            <v>7175621</v>
          </cell>
          <cell r="M55">
            <v>8975297</v>
          </cell>
          <cell r="N55">
            <v>10770370</v>
          </cell>
          <cell r="O55">
            <v>12565782</v>
          </cell>
          <cell r="P55">
            <v>14361576</v>
          </cell>
          <cell r="Q55">
            <v>16157694</v>
          </cell>
          <cell r="R55">
            <v>17954158</v>
          </cell>
          <cell r="S55">
            <v>19750992</v>
          </cell>
          <cell r="T55">
            <v>21548217</v>
          </cell>
          <cell r="U55">
            <v>19847269.999999996</v>
          </cell>
          <cell r="Z55">
            <v>1793451</v>
          </cell>
          <cell r="AA55">
            <v>1793759</v>
          </cell>
          <cell r="AB55">
            <v>1794049</v>
          </cell>
          <cell r="AC55">
            <v>5381259</v>
          </cell>
          <cell r="AD55">
            <v>1794362</v>
          </cell>
          <cell r="AE55">
            <v>1799676</v>
          </cell>
          <cell r="AF55">
            <v>1795073</v>
          </cell>
          <cell r="AG55">
            <v>5389111</v>
          </cell>
          <cell r="AH55">
            <v>1795412</v>
          </cell>
          <cell r="AI55">
            <v>1795794</v>
          </cell>
          <cell r="AJ55">
            <v>1796118</v>
          </cell>
          <cell r="AK55">
            <v>5387324</v>
          </cell>
          <cell r="AL55">
            <v>1796464</v>
          </cell>
          <cell r="AM55">
            <v>1796834</v>
          </cell>
          <cell r="AN55">
            <v>1797225</v>
          </cell>
          <cell r="AO55">
            <v>5390523</v>
          </cell>
          <cell r="AS55">
            <v>3587210</v>
          </cell>
          <cell r="AT55">
            <v>3594038</v>
          </cell>
          <cell r="AU55">
            <v>3591206</v>
          </cell>
          <cell r="AV55">
            <v>3593298</v>
          </cell>
          <cell r="AZ55">
            <v>23884743.19053885</v>
          </cell>
          <cell r="BA55">
            <v>26309486.381077696</v>
          </cell>
          <cell r="BB55">
            <v>28734229.571616545</v>
          </cell>
          <cell r="BC55">
            <v>1794362</v>
          </cell>
          <cell r="BD55">
            <v>3594038</v>
          </cell>
          <cell r="BE55">
            <v>5389111</v>
          </cell>
          <cell r="BF55">
            <v>7184523</v>
          </cell>
          <cell r="BG55">
            <v>8980317</v>
          </cell>
          <cell r="BH55">
            <v>10776435</v>
          </cell>
          <cell r="BI55">
            <v>12572899</v>
          </cell>
          <cell r="BJ55">
            <v>14369733</v>
          </cell>
          <cell r="BK55">
            <v>16166958</v>
          </cell>
          <cell r="BL55">
            <v>28734229.571616545</v>
          </cell>
          <cell r="BM55">
            <v>22307958</v>
          </cell>
          <cell r="BS55">
            <v>5381259</v>
          </cell>
          <cell r="BV55">
            <v>10770370</v>
          </cell>
          <cell r="BY55">
            <v>16157694</v>
          </cell>
          <cell r="CB55">
            <v>21548217</v>
          </cell>
          <cell r="CC55">
            <v>19847269.999999996</v>
          </cell>
          <cell r="CH55">
            <v>5381259</v>
          </cell>
          <cell r="CI55">
            <v>5389111</v>
          </cell>
          <cell r="CJ55">
            <v>5387324</v>
          </cell>
          <cell r="CK55">
            <v>5390523</v>
          </cell>
        </row>
        <row r="56">
          <cell r="I56">
            <v>744594</v>
          </cell>
          <cell r="J56">
            <v>1489188</v>
          </cell>
          <cell r="K56">
            <v>1608293</v>
          </cell>
          <cell r="L56">
            <v>2507887</v>
          </cell>
          <cell r="M56">
            <v>3245481</v>
          </cell>
          <cell r="N56">
            <v>420655</v>
          </cell>
          <cell r="O56">
            <v>4568669</v>
          </cell>
          <cell r="P56">
            <v>6209263</v>
          </cell>
          <cell r="Q56">
            <v>6932857</v>
          </cell>
          <cell r="R56">
            <v>7750451</v>
          </cell>
          <cell r="S56">
            <v>11436545</v>
          </cell>
          <cell r="T56">
            <v>8452639</v>
          </cell>
          <cell r="U56">
            <v>0</v>
          </cell>
          <cell r="Z56">
            <v>744594</v>
          </cell>
          <cell r="AA56">
            <v>744594</v>
          </cell>
          <cell r="AB56">
            <v>119105</v>
          </cell>
          <cell r="AC56">
            <v>1608293</v>
          </cell>
          <cell r="AD56">
            <v>899594</v>
          </cell>
          <cell r="AE56">
            <v>737594</v>
          </cell>
          <cell r="AF56">
            <v>-2824826</v>
          </cell>
          <cell r="AG56">
            <v>-1187638</v>
          </cell>
          <cell r="AH56">
            <v>4148014</v>
          </cell>
          <cell r="AI56">
            <v>1640594</v>
          </cell>
          <cell r="AJ56">
            <v>723594</v>
          </cell>
          <cell r="AK56">
            <v>6512202</v>
          </cell>
          <cell r="AL56">
            <v>817594</v>
          </cell>
          <cell r="AM56">
            <v>3686094</v>
          </cell>
          <cell r="AN56">
            <v>-2983906</v>
          </cell>
          <cell r="AO56">
            <v>1519782</v>
          </cell>
          <cell r="AS56">
            <v>1489188</v>
          </cell>
          <cell r="AT56">
            <v>1637188</v>
          </cell>
          <cell r="AU56">
            <v>5788608</v>
          </cell>
          <cell r="AV56">
            <v>4503688</v>
          </cell>
          <cell r="AZ56">
            <v>0</v>
          </cell>
          <cell r="BA56">
            <v>0</v>
          </cell>
          <cell r="BB56">
            <v>0</v>
          </cell>
          <cell r="BC56">
            <v>899594</v>
          </cell>
          <cell r="BD56">
            <v>1637188</v>
          </cell>
          <cell r="BE56">
            <v>-1187638</v>
          </cell>
          <cell r="BF56">
            <v>2960376</v>
          </cell>
          <cell r="BG56">
            <v>4600970</v>
          </cell>
          <cell r="BH56">
            <v>5324564</v>
          </cell>
          <cell r="BI56">
            <v>6142158</v>
          </cell>
          <cell r="BJ56">
            <v>9828252</v>
          </cell>
          <cell r="BK56">
            <v>6844346</v>
          </cell>
          <cell r="BL56">
            <v>0</v>
          </cell>
          <cell r="BM56">
            <v>6844346</v>
          </cell>
          <cell r="BS56">
            <v>292379</v>
          </cell>
          <cell r="BV56">
            <v>579320</v>
          </cell>
          <cell r="BY56">
            <v>6717971</v>
          </cell>
          <cell r="CB56">
            <v>8737310</v>
          </cell>
          <cell r="CC56">
            <v>0</v>
          </cell>
          <cell r="CH56">
            <v>292379</v>
          </cell>
          <cell r="CI56">
            <v>286941</v>
          </cell>
          <cell r="CJ56">
            <v>6138651</v>
          </cell>
          <cell r="CK56">
            <v>2019339</v>
          </cell>
        </row>
        <row r="57">
          <cell r="I57">
            <v>2787384</v>
          </cell>
          <cell r="J57">
            <v>8647875</v>
          </cell>
          <cell r="K57">
            <v>11497400</v>
          </cell>
          <cell r="L57">
            <v>17283580</v>
          </cell>
          <cell r="M57">
            <v>20071309</v>
          </cell>
          <cell r="N57">
            <v>25705847</v>
          </cell>
          <cell r="O57">
            <v>28493231</v>
          </cell>
          <cell r="P57">
            <v>33259154</v>
          </cell>
          <cell r="Q57">
            <v>37629094</v>
          </cell>
          <cell r="R57">
            <v>42394672</v>
          </cell>
          <cell r="S57">
            <v>45528445</v>
          </cell>
          <cell r="T57">
            <v>52963848</v>
          </cell>
          <cell r="U57">
            <v>57871183</v>
          </cell>
          <cell r="Z57">
            <v>2787384</v>
          </cell>
          <cell r="AA57">
            <v>5860491</v>
          </cell>
          <cell r="AB57">
            <v>2849525</v>
          </cell>
          <cell r="AC57">
            <v>11497400</v>
          </cell>
          <cell r="AD57">
            <v>5786180</v>
          </cell>
          <cell r="AE57">
            <v>2787729</v>
          </cell>
          <cell r="AF57">
            <v>5634538</v>
          </cell>
          <cell r="AG57">
            <v>14208447</v>
          </cell>
          <cell r="AH57">
            <v>2787384</v>
          </cell>
          <cell r="AI57">
            <v>4765923</v>
          </cell>
          <cell r="AJ57">
            <v>4369940</v>
          </cell>
          <cell r="AK57">
            <v>11923247</v>
          </cell>
          <cell r="AL57">
            <v>4765578</v>
          </cell>
          <cell r="AM57">
            <v>3133773</v>
          </cell>
          <cell r="AN57">
            <v>7435403</v>
          </cell>
          <cell r="AO57">
            <v>15334754</v>
          </cell>
          <cell r="AS57">
            <v>8647875</v>
          </cell>
          <cell r="AT57">
            <v>8573909</v>
          </cell>
          <cell r="AU57">
            <v>7553307</v>
          </cell>
          <cell r="AV57">
            <v>7899351</v>
          </cell>
          <cell r="AZ57">
            <v>45293301.710329659</v>
          </cell>
          <cell r="BA57">
            <v>49713603.420659319</v>
          </cell>
          <cell r="BB57">
            <v>54133905.130988978</v>
          </cell>
          <cell r="BC57">
            <v>5786180</v>
          </cell>
          <cell r="BD57">
            <v>8573909</v>
          </cell>
          <cell r="BE57">
            <v>14208447</v>
          </cell>
          <cell r="BF57">
            <v>16995831</v>
          </cell>
          <cell r="BG57">
            <v>21761754</v>
          </cell>
          <cell r="BH57">
            <v>26131694</v>
          </cell>
          <cell r="BI57">
            <v>30897272</v>
          </cell>
          <cell r="BJ57">
            <v>34031045</v>
          </cell>
          <cell r="BK57">
            <v>41466448</v>
          </cell>
          <cell r="BL57">
            <v>54133905.130988978</v>
          </cell>
          <cell r="BM57">
            <v>56605448</v>
          </cell>
          <cell r="BS57">
            <v>11497400</v>
          </cell>
          <cell r="BV57">
            <v>25705847</v>
          </cell>
          <cell r="BY57">
            <v>37629094</v>
          </cell>
          <cell r="CB57">
            <v>52963848</v>
          </cell>
          <cell r="CC57">
            <v>57871183</v>
          </cell>
          <cell r="CH57">
            <v>11497400</v>
          </cell>
          <cell r="CI57">
            <v>14208447</v>
          </cell>
          <cell r="CJ57">
            <v>11923247</v>
          </cell>
          <cell r="CK57">
            <v>15334754</v>
          </cell>
        </row>
        <row r="58">
          <cell r="I58">
            <v>9999</v>
          </cell>
          <cell r="J58">
            <v>19998</v>
          </cell>
          <cell r="K58">
            <v>29997</v>
          </cell>
          <cell r="L58">
            <v>39996</v>
          </cell>
          <cell r="M58">
            <v>49995</v>
          </cell>
          <cell r="N58">
            <v>59994</v>
          </cell>
          <cell r="O58">
            <v>69993</v>
          </cell>
          <cell r="P58">
            <v>79992</v>
          </cell>
          <cell r="Q58">
            <v>89991</v>
          </cell>
          <cell r="R58">
            <v>99990</v>
          </cell>
          <cell r="S58">
            <v>109989</v>
          </cell>
          <cell r="T58">
            <v>120000</v>
          </cell>
          <cell r="U58">
            <v>230125</v>
          </cell>
          <cell r="Z58">
            <v>9999</v>
          </cell>
          <cell r="AA58">
            <v>9999</v>
          </cell>
          <cell r="AB58">
            <v>9999</v>
          </cell>
          <cell r="AC58">
            <v>29997</v>
          </cell>
          <cell r="AD58">
            <v>9999</v>
          </cell>
          <cell r="AE58">
            <v>9999</v>
          </cell>
          <cell r="AF58">
            <v>9999</v>
          </cell>
          <cell r="AG58">
            <v>29997</v>
          </cell>
          <cell r="AH58">
            <v>9999</v>
          </cell>
          <cell r="AI58">
            <v>9999</v>
          </cell>
          <cell r="AJ58">
            <v>9999</v>
          </cell>
          <cell r="AK58">
            <v>29997</v>
          </cell>
          <cell r="AL58">
            <v>9999</v>
          </cell>
          <cell r="AM58">
            <v>9999</v>
          </cell>
          <cell r="AN58">
            <v>10011</v>
          </cell>
          <cell r="AO58">
            <v>30009</v>
          </cell>
          <cell r="AS58">
            <v>19998</v>
          </cell>
          <cell r="AT58">
            <v>19998</v>
          </cell>
          <cell r="AU58">
            <v>19998</v>
          </cell>
          <cell r="AV58">
            <v>19998</v>
          </cell>
          <cell r="AZ58">
            <v>108016.05803006017</v>
          </cell>
          <cell r="BA58">
            <v>119032.11606012034</v>
          </cell>
          <cell r="BB58">
            <v>130048.17409018053</v>
          </cell>
          <cell r="BC58">
            <v>9999</v>
          </cell>
          <cell r="BD58">
            <v>19998</v>
          </cell>
          <cell r="BE58">
            <v>29997</v>
          </cell>
          <cell r="BF58">
            <v>39996</v>
          </cell>
          <cell r="BG58">
            <v>49995</v>
          </cell>
          <cell r="BH58">
            <v>59994</v>
          </cell>
          <cell r="BI58">
            <v>69993</v>
          </cell>
          <cell r="BJ58">
            <v>79992</v>
          </cell>
          <cell r="BK58">
            <v>90003</v>
          </cell>
          <cell r="BL58">
            <v>130048.17409018053</v>
          </cell>
          <cell r="BM58">
            <v>123003</v>
          </cell>
          <cell r="BS58">
            <v>29997</v>
          </cell>
          <cell r="BV58">
            <v>59994</v>
          </cell>
          <cell r="BY58">
            <v>89991</v>
          </cell>
          <cell r="CB58">
            <v>120000</v>
          </cell>
          <cell r="CC58">
            <v>230125</v>
          </cell>
          <cell r="CH58">
            <v>29997</v>
          </cell>
          <cell r="CI58">
            <v>29997</v>
          </cell>
          <cell r="CJ58">
            <v>29997</v>
          </cell>
          <cell r="CK58">
            <v>30009</v>
          </cell>
        </row>
        <row r="59">
          <cell r="I59">
            <v>0</v>
          </cell>
          <cell r="J59">
            <v>0</v>
          </cell>
          <cell r="K59">
            <v>0</v>
          </cell>
          <cell r="L59">
            <v>0</v>
          </cell>
          <cell r="M59">
            <v>0</v>
          </cell>
          <cell r="N59">
            <v>213058</v>
          </cell>
          <cell r="O59">
            <v>213058</v>
          </cell>
          <cell r="P59">
            <v>213058</v>
          </cell>
          <cell r="Q59">
            <v>213058</v>
          </cell>
          <cell r="R59">
            <v>213058</v>
          </cell>
          <cell r="S59">
            <v>213058</v>
          </cell>
          <cell r="T59">
            <v>213058</v>
          </cell>
          <cell r="U59">
            <v>337421.99999999988</v>
          </cell>
          <cell r="Z59">
            <v>0</v>
          </cell>
          <cell r="AA59">
            <v>0</v>
          </cell>
          <cell r="AB59">
            <v>0</v>
          </cell>
          <cell r="AC59">
            <v>0</v>
          </cell>
          <cell r="AD59">
            <v>0</v>
          </cell>
          <cell r="AE59">
            <v>0</v>
          </cell>
          <cell r="AF59">
            <v>213058</v>
          </cell>
          <cell r="AG59">
            <v>213058</v>
          </cell>
          <cell r="AH59">
            <v>0</v>
          </cell>
          <cell r="AI59">
            <v>0</v>
          </cell>
          <cell r="AJ59">
            <v>0</v>
          </cell>
          <cell r="AK59">
            <v>0</v>
          </cell>
          <cell r="AL59">
            <v>0</v>
          </cell>
          <cell r="AM59">
            <v>0</v>
          </cell>
          <cell r="AN59">
            <v>0</v>
          </cell>
          <cell r="AO59">
            <v>0</v>
          </cell>
          <cell r="AS59">
            <v>0</v>
          </cell>
          <cell r="AT59">
            <v>0</v>
          </cell>
          <cell r="AU59">
            <v>0</v>
          </cell>
          <cell r="AV59">
            <v>0</v>
          </cell>
          <cell r="AZ59">
            <v>2148486.194688417</v>
          </cell>
          <cell r="BA59">
            <v>2319972.389376834</v>
          </cell>
          <cell r="BB59">
            <v>2491458.5840652511</v>
          </cell>
          <cell r="BC59">
            <v>0</v>
          </cell>
          <cell r="BD59">
            <v>0</v>
          </cell>
          <cell r="BE59">
            <v>213058</v>
          </cell>
          <cell r="BF59">
            <v>213058</v>
          </cell>
          <cell r="BG59">
            <v>213058</v>
          </cell>
          <cell r="BH59">
            <v>213058</v>
          </cell>
          <cell r="BI59">
            <v>213058</v>
          </cell>
          <cell r="BJ59">
            <v>213058</v>
          </cell>
          <cell r="BK59">
            <v>213058</v>
          </cell>
          <cell r="BL59">
            <v>2491458.5840652511</v>
          </cell>
          <cell r="BM59">
            <v>243058</v>
          </cell>
          <cell r="BS59">
            <v>0</v>
          </cell>
          <cell r="BV59">
            <v>213058</v>
          </cell>
          <cell r="BY59">
            <v>213058</v>
          </cell>
          <cell r="CB59">
            <v>213058</v>
          </cell>
          <cell r="CC59">
            <v>337421.99999999988</v>
          </cell>
          <cell r="CH59">
            <v>0</v>
          </cell>
          <cell r="CI59">
            <v>213058</v>
          </cell>
          <cell r="CJ59">
            <v>0</v>
          </cell>
          <cell r="CK59">
            <v>0</v>
          </cell>
        </row>
        <row r="60">
          <cell r="I60">
            <v>38250</v>
          </cell>
          <cell r="J60">
            <v>76500</v>
          </cell>
          <cell r="K60">
            <v>114750</v>
          </cell>
          <cell r="L60">
            <v>153000</v>
          </cell>
          <cell r="M60">
            <v>191250</v>
          </cell>
          <cell r="N60">
            <v>229500</v>
          </cell>
          <cell r="O60">
            <v>267750</v>
          </cell>
          <cell r="P60">
            <v>306000</v>
          </cell>
          <cell r="Q60">
            <v>344250</v>
          </cell>
          <cell r="R60">
            <v>382500</v>
          </cell>
          <cell r="S60">
            <v>420750</v>
          </cell>
          <cell r="T60">
            <v>459000</v>
          </cell>
          <cell r="U60">
            <v>375300.00000000006</v>
          </cell>
          <cell r="Z60">
            <v>38250</v>
          </cell>
          <cell r="AA60">
            <v>38250</v>
          </cell>
          <cell r="AB60">
            <v>38250</v>
          </cell>
          <cell r="AC60">
            <v>114750</v>
          </cell>
          <cell r="AD60">
            <v>38250</v>
          </cell>
          <cell r="AE60">
            <v>38250</v>
          </cell>
          <cell r="AF60">
            <v>38250</v>
          </cell>
          <cell r="AG60">
            <v>114750</v>
          </cell>
          <cell r="AH60">
            <v>38250</v>
          </cell>
          <cell r="AI60">
            <v>38250</v>
          </cell>
          <cell r="AJ60">
            <v>38250</v>
          </cell>
          <cell r="AK60">
            <v>114750</v>
          </cell>
          <cell r="AL60">
            <v>38250</v>
          </cell>
          <cell r="AM60">
            <v>38250</v>
          </cell>
          <cell r="AN60">
            <v>38250</v>
          </cell>
          <cell r="AO60">
            <v>114750</v>
          </cell>
          <cell r="AS60">
            <v>76500</v>
          </cell>
          <cell r="AT60">
            <v>76500</v>
          </cell>
          <cell r="AU60">
            <v>76500</v>
          </cell>
          <cell r="AV60">
            <v>76500</v>
          </cell>
          <cell r="AZ60">
            <v>61332.064851924355</v>
          </cell>
          <cell r="BA60">
            <v>67664.12970384871</v>
          </cell>
          <cell r="BB60">
            <v>73996.194555773065</v>
          </cell>
          <cell r="BC60">
            <v>38250</v>
          </cell>
          <cell r="BD60">
            <v>76500</v>
          </cell>
          <cell r="BE60">
            <v>114750</v>
          </cell>
          <cell r="BF60">
            <v>153000</v>
          </cell>
          <cell r="BG60">
            <v>191250</v>
          </cell>
          <cell r="BH60">
            <v>229500</v>
          </cell>
          <cell r="BI60">
            <v>267750</v>
          </cell>
          <cell r="BJ60">
            <v>306000</v>
          </cell>
          <cell r="BK60">
            <v>344250</v>
          </cell>
          <cell r="BL60">
            <v>73996.194555773065</v>
          </cell>
          <cell r="BM60">
            <v>410250</v>
          </cell>
          <cell r="BS60">
            <v>114750</v>
          </cell>
          <cell r="BV60">
            <v>229500</v>
          </cell>
          <cell r="BY60">
            <v>344250</v>
          </cell>
          <cell r="CB60">
            <v>459000</v>
          </cell>
          <cell r="CC60">
            <v>375300.00000000006</v>
          </cell>
          <cell r="CH60">
            <v>114750</v>
          </cell>
          <cell r="CI60">
            <v>114750</v>
          </cell>
          <cell r="CJ60">
            <v>114750</v>
          </cell>
          <cell r="CK60">
            <v>114750</v>
          </cell>
        </row>
        <row r="61">
          <cell r="I61">
            <v>565821</v>
          </cell>
          <cell r="J61">
            <v>1131642</v>
          </cell>
          <cell r="K61">
            <v>1697463</v>
          </cell>
          <cell r="L61">
            <v>2263284</v>
          </cell>
          <cell r="M61">
            <v>2829105</v>
          </cell>
          <cell r="N61">
            <v>3394926</v>
          </cell>
          <cell r="O61">
            <v>3960747</v>
          </cell>
          <cell r="P61">
            <v>4526568</v>
          </cell>
          <cell r="Q61">
            <v>5092389</v>
          </cell>
          <cell r="R61">
            <v>5658210</v>
          </cell>
          <cell r="S61">
            <v>6224031</v>
          </cell>
          <cell r="T61">
            <v>6789858</v>
          </cell>
          <cell r="U61">
            <v>5069493</v>
          </cell>
          <cell r="Z61">
            <v>565821</v>
          </cell>
          <cell r="AA61">
            <v>565821</v>
          </cell>
          <cell r="AB61">
            <v>565821</v>
          </cell>
          <cell r="AC61">
            <v>1697463</v>
          </cell>
          <cell r="AD61">
            <v>565821</v>
          </cell>
          <cell r="AE61">
            <v>565821</v>
          </cell>
          <cell r="AF61">
            <v>565821</v>
          </cell>
          <cell r="AG61">
            <v>1697463</v>
          </cell>
          <cell r="AH61">
            <v>565821</v>
          </cell>
          <cell r="AI61">
            <v>565821</v>
          </cell>
          <cell r="AJ61">
            <v>565821</v>
          </cell>
          <cell r="AK61">
            <v>1697463</v>
          </cell>
          <cell r="AL61">
            <v>565821</v>
          </cell>
          <cell r="AM61">
            <v>565821</v>
          </cell>
          <cell r="AN61">
            <v>565827</v>
          </cell>
          <cell r="AO61">
            <v>1697469</v>
          </cell>
          <cell r="AS61">
            <v>1131642</v>
          </cell>
          <cell r="AT61">
            <v>1131642</v>
          </cell>
          <cell r="AU61">
            <v>1131642</v>
          </cell>
          <cell r="AV61">
            <v>1131642</v>
          </cell>
          <cell r="AZ61">
            <v>5145946.5875203982</v>
          </cell>
          <cell r="BA61">
            <v>5708893.1750407964</v>
          </cell>
          <cell r="BB61">
            <v>6271839.7625611946</v>
          </cell>
          <cell r="BC61">
            <v>565821</v>
          </cell>
          <cell r="BD61">
            <v>1131642</v>
          </cell>
          <cell r="BE61">
            <v>1697463</v>
          </cell>
          <cell r="BF61">
            <v>2263284</v>
          </cell>
          <cell r="BG61">
            <v>2829105</v>
          </cell>
          <cell r="BH61">
            <v>3394926</v>
          </cell>
          <cell r="BI61">
            <v>3960747</v>
          </cell>
          <cell r="BJ61">
            <v>4526568</v>
          </cell>
          <cell r="BK61">
            <v>5092395</v>
          </cell>
          <cell r="BL61">
            <v>6271839.7625611946</v>
          </cell>
          <cell r="BM61">
            <v>7161395</v>
          </cell>
          <cell r="BS61">
            <v>1697463</v>
          </cell>
          <cell r="BV61">
            <v>3394926</v>
          </cell>
          <cell r="BY61">
            <v>5092389</v>
          </cell>
          <cell r="CB61">
            <v>6789858</v>
          </cell>
          <cell r="CC61">
            <v>5069493</v>
          </cell>
          <cell r="CH61">
            <v>1697463</v>
          </cell>
          <cell r="CI61">
            <v>1697463</v>
          </cell>
          <cell r="CJ61">
            <v>1697463</v>
          </cell>
          <cell r="CK61">
            <v>1697469</v>
          </cell>
        </row>
        <row r="62">
          <cell r="I62">
            <v>273764</v>
          </cell>
          <cell r="J62">
            <v>547528</v>
          </cell>
          <cell r="K62">
            <v>1569382</v>
          </cell>
          <cell r="L62">
            <v>1843146</v>
          </cell>
          <cell r="M62">
            <v>2382755</v>
          </cell>
          <cell r="N62">
            <v>2656519</v>
          </cell>
          <cell r="O62">
            <v>2930283</v>
          </cell>
          <cell r="P62">
            <v>3469892</v>
          </cell>
          <cell r="Q62">
            <v>3743656</v>
          </cell>
          <cell r="R62">
            <v>4017420</v>
          </cell>
          <cell r="S62">
            <v>4557030</v>
          </cell>
          <cell r="T62">
            <v>4830660</v>
          </cell>
          <cell r="U62">
            <v>6497139.9999999991</v>
          </cell>
          <cell r="Z62">
            <v>273764</v>
          </cell>
          <cell r="AA62">
            <v>273764</v>
          </cell>
          <cell r="AB62">
            <v>1021854</v>
          </cell>
          <cell r="AC62">
            <v>1569382</v>
          </cell>
          <cell r="AD62">
            <v>273764</v>
          </cell>
          <cell r="AE62">
            <v>539609</v>
          </cell>
          <cell r="AF62">
            <v>273764</v>
          </cell>
          <cell r="AG62">
            <v>1087137</v>
          </cell>
          <cell r="AH62">
            <v>273764</v>
          </cell>
          <cell r="AI62">
            <v>539609</v>
          </cell>
          <cell r="AJ62">
            <v>273764</v>
          </cell>
          <cell r="AK62">
            <v>1087137</v>
          </cell>
          <cell r="AL62">
            <v>273764</v>
          </cell>
          <cell r="AM62">
            <v>539610</v>
          </cell>
          <cell r="AN62">
            <v>273630</v>
          </cell>
          <cell r="AO62">
            <v>1087004</v>
          </cell>
          <cell r="AS62">
            <v>547528</v>
          </cell>
          <cell r="AT62">
            <v>813373</v>
          </cell>
          <cell r="AU62">
            <v>813373</v>
          </cell>
          <cell r="AV62">
            <v>813374</v>
          </cell>
          <cell r="AZ62">
            <v>3556750.4098866414</v>
          </cell>
          <cell r="BA62">
            <v>3936500.8197732829</v>
          </cell>
          <cell r="BB62">
            <v>4316251.2296599243</v>
          </cell>
          <cell r="BC62">
            <v>273764</v>
          </cell>
          <cell r="BD62">
            <v>813373</v>
          </cell>
          <cell r="BE62">
            <v>1087137</v>
          </cell>
          <cell r="BF62">
            <v>1360901</v>
          </cell>
          <cell r="BG62">
            <v>1900510</v>
          </cell>
          <cell r="BH62">
            <v>2174274</v>
          </cell>
          <cell r="BI62">
            <v>2448038</v>
          </cell>
          <cell r="BJ62">
            <v>2987648</v>
          </cell>
          <cell r="BK62">
            <v>3261278</v>
          </cell>
          <cell r="BL62">
            <v>4316251.2296599243</v>
          </cell>
          <cell r="BM62">
            <v>5078278</v>
          </cell>
          <cell r="BS62">
            <v>1569382</v>
          </cell>
          <cell r="BV62">
            <v>2656519</v>
          </cell>
          <cell r="BY62">
            <v>3743656</v>
          </cell>
          <cell r="CB62">
            <v>4830660</v>
          </cell>
          <cell r="CC62">
            <v>6626317.0104199275</v>
          </cell>
          <cell r="CH62">
            <v>1569382</v>
          </cell>
          <cell r="CI62">
            <v>1087137</v>
          </cell>
          <cell r="CJ62">
            <v>1087137</v>
          </cell>
          <cell r="CK62">
            <v>1087004</v>
          </cell>
        </row>
        <row r="63">
          <cell r="I63">
            <v>267974</v>
          </cell>
          <cell r="J63">
            <v>533079</v>
          </cell>
          <cell r="K63">
            <v>1143307</v>
          </cell>
          <cell r="L63">
            <v>1428360</v>
          </cell>
          <cell r="M63">
            <v>1774670</v>
          </cell>
          <cell r="N63">
            <v>2239586</v>
          </cell>
          <cell r="O63">
            <v>2564496</v>
          </cell>
          <cell r="P63">
            <v>2952751</v>
          </cell>
          <cell r="Q63">
            <v>3529905</v>
          </cell>
          <cell r="R63">
            <v>3805499</v>
          </cell>
          <cell r="S63">
            <v>4071754</v>
          </cell>
          <cell r="T63">
            <v>4480084</v>
          </cell>
          <cell r="U63">
            <v>4200037</v>
          </cell>
          <cell r="Z63">
            <v>267974</v>
          </cell>
          <cell r="AA63">
            <v>265105</v>
          </cell>
          <cell r="AB63">
            <v>610228</v>
          </cell>
          <cell r="AC63">
            <v>1143307</v>
          </cell>
          <cell r="AD63">
            <v>285053</v>
          </cell>
          <cell r="AE63">
            <v>346310</v>
          </cell>
          <cell r="AF63">
            <v>464916</v>
          </cell>
          <cell r="AG63">
            <v>1096279</v>
          </cell>
          <cell r="AH63">
            <v>324910</v>
          </cell>
          <cell r="AI63">
            <v>388255</v>
          </cell>
          <cell r="AJ63">
            <v>577154</v>
          </cell>
          <cell r="AK63">
            <v>1290319</v>
          </cell>
          <cell r="AL63">
            <v>275594</v>
          </cell>
          <cell r="AM63">
            <v>266255</v>
          </cell>
          <cell r="AN63">
            <v>408330</v>
          </cell>
          <cell r="AO63">
            <v>950179</v>
          </cell>
          <cell r="AS63">
            <v>533079</v>
          </cell>
          <cell r="AT63">
            <v>631363</v>
          </cell>
          <cell r="AU63">
            <v>713165</v>
          </cell>
          <cell r="AV63">
            <v>541849</v>
          </cell>
          <cell r="AZ63">
            <v>4052611.3655666318</v>
          </cell>
          <cell r="BA63">
            <v>4488222.7311332636</v>
          </cell>
          <cell r="BB63">
            <v>4923834.0966998944</v>
          </cell>
          <cell r="BC63">
            <v>285053</v>
          </cell>
          <cell r="BD63">
            <v>631363</v>
          </cell>
          <cell r="BE63">
            <v>1096279</v>
          </cell>
          <cell r="BF63">
            <v>1421189</v>
          </cell>
          <cell r="BG63">
            <v>1809444</v>
          </cell>
          <cell r="BH63">
            <v>2386598</v>
          </cell>
          <cell r="BI63">
            <v>2662192</v>
          </cell>
          <cell r="BJ63">
            <v>2928447</v>
          </cell>
          <cell r="BK63">
            <v>3336777</v>
          </cell>
          <cell r="BL63">
            <v>4923834.0966998944</v>
          </cell>
          <cell r="BM63">
            <v>4103777</v>
          </cell>
          <cell r="BS63">
            <v>1143307</v>
          </cell>
          <cell r="BV63">
            <v>2239586</v>
          </cell>
          <cell r="BY63">
            <v>3529905</v>
          </cell>
          <cell r="CB63">
            <v>4480084</v>
          </cell>
          <cell r="CC63">
            <v>4200037</v>
          </cell>
          <cell r="CH63">
            <v>1143307</v>
          </cell>
          <cell r="CI63">
            <v>1096279</v>
          </cell>
          <cell r="CJ63">
            <v>1290319</v>
          </cell>
          <cell r="CK63">
            <v>950179</v>
          </cell>
        </row>
        <row r="64">
          <cell r="I64">
            <v>1964</v>
          </cell>
          <cell r="J64">
            <v>3928</v>
          </cell>
          <cell r="K64">
            <v>5892</v>
          </cell>
          <cell r="L64">
            <v>7856</v>
          </cell>
          <cell r="M64">
            <v>9820</v>
          </cell>
          <cell r="N64">
            <v>11784</v>
          </cell>
          <cell r="O64">
            <v>13748</v>
          </cell>
          <cell r="P64">
            <v>15712</v>
          </cell>
          <cell r="Q64">
            <v>17676</v>
          </cell>
          <cell r="R64">
            <v>19640</v>
          </cell>
          <cell r="S64">
            <v>21604</v>
          </cell>
          <cell r="T64">
            <v>23567</v>
          </cell>
          <cell r="U64">
            <v>27972.999999999996</v>
          </cell>
          <cell r="Z64">
            <v>1964</v>
          </cell>
          <cell r="AA64">
            <v>1964</v>
          </cell>
          <cell r="AB64">
            <v>1964</v>
          </cell>
          <cell r="AC64">
            <v>5892</v>
          </cell>
          <cell r="AD64">
            <v>1964</v>
          </cell>
          <cell r="AE64">
            <v>1964</v>
          </cell>
          <cell r="AF64">
            <v>1964</v>
          </cell>
          <cell r="AG64">
            <v>5892</v>
          </cell>
          <cell r="AH64">
            <v>1964</v>
          </cell>
          <cell r="AI64">
            <v>1964</v>
          </cell>
          <cell r="AJ64">
            <v>1964</v>
          </cell>
          <cell r="AK64">
            <v>5892</v>
          </cell>
          <cell r="AL64">
            <v>1964</v>
          </cell>
          <cell r="AM64">
            <v>1964</v>
          </cell>
          <cell r="AN64">
            <v>1963</v>
          </cell>
          <cell r="AO64">
            <v>5891</v>
          </cell>
          <cell r="AS64">
            <v>3928</v>
          </cell>
          <cell r="AT64">
            <v>3928</v>
          </cell>
          <cell r="AU64">
            <v>3928</v>
          </cell>
          <cell r="AV64">
            <v>3928</v>
          </cell>
          <cell r="AZ64">
            <v>29035.921504347294</v>
          </cell>
          <cell r="BA64">
            <v>32071.843008694585</v>
          </cell>
          <cell r="BB64">
            <v>35107.764513041882</v>
          </cell>
          <cell r="BC64">
            <v>1964</v>
          </cell>
          <cell r="BD64">
            <v>3928</v>
          </cell>
          <cell r="BE64">
            <v>5892</v>
          </cell>
          <cell r="BF64">
            <v>7856</v>
          </cell>
          <cell r="BG64">
            <v>9820</v>
          </cell>
          <cell r="BH64">
            <v>11784</v>
          </cell>
          <cell r="BI64">
            <v>13748</v>
          </cell>
          <cell r="BJ64">
            <v>15712</v>
          </cell>
          <cell r="BK64">
            <v>17675</v>
          </cell>
          <cell r="BL64">
            <v>35107.764513041882</v>
          </cell>
          <cell r="BM64">
            <v>22675</v>
          </cell>
          <cell r="BS64">
            <v>5892</v>
          </cell>
          <cell r="BV64">
            <v>11784</v>
          </cell>
          <cell r="BY64">
            <v>17676</v>
          </cell>
          <cell r="CB64">
            <v>23567</v>
          </cell>
          <cell r="CC64">
            <v>27972.999999999996</v>
          </cell>
          <cell r="CH64">
            <v>5892</v>
          </cell>
          <cell r="CI64">
            <v>5892</v>
          </cell>
          <cell r="CJ64">
            <v>5892</v>
          </cell>
          <cell r="CK64">
            <v>5891</v>
          </cell>
        </row>
        <row r="65">
          <cell r="I65">
            <v>484952</v>
          </cell>
          <cell r="J65">
            <v>1164289</v>
          </cell>
          <cell r="K65">
            <v>1720043</v>
          </cell>
          <cell r="L65">
            <v>3607255</v>
          </cell>
          <cell r="M65">
            <v>4064842</v>
          </cell>
          <cell r="N65">
            <v>4627596</v>
          </cell>
          <cell r="O65">
            <v>5078183</v>
          </cell>
          <cell r="P65">
            <v>5528770</v>
          </cell>
          <cell r="Q65">
            <v>6084524</v>
          </cell>
          <cell r="R65">
            <v>6535111</v>
          </cell>
          <cell r="S65">
            <v>6985698</v>
          </cell>
          <cell r="T65">
            <v>7544445</v>
          </cell>
          <cell r="U65">
            <v>10126877</v>
          </cell>
          <cell r="Z65">
            <v>484952</v>
          </cell>
          <cell r="AA65">
            <v>679337</v>
          </cell>
          <cell r="AB65">
            <v>555754</v>
          </cell>
          <cell r="AC65">
            <v>1720043</v>
          </cell>
          <cell r="AD65">
            <v>1887212</v>
          </cell>
          <cell r="AE65">
            <v>457587</v>
          </cell>
          <cell r="AF65">
            <v>562754</v>
          </cell>
          <cell r="AG65">
            <v>2907553</v>
          </cell>
          <cell r="AH65">
            <v>450587</v>
          </cell>
          <cell r="AI65">
            <v>450587</v>
          </cell>
          <cell r="AJ65">
            <v>555754</v>
          </cell>
          <cell r="AK65">
            <v>1456928</v>
          </cell>
          <cell r="AL65">
            <v>450587</v>
          </cell>
          <cell r="AM65">
            <v>450587</v>
          </cell>
          <cell r="AN65">
            <v>558747</v>
          </cell>
          <cell r="AO65">
            <v>1459921</v>
          </cell>
          <cell r="AS65">
            <v>1164289</v>
          </cell>
          <cell r="AT65">
            <v>2344799</v>
          </cell>
          <cell r="AU65">
            <v>901174</v>
          </cell>
          <cell r="AV65">
            <v>901174</v>
          </cell>
          <cell r="AZ65">
            <v>5597039.4544277247</v>
          </cell>
          <cell r="BA65">
            <v>6175078.9088554494</v>
          </cell>
          <cell r="BB65">
            <v>6753118.3632831741</v>
          </cell>
          <cell r="BC65">
            <v>1887212</v>
          </cell>
          <cell r="BD65">
            <v>2344799</v>
          </cell>
          <cell r="BE65">
            <v>2907553</v>
          </cell>
          <cell r="BF65">
            <v>3358140</v>
          </cell>
          <cell r="BG65">
            <v>3808727</v>
          </cell>
          <cell r="BH65">
            <v>4364481</v>
          </cell>
          <cell r="BI65">
            <v>4815068</v>
          </cell>
          <cell r="BJ65">
            <v>5265655</v>
          </cell>
          <cell r="BK65">
            <v>5824402</v>
          </cell>
          <cell r="BL65">
            <v>6753118.3632831741</v>
          </cell>
          <cell r="BM65">
            <v>6680402</v>
          </cell>
          <cell r="BS65">
            <v>1720043</v>
          </cell>
          <cell r="BV65">
            <v>4627596</v>
          </cell>
          <cell r="BY65">
            <v>6084524</v>
          </cell>
          <cell r="CB65">
            <v>7544445</v>
          </cell>
          <cell r="CC65">
            <v>10126877</v>
          </cell>
          <cell r="CH65">
            <v>1720043</v>
          </cell>
          <cell r="CI65">
            <v>2907553</v>
          </cell>
          <cell r="CJ65">
            <v>1456928</v>
          </cell>
          <cell r="CK65">
            <v>1459921</v>
          </cell>
        </row>
        <row r="66">
          <cell r="I66">
            <v>2279416</v>
          </cell>
          <cell r="J66">
            <v>4558832</v>
          </cell>
          <cell r="K66">
            <v>6838248</v>
          </cell>
          <cell r="L66">
            <v>9117664</v>
          </cell>
          <cell r="M66">
            <v>11397080</v>
          </cell>
          <cell r="N66">
            <v>13676496</v>
          </cell>
          <cell r="O66">
            <v>15955912</v>
          </cell>
          <cell r="P66">
            <v>18235328</v>
          </cell>
          <cell r="Q66">
            <v>20514744</v>
          </cell>
          <cell r="R66">
            <v>22794160</v>
          </cell>
          <cell r="S66">
            <v>25073576</v>
          </cell>
          <cell r="T66">
            <v>27353000</v>
          </cell>
          <cell r="U66">
            <v>23875999.999999996</v>
          </cell>
          <cell r="Z66">
            <v>2279416</v>
          </cell>
          <cell r="AA66">
            <v>2279416</v>
          </cell>
          <cell r="AB66">
            <v>2279416</v>
          </cell>
          <cell r="AC66">
            <v>6838248</v>
          </cell>
          <cell r="AD66">
            <v>2279416</v>
          </cell>
          <cell r="AE66">
            <v>2279416</v>
          </cell>
          <cell r="AF66">
            <v>2279416</v>
          </cell>
          <cell r="AG66">
            <v>6838248</v>
          </cell>
          <cell r="AH66">
            <v>2279416</v>
          </cell>
          <cell r="AI66">
            <v>2279416</v>
          </cell>
          <cell r="AJ66">
            <v>2279416</v>
          </cell>
          <cell r="AK66">
            <v>6838248</v>
          </cell>
          <cell r="AL66">
            <v>2279416</v>
          </cell>
          <cell r="AM66">
            <v>2279416</v>
          </cell>
          <cell r="AN66">
            <v>2279424</v>
          </cell>
          <cell r="AO66">
            <v>6838256</v>
          </cell>
          <cell r="AS66">
            <v>4558832</v>
          </cell>
          <cell r="AT66">
            <v>4558832</v>
          </cell>
          <cell r="AU66">
            <v>4558832</v>
          </cell>
          <cell r="AV66">
            <v>4558832</v>
          </cell>
          <cell r="AZ66">
            <v>15220535.632503629</v>
          </cell>
          <cell r="BA66">
            <v>16490071.265007256</v>
          </cell>
          <cell r="BB66">
            <v>17759606.897510882</v>
          </cell>
          <cell r="BC66">
            <v>2279416</v>
          </cell>
          <cell r="BD66">
            <v>4558832</v>
          </cell>
          <cell r="BE66">
            <v>6838248</v>
          </cell>
          <cell r="BF66">
            <v>9117664</v>
          </cell>
          <cell r="BG66">
            <v>11397080</v>
          </cell>
          <cell r="BH66">
            <v>13676496</v>
          </cell>
          <cell r="BI66">
            <v>15955912</v>
          </cell>
          <cell r="BJ66">
            <v>18235328</v>
          </cell>
          <cell r="BK66">
            <v>20514752</v>
          </cell>
          <cell r="BL66">
            <v>17759606.897510882</v>
          </cell>
          <cell r="BM66">
            <v>26052752</v>
          </cell>
          <cell r="BS66">
            <v>-667752</v>
          </cell>
          <cell r="BV66">
            <v>-1568504</v>
          </cell>
          <cell r="BY66">
            <v>-2014256</v>
          </cell>
          <cell r="CB66">
            <v>0</v>
          </cell>
          <cell r="CC66">
            <v>1439000.4871853907</v>
          </cell>
          <cell r="CH66">
            <v>-667752</v>
          </cell>
          <cell r="CI66">
            <v>-900752</v>
          </cell>
          <cell r="CJ66">
            <v>-445752</v>
          </cell>
          <cell r="CK66">
            <v>2014256</v>
          </cell>
        </row>
        <row r="67">
          <cell r="I67">
            <v>2029513</v>
          </cell>
          <cell r="J67">
            <v>3561837</v>
          </cell>
          <cell r="K67">
            <v>5202959</v>
          </cell>
          <cell r="L67">
            <v>6864795</v>
          </cell>
          <cell r="M67">
            <v>8193380</v>
          </cell>
          <cell r="N67">
            <v>9471555</v>
          </cell>
          <cell r="O67">
            <v>10905838</v>
          </cell>
          <cell r="P67">
            <v>12362351</v>
          </cell>
          <cell r="Q67">
            <v>13914298</v>
          </cell>
          <cell r="R67">
            <v>15331608</v>
          </cell>
          <cell r="S67">
            <v>16543203</v>
          </cell>
          <cell r="T67">
            <v>18000000</v>
          </cell>
          <cell r="U67">
            <v>18802969</v>
          </cell>
          <cell r="Z67">
            <v>2029513</v>
          </cell>
          <cell r="AA67">
            <v>1532324</v>
          </cell>
          <cell r="AB67">
            <v>1641122</v>
          </cell>
          <cell r="AC67">
            <v>5202959</v>
          </cell>
          <cell r="AD67">
            <v>1661836</v>
          </cell>
          <cell r="AE67">
            <v>1328585</v>
          </cell>
          <cell r="AF67">
            <v>1278175</v>
          </cell>
          <cell r="AG67">
            <v>4268596</v>
          </cell>
          <cell r="AH67">
            <v>1434283</v>
          </cell>
          <cell r="AI67">
            <v>1456513</v>
          </cell>
          <cell r="AJ67">
            <v>1551947</v>
          </cell>
          <cell r="AK67">
            <v>4442743</v>
          </cell>
          <cell r="AL67">
            <v>1417310</v>
          </cell>
          <cell r="AM67">
            <v>1211595</v>
          </cell>
          <cell r="AN67">
            <v>1456797</v>
          </cell>
          <cell r="AO67">
            <v>4085702</v>
          </cell>
          <cell r="AS67">
            <v>3561837</v>
          </cell>
          <cell r="AT67">
            <v>2990421</v>
          </cell>
          <cell r="AU67">
            <v>2890796</v>
          </cell>
          <cell r="AV67">
            <v>2628905</v>
          </cell>
          <cell r="AZ67">
            <v>10674223.755297184</v>
          </cell>
          <cell r="BA67">
            <v>11859447.510594366</v>
          </cell>
          <cell r="BB67">
            <v>13044671.265891548</v>
          </cell>
          <cell r="BC67">
            <v>1661836</v>
          </cell>
          <cell r="BD67">
            <v>2990421</v>
          </cell>
          <cell r="BE67">
            <v>4268596</v>
          </cell>
          <cell r="BF67">
            <v>5702879</v>
          </cell>
          <cell r="BG67">
            <v>7159392</v>
          </cell>
          <cell r="BH67">
            <v>8711339</v>
          </cell>
          <cell r="BI67">
            <v>10128649</v>
          </cell>
          <cell r="BJ67">
            <v>11340244</v>
          </cell>
          <cell r="BK67">
            <v>12797041</v>
          </cell>
          <cell r="BL67">
            <v>13044671.265891548</v>
          </cell>
          <cell r="BM67">
            <v>16870041</v>
          </cell>
          <cell r="BS67">
            <v>5202959</v>
          </cell>
          <cell r="BV67">
            <v>9471555</v>
          </cell>
          <cell r="BY67">
            <v>13914298</v>
          </cell>
          <cell r="CB67">
            <v>18000000</v>
          </cell>
          <cell r="CC67">
            <v>18802969</v>
          </cell>
          <cell r="CH67">
            <v>5202959</v>
          </cell>
          <cell r="CI67">
            <v>4268596</v>
          </cell>
          <cell r="CJ67">
            <v>4442743</v>
          </cell>
          <cell r="CK67">
            <v>4085702</v>
          </cell>
        </row>
        <row r="68">
          <cell r="I68">
            <v>241762</v>
          </cell>
          <cell r="J68">
            <v>487036</v>
          </cell>
          <cell r="K68">
            <v>736309</v>
          </cell>
          <cell r="L68">
            <v>989087</v>
          </cell>
          <cell r="M68">
            <v>1245656</v>
          </cell>
          <cell r="N68">
            <v>1505507</v>
          </cell>
          <cell r="O68">
            <v>1769579</v>
          </cell>
          <cell r="P68">
            <v>2037625</v>
          </cell>
          <cell r="Q68">
            <v>2309272</v>
          </cell>
          <cell r="R68">
            <v>2583089</v>
          </cell>
          <cell r="S68">
            <v>2860517</v>
          </cell>
          <cell r="T68">
            <v>3141818</v>
          </cell>
          <cell r="U68">
            <v>4827223</v>
          </cell>
          <cell r="Z68">
            <v>241762</v>
          </cell>
          <cell r="AA68">
            <v>245274</v>
          </cell>
          <cell r="AB68">
            <v>249273</v>
          </cell>
          <cell r="AC68">
            <v>736309</v>
          </cell>
          <cell r="AD68">
            <v>252778</v>
          </cell>
          <cell r="AE68">
            <v>256569</v>
          </cell>
          <cell r="AF68">
            <v>259851</v>
          </cell>
          <cell r="AG68">
            <v>769198</v>
          </cell>
          <cell r="AH68">
            <v>264072</v>
          </cell>
          <cell r="AI68">
            <v>268046</v>
          </cell>
          <cell r="AJ68">
            <v>271647</v>
          </cell>
          <cell r="AK68">
            <v>803765</v>
          </cell>
          <cell r="AL68">
            <v>273817</v>
          </cell>
          <cell r="AM68">
            <v>277428</v>
          </cell>
          <cell r="AN68">
            <v>281301</v>
          </cell>
          <cell r="AO68">
            <v>832546</v>
          </cell>
          <cell r="AS68">
            <v>487036</v>
          </cell>
          <cell r="AT68">
            <v>509347</v>
          </cell>
          <cell r="AU68">
            <v>532118</v>
          </cell>
          <cell r="AV68">
            <v>551245</v>
          </cell>
          <cell r="AZ68">
            <v>3743036.6214970751</v>
          </cell>
          <cell r="BA68">
            <v>4130073.2429941497</v>
          </cell>
          <cell r="BB68">
            <v>4517109.8644912243</v>
          </cell>
          <cell r="BC68">
            <v>252778</v>
          </cell>
          <cell r="BD68">
            <v>509347</v>
          </cell>
          <cell r="BE68">
            <v>769198</v>
          </cell>
          <cell r="BF68">
            <v>1033270</v>
          </cell>
          <cell r="BG68">
            <v>1301316</v>
          </cell>
          <cell r="BH68">
            <v>1572963</v>
          </cell>
          <cell r="BI68">
            <v>1846780</v>
          </cell>
          <cell r="BJ68">
            <v>2124208</v>
          </cell>
          <cell r="BK68">
            <v>2405509</v>
          </cell>
          <cell r="BL68">
            <v>4517109.8644912243</v>
          </cell>
          <cell r="BM68">
            <v>3000509</v>
          </cell>
          <cell r="BS68">
            <v>736309</v>
          </cell>
          <cell r="BV68">
            <v>1505507</v>
          </cell>
          <cell r="BY68">
            <v>2309272</v>
          </cell>
          <cell r="CB68">
            <v>3141818</v>
          </cell>
          <cell r="CC68">
            <v>4827223</v>
          </cell>
          <cell r="CH68">
            <v>736309</v>
          </cell>
          <cell r="CI68">
            <v>769198</v>
          </cell>
          <cell r="CJ68">
            <v>803765</v>
          </cell>
          <cell r="CK68">
            <v>832546</v>
          </cell>
        </row>
        <row r="69">
          <cell r="I69">
            <v>178392</v>
          </cell>
          <cell r="J69">
            <v>356683</v>
          </cell>
          <cell r="K69">
            <v>534944</v>
          </cell>
          <cell r="L69">
            <v>713595</v>
          </cell>
          <cell r="M69">
            <v>891886</v>
          </cell>
          <cell r="N69">
            <v>1070147</v>
          </cell>
          <cell r="O69">
            <v>1248798</v>
          </cell>
          <cell r="P69">
            <v>1427089</v>
          </cell>
          <cell r="Q69">
            <v>1605349</v>
          </cell>
          <cell r="R69">
            <v>1783999</v>
          </cell>
          <cell r="S69">
            <v>1962549</v>
          </cell>
          <cell r="T69">
            <v>2140817</v>
          </cell>
          <cell r="U69">
            <v>2593247</v>
          </cell>
          <cell r="Z69">
            <v>178392</v>
          </cell>
          <cell r="AA69">
            <v>178291</v>
          </cell>
          <cell r="AB69">
            <v>178261</v>
          </cell>
          <cell r="AC69">
            <v>534944</v>
          </cell>
          <cell r="AD69">
            <v>178651</v>
          </cell>
          <cell r="AE69">
            <v>178291</v>
          </cell>
          <cell r="AF69">
            <v>178261</v>
          </cell>
          <cell r="AG69">
            <v>535203</v>
          </cell>
          <cell r="AH69">
            <v>178651</v>
          </cell>
          <cell r="AI69">
            <v>178291</v>
          </cell>
          <cell r="AJ69">
            <v>178260</v>
          </cell>
          <cell r="AK69">
            <v>535202</v>
          </cell>
          <cell r="AL69">
            <v>178650</v>
          </cell>
          <cell r="AM69">
            <v>178550</v>
          </cell>
          <cell r="AN69">
            <v>178268</v>
          </cell>
          <cell r="AO69">
            <v>535468</v>
          </cell>
          <cell r="AS69">
            <v>356683</v>
          </cell>
          <cell r="AT69">
            <v>356942</v>
          </cell>
          <cell r="AU69">
            <v>356942</v>
          </cell>
          <cell r="AV69">
            <v>357200</v>
          </cell>
          <cell r="AZ69">
            <v>753760.47788420971</v>
          </cell>
          <cell r="BA69">
            <v>832520.95576841955</v>
          </cell>
          <cell r="BB69">
            <v>911281.43365262926</v>
          </cell>
          <cell r="BC69">
            <v>178651</v>
          </cell>
          <cell r="BD69">
            <v>356942</v>
          </cell>
          <cell r="BE69">
            <v>535203</v>
          </cell>
          <cell r="BF69">
            <v>713854</v>
          </cell>
          <cell r="BG69">
            <v>892145</v>
          </cell>
          <cell r="BH69">
            <v>1070405</v>
          </cell>
          <cell r="BI69">
            <v>1249055</v>
          </cell>
          <cell r="BJ69">
            <v>1427605</v>
          </cell>
          <cell r="BK69">
            <v>1605873</v>
          </cell>
          <cell r="BL69">
            <v>911281.43365262926</v>
          </cell>
          <cell r="BM69">
            <v>1817873</v>
          </cell>
          <cell r="BS69">
            <v>534944</v>
          </cell>
          <cell r="BV69">
            <v>1070147</v>
          </cell>
          <cell r="BY69">
            <v>1605349</v>
          </cell>
          <cell r="CB69">
            <v>2140817</v>
          </cell>
          <cell r="CC69">
            <v>2593247</v>
          </cell>
          <cell r="CH69">
            <v>534944</v>
          </cell>
          <cell r="CI69">
            <v>535203</v>
          </cell>
          <cell r="CJ69">
            <v>535202</v>
          </cell>
          <cell r="CK69">
            <v>535468</v>
          </cell>
        </row>
        <row r="70">
          <cell r="I70">
            <v>485210</v>
          </cell>
          <cell r="J70">
            <v>956018</v>
          </cell>
          <cell r="K70">
            <v>1425583</v>
          </cell>
          <cell r="L70">
            <v>1895605</v>
          </cell>
          <cell r="M70">
            <v>2366081</v>
          </cell>
          <cell r="N70">
            <v>2838853</v>
          </cell>
          <cell r="O70">
            <v>3310948</v>
          </cell>
          <cell r="P70">
            <v>3782514</v>
          </cell>
          <cell r="Q70">
            <v>4254793</v>
          </cell>
          <cell r="R70">
            <v>4727063</v>
          </cell>
          <cell r="S70">
            <v>5199824</v>
          </cell>
          <cell r="T70">
            <v>5672313</v>
          </cell>
          <cell r="U70">
            <v>5874511</v>
          </cell>
          <cell r="Z70">
            <v>485210</v>
          </cell>
          <cell r="AA70">
            <v>470808</v>
          </cell>
          <cell r="AB70">
            <v>469565</v>
          </cell>
          <cell r="AC70">
            <v>1425583</v>
          </cell>
          <cell r="AD70">
            <v>470022</v>
          </cell>
          <cell r="AE70">
            <v>470476</v>
          </cell>
          <cell r="AF70">
            <v>472772</v>
          </cell>
          <cell r="AG70">
            <v>1413270</v>
          </cell>
          <cell r="AH70">
            <v>472095</v>
          </cell>
          <cell r="AI70">
            <v>471566</v>
          </cell>
          <cell r="AJ70">
            <v>472279</v>
          </cell>
          <cell r="AK70">
            <v>1415940</v>
          </cell>
          <cell r="AL70">
            <v>472270</v>
          </cell>
          <cell r="AM70">
            <v>472761</v>
          </cell>
          <cell r="AN70">
            <v>472489</v>
          </cell>
          <cell r="AO70">
            <v>1417520</v>
          </cell>
          <cell r="AS70">
            <v>956018</v>
          </cell>
          <cell r="AT70">
            <v>940498</v>
          </cell>
          <cell r="AU70">
            <v>943661</v>
          </cell>
          <cell r="AV70">
            <v>945031</v>
          </cell>
          <cell r="AZ70">
            <v>3834071.058405885</v>
          </cell>
          <cell r="BA70">
            <v>4277142.11681177</v>
          </cell>
          <cell r="BB70">
            <v>4720213.1752176546</v>
          </cell>
          <cell r="BC70">
            <v>470022</v>
          </cell>
          <cell r="BD70">
            <v>940498</v>
          </cell>
          <cell r="BE70">
            <v>1413270</v>
          </cell>
          <cell r="BF70">
            <v>1885365</v>
          </cell>
          <cell r="BG70">
            <v>2356931</v>
          </cell>
          <cell r="BH70">
            <v>2829210</v>
          </cell>
          <cell r="BI70">
            <v>3301480</v>
          </cell>
          <cell r="BJ70">
            <v>3774241</v>
          </cell>
          <cell r="BK70">
            <v>4246730</v>
          </cell>
          <cell r="BL70">
            <v>4720213.1752176546</v>
          </cell>
          <cell r="BM70">
            <v>5473730</v>
          </cell>
          <cell r="BS70">
            <v>1425583</v>
          </cell>
          <cell r="BV70">
            <v>2838853</v>
          </cell>
          <cell r="BY70">
            <v>4254793</v>
          </cell>
          <cell r="CB70">
            <v>5672313</v>
          </cell>
          <cell r="CC70">
            <v>5874511</v>
          </cell>
          <cell r="CH70">
            <v>1425583</v>
          </cell>
          <cell r="CI70">
            <v>1413270</v>
          </cell>
          <cell r="CJ70">
            <v>1415940</v>
          </cell>
          <cell r="CK70">
            <v>1417520</v>
          </cell>
        </row>
        <row r="71">
          <cell r="I71">
            <v>256528</v>
          </cell>
          <cell r="J71">
            <v>541743</v>
          </cell>
          <cell r="K71">
            <v>807587</v>
          </cell>
          <cell r="L71">
            <v>1073189</v>
          </cell>
          <cell r="M71">
            <v>1330699</v>
          </cell>
          <cell r="N71">
            <v>1678596</v>
          </cell>
          <cell r="O71">
            <v>1938338</v>
          </cell>
          <cell r="P71">
            <v>2197331</v>
          </cell>
          <cell r="Q71">
            <v>2465791</v>
          </cell>
          <cell r="R71">
            <v>2733045</v>
          </cell>
          <cell r="S71">
            <v>3083861</v>
          </cell>
          <cell r="T71">
            <v>3353677</v>
          </cell>
          <cell r="U71">
            <v>3235646.9999999995</v>
          </cell>
          <cell r="Z71">
            <v>256528</v>
          </cell>
          <cell r="AA71">
            <v>285215</v>
          </cell>
          <cell r="AB71">
            <v>265844</v>
          </cell>
          <cell r="AC71">
            <v>807587</v>
          </cell>
          <cell r="AD71">
            <v>265602</v>
          </cell>
          <cell r="AE71">
            <v>257510</v>
          </cell>
          <cell r="AF71">
            <v>347897</v>
          </cell>
          <cell r="AG71">
            <v>871009</v>
          </cell>
          <cell r="AH71">
            <v>259742</v>
          </cell>
          <cell r="AI71">
            <v>258993</v>
          </cell>
          <cell r="AJ71">
            <v>268460</v>
          </cell>
          <cell r="AK71">
            <v>787195</v>
          </cell>
          <cell r="AL71">
            <v>267254</v>
          </cell>
          <cell r="AM71">
            <v>350816</v>
          </cell>
          <cell r="AN71">
            <v>269816</v>
          </cell>
          <cell r="AO71">
            <v>887886</v>
          </cell>
          <cell r="AS71">
            <v>541743</v>
          </cell>
          <cell r="AT71">
            <v>523112</v>
          </cell>
          <cell r="AU71">
            <v>518735</v>
          </cell>
          <cell r="AV71">
            <v>618070</v>
          </cell>
          <cell r="AZ71">
            <v>2990694.9490791992</v>
          </cell>
          <cell r="BA71">
            <v>3305389.8981583985</v>
          </cell>
          <cell r="BB71">
            <v>3620084.8472375982</v>
          </cell>
          <cell r="BC71">
            <v>265602</v>
          </cell>
          <cell r="BD71">
            <v>523112</v>
          </cell>
          <cell r="BE71">
            <v>871009</v>
          </cell>
          <cell r="BF71">
            <v>1130751</v>
          </cell>
          <cell r="BG71">
            <v>1389744</v>
          </cell>
          <cell r="BH71">
            <v>1658204</v>
          </cell>
          <cell r="BI71">
            <v>1925458</v>
          </cell>
          <cell r="BJ71">
            <v>2276274</v>
          </cell>
          <cell r="BK71">
            <v>2546090</v>
          </cell>
          <cell r="BL71">
            <v>3620084.8472375982</v>
          </cell>
          <cell r="BM71">
            <v>3204090</v>
          </cell>
          <cell r="BS71">
            <v>807587</v>
          </cell>
          <cell r="BV71">
            <v>1678596</v>
          </cell>
          <cell r="BY71">
            <v>2465791</v>
          </cell>
          <cell r="CB71">
            <v>3353677</v>
          </cell>
          <cell r="CC71">
            <v>3235646.9999999995</v>
          </cell>
          <cell r="CH71">
            <v>807587</v>
          </cell>
          <cell r="CI71">
            <v>871009</v>
          </cell>
          <cell r="CJ71">
            <v>787195</v>
          </cell>
          <cell r="CK71">
            <v>887886</v>
          </cell>
        </row>
        <row r="72">
          <cell r="I72">
            <v>369135</v>
          </cell>
          <cell r="J72">
            <v>783280</v>
          </cell>
          <cell r="K72">
            <v>1259469</v>
          </cell>
          <cell r="L72">
            <v>1606448</v>
          </cell>
          <cell r="M72">
            <v>1923797</v>
          </cell>
          <cell r="N72">
            <v>2247048</v>
          </cell>
          <cell r="O72">
            <v>2587701</v>
          </cell>
          <cell r="P72">
            <v>2904794</v>
          </cell>
          <cell r="Q72">
            <v>3220466</v>
          </cell>
          <cell r="R72">
            <v>3560641</v>
          </cell>
          <cell r="S72">
            <v>3883131</v>
          </cell>
          <cell r="T72">
            <v>4197856</v>
          </cell>
          <cell r="U72">
            <v>3705035</v>
          </cell>
          <cell r="Z72">
            <v>369135</v>
          </cell>
          <cell r="AA72">
            <v>414145</v>
          </cell>
          <cell r="AB72">
            <v>476189</v>
          </cell>
          <cell r="AC72">
            <v>1259469</v>
          </cell>
          <cell r="AD72">
            <v>346979</v>
          </cell>
          <cell r="AE72">
            <v>317349</v>
          </cell>
          <cell r="AF72">
            <v>323251</v>
          </cell>
          <cell r="AG72">
            <v>987579</v>
          </cell>
          <cell r="AH72">
            <v>340653</v>
          </cell>
          <cell r="AI72">
            <v>317093</v>
          </cell>
          <cell r="AJ72">
            <v>315672</v>
          </cell>
          <cell r="AK72">
            <v>973418</v>
          </cell>
          <cell r="AL72">
            <v>340175</v>
          </cell>
          <cell r="AM72">
            <v>322490</v>
          </cell>
          <cell r="AN72">
            <v>314725</v>
          </cell>
          <cell r="AO72">
            <v>977390</v>
          </cell>
          <cell r="AS72">
            <v>783280</v>
          </cell>
          <cell r="AT72">
            <v>664328</v>
          </cell>
          <cell r="AU72">
            <v>657746</v>
          </cell>
          <cell r="AV72">
            <v>662665</v>
          </cell>
          <cell r="AZ72">
            <v>238440.98978931108</v>
          </cell>
          <cell r="BA72">
            <v>270881.97957862215</v>
          </cell>
          <cell r="BB72">
            <v>303322.96936793323</v>
          </cell>
          <cell r="BC72">
            <v>346979</v>
          </cell>
          <cell r="BD72">
            <v>664328</v>
          </cell>
          <cell r="BE72">
            <v>987579</v>
          </cell>
          <cell r="BF72">
            <v>1328232</v>
          </cell>
          <cell r="BG72">
            <v>1645325</v>
          </cell>
          <cell r="BH72">
            <v>1960997</v>
          </cell>
          <cell r="BI72">
            <v>2301172</v>
          </cell>
          <cell r="BJ72">
            <v>2623662</v>
          </cell>
          <cell r="BK72">
            <v>2938387</v>
          </cell>
          <cell r="BL72">
            <v>303322.96936793323</v>
          </cell>
          <cell r="BM72">
            <v>3474387</v>
          </cell>
          <cell r="BS72">
            <v>1259469</v>
          </cell>
          <cell r="BV72">
            <v>2247048</v>
          </cell>
          <cell r="BY72">
            <v>3220466</v>
          </cell>
          <cell r="CB72">
            <v>4197856</v>
          </cell>
          <cell r="CC72">
            <v>3705035</v>
          </cell>
          <cell r="CH72">
            <v>1259469</v>
          </cell>
          <cell r="CI72">
            <v>987579</v>
          </cell>
          <cell r="CJ72">
            <v>973418</v>
          </cell>
          <cell r="CK72">
            <v>977390</v>
          </cell>
        </row>
        <row r="73">
          <cell r="I73">
            <v>54110</v>
          </cell>
          <cell r="J73">
            <v>235720</v>
          </cell>
          <cell r="K73">
            <v>285816</v>
          </cell>
          <cell r="L73">
            <v>334926</v>
          </cell>
          <cell r="M73">
            <v>384036</v>
          </cell>
          <cell r="N73">
            <v>580332</v>
          </cell>
          <cell r="O73">
            <v>629442</v>
          </cell>
          <cell r="P73">
            <v>678552</v>
          </cell>
          <cell r="Q73">
            <v>728648</v>
          </cell>
          <cell r="R73">
            <v>777758</v>
          </cell>
          <cell r="S73">
            <v>826868</v>
          </cell>
          <cell r="T73">
            <v>876964</v>
          </cell>
          <cell r="U73">
            <v>682471</v>
          </cell>
          <cell r="Z73">
            <v>54110</v>
          </cell>
          <cell r="AA73">
            <v>181610</v>
          </cell>
          <cell r="AB73">
            <v>50096</v>
          </cell>
          <cell r="AC73">
            <v>285816</v>
          </cell>
          <cell r="AD73">
            <v>49110</v>
          </cell>
          <cell r="AE73">
            <v>49110</v>
          </cell>
          <cell r="AF73">
            <v>196296</v>
          </cell>
          <cell r="AG73">
            <v>294516</v>
          </cell>
          <cell r="AH73">
            <v>49110</v>
          </cell>
          <cell r="AI73">
            <v>49110</v>
          </cell>
          <cell r="AJ73">
            <v>50096</v>
          </cell>
          <cell r="AK73">
            <v>148316</v>
          </cell>
          <cell r="AL73">
            <v>49110</v>
          </cell>
          <cell r="AM73">
            <v>49110</v>
          </cell>
          <cell r="AN73">
            <v>50096</v>
          </cell>
          <cell r="AO73">
            <v>148316</v>
          </cell>
          <cell r="AS73">
            <v>235720</v>
          </cell>
          <cell r="AT73">
            <v>98220</v>
          </cell>
          <cell r="AU73">
            <v>98220</v>
          </cell>
          <cell r="AV73">
            <v>98220</v>
          </cell>
          <cell r="AZ73">
            <v>156398.94199204716</v>
          </cell>
          <cell r="BA73">
            <v>170797.88398409431</v>
          </cell>
          <cell r="BB73">
            <v>185196.8259761415</v>
          </cell>
          <cell r="BC73">
            <v>49110</v>
          </cell>
          <cell r="BD73">
            <v>98220</v>
          </cell>
          <cell r="BE73">
            <v>294516</v>
          </cell>
          <cell r="BF73">
            <v>343626</v>
          </cell>
          <cell r="BG73">
            <v>392736</v>
          </cell>
          <cell r="BH73">
            <v>442832</v>
          </cell>
          <cell r="BI73">
            <v>491942</v>
          </cell>
          <cell r="BJ73">
            <v>541052</v>
          </cell>
          <cell r="BK73">
            <v>591148</v>
          </cell>
          <cell r="BL73">
            <v>185196.8259761415</v>
          </cell>
          <cell r="BM73">
            <v>616148</v>
          </cell>
          <cell r="BS73">
            <v>261816</v>
          </cell>
          <cell r="BV73">
            <v>28332</v>
          </cell>
          <cell r="BY73">
            <v>122648</v>
          </cell>
          <cell r="CB73">
            <v>216964</v>
          </cell>
          <cell r="CC73">
            <v>545976.80000000005</v>
          </cell>
          <cell r="CH73">
            <v>261816</v>
          </cell>
          <cell r="CI73">
            <v>-233484</v>
          </cell>
          <cell r="CJ73">
            <v>94316</v>
          </cell>
          <cell r="CK73">
            <v>94316</v>
          </cell>
        </row>
        <row r="74">
          <cell r="I74">
            <v>57033</v>
          </cell>
          <cell r="J74">
            <v>78399</v>
          </cell>
          <cell r="K74">
            <v>99392</v>
          </cell>
          <cell r="L74">
            <v>134968</v>
          </cell>
          <cell r="M74">
            <v>155134</v>
          </cell>
          <cell r="N74">
            <v>178327</v>
          </cell>
          <cell r="O74">
            <v>210331</v>
          </cell>
          <cell r="P74">
            <v>416986</v>
          </cell>
          <cell r="Q74">
            <v>437993</v>
          </cell>
          <cell r="R74">
            <v>478612</v>
          </cell>
          <cell r="S74">
            <v>498278</v>
          </cell>
          <cell r="T74">
            <v>522526</v>
          </cell>
          <cell r="U74">
            <v>573603</v>
          </cell>
          <cell r="Z74">
            <v>57033</v>
          </cell>
          <cell r="AA74">
            <v>21366</v>
          </cell>
          <cell r="AB74">
            <v>20993</v>
          </cell>
          <cell r="AC74">
            <v>99392</v>
          </cell>
          <cell r="AD74">
            <v>35576</v>
          </cell>
          <cell r="AE74">
            <v>20166</v>
          </cell>
          <cell r="AF74">
            <v>23193</v>
          </cell>
          <cell r="AG74">
            <v>78935</v>
          </cell>
          <cell r="AH74">
            <v>32004</v>
          </cell>
          <cell r="AI74">
            <v>206655</v>
          </cell>
          <cell r="AJ74">
            <v>21007</v>
          </cell>
          <cell r="AK74">
            <v>259666</v>
          </cell>
          <cell r="AL74">
            <v>40619</v>
          </cell>
          <cell r="AM74">
            <v>19666</v>
          </cell>
          <cell r="AN74">
            <v>24248</v>
          </cell>
          <cell r="AO74">
            <v>84533</v>
          </cell>
          <cell r="AS74">
            <v>78399</v>
          </cell>
          <cell r="AT74">
            <v>55742</v>
          </cell>
          <cell r="AU74">
            <v>238659</v>
          </cell>
          <cell r="AV74">
            <v>60285</v>
          </cell>
          <cell r="AZ74">
            <v>8583790.5126567502</v>
          </cell>
          <cell r="BA74">
            <v>9401581.0253135022</v>
          </cell>
          <cell r="BB74">
            <v>10219371.537970252</v>
          </cell>
          <cell r="BC74">
            <v>35576</v>
          </cell>
          <cell r="BD74">
            <v>55742</v>
          </cell>
          <cell r="BE74">
            <v>78935</v>
          </cell>
          <cell r="BF74">
            <v>110939</v>
          </cell>
          <cell r="BG74">
            <v>317594</v>
          </cell>
          <cell r="BH74">
            <v>338601</v>
          </cell>
          <cell r="BI74">
            <v>379220</v>
          </cell>
          <cell r="BJ74">
            <v>398886</v>
          </cell>
          <cell r="BK74">
            <v>423134</v>
          </cell>
          <cell r="BL74">
            <v>10219371.537970252</v>
          </cell>
          <cell r="BM74">
            <v>2294134</v>
          </cell>
          <cell r="BS74">
            <v>99392</v>
          </cell>
          <cell r="BV74">
            <v>178327</v>
          </cell>
          <cell r="BY74">
            <v>437993</v>
          </cell>
          <cell r="CB74">
            <v>522526</v>
          </cell>
          <cell r="CC74">
            <v>573603</v>
          </cell>
          <cell r="CH74">
            <v>99392</v>
          </cell>
          <cell r="CI74">
            <v>78935</v>
          </cell>
          <cell r="CJ74">
            <v>259666</v>
          </cell>
          <cell r="CK74">
            <v>84533</v>
          </cell>
        </row>
        <row r="75">
          <cell r="I75">
            <v>277198</v>
          </cell>
          <cell r="J75">
            <v>551129</v>
          </cell>
          <cell r="K75">
            <v>843795</v>
          </cell>
          <cell r="L75">
            <v>1131091</v>
          </cell>
          <cell r="M75">
            <v>1429993</v>
          </cell>
          <cell r="N75">
            <v>1722997</v>
          </cell>
          <cell r="O75">
            <v>2010342</v>
          </cell>
          <cell r="P75">
            <v>2279099</v>
          </cell>
          <cell r="Q75">
            <v>2572360</v>
          </cell>
          <cell r="R75">
            <v>2865823</v>
          </cell>
          <cell r="S75">
            <v>3148259</v>
          </cell>
          <cell r="T75">
            <v>3421190</v>
          </cell>
          <cell r="U75">
            <v>3080082.0000000009</v>
          </cell>
          <cell r="Z75">
            <v>277198</v>
          </cell>
          <cell r="AA75">
            <v>273931</v>
          </cell>
          <cell r="AB75">
            <v>292666</v>
          </cell>
          <cell r="AC75">
            <v>843795</v>
          </cell>
          <cell r="AD75">
            <v>287296</v>
          </cell>
          <cell r="AE75">
            <v>298902</v>
          </cell>
          <cell r="AF75">
            <v>293004</v>
          </cell>
          <cell r="AG75">
            <v>879202</v>
          </cell>
          <cell r="AH75">
            <v>287345</v>
          </cell>
          <cell r="AI75">
            <v>268757</v>
          </cell>
          <cell r="AJ75">
            <v>293261</v>
          </cell>
          <cell r="AK75">
            <v>849363</v>
          </cell>
          <cell r="AL75">
            <v>293463</v>
          </cell>
          <cell r="AM75">
            <v>282436</v>
          </cell>
          <cell r="AN75">
            <v>272931</v>
          </cell>
          <cell r="AO75">
            <v>848830</v>
          </cell>
          <cell r="AS75">
            <v>551129</v>
          </cell>
          <cell r="AT75">
            <v>586198</v>
          </cell>
          <cell r="AU75">
            <v>556102</v>
          </cell>
          <cell r="AV75">
            <v>575899</v>
          </cell>
          <cell r="AZ75">
            <v>1850313.8738839421</v>
          </cell>
          <cell r="BA75">
            <v>2038627.7477678843</v>
          </cell>
          <cell r="BB75">
            <v>2226941.6216518264</v>
          </cell>
          <cell r="BC75">
            <v>287296</v>
          </cell>
          <cell r="BD75">
            <v>586198</v>
          </cell>
          <cell r="BE75">
            <v>879202</v>
          </cell>
          <cell r="BF75">
            <v>1166547</v>
          </cell>
          <cell r="BG75">
            <v>1435304</v>
          </cell>
          <cell r="BH75">
            <v>1728565</v>
          </cell>
          <cell r="BI75">
            <v>2022028</v>
          </cell>
          <cell r="BJ75">
            <v>2304464</v>
          </cell>
          <cell r="BK75">
            <v>2577395</v>
          </cell>
          <cell r="BL75">
            <v>2226941.6216518264</v>
          </cell>
          <cell r="BM75">
            <v>3272395</v>
          </cell>
          <cell r="BS75">
            <v>843795</v>
          </cell>
          <cell r="BV75">
            <v>1722997</v>
          </cell>
          <cell r="BY75">
            <v>2572360</v>
          </cell>
          <cell r="CB75">
            <v>3421190</v>
          </cell>
          <cell r="CC75">
            <v>3080082.0000000009</v>
          </cell>
          <cell r="CH75">
            <v>843795</v>
          </cell>
          <cell r="CI75">
            <v>879202</v>
          </cell>
          <cell r="CJ75">
            <v>849363</v>
          </cell>
          <cell r="CK75">
            <v>848830</v>
          </cell>
        </row>
        <row r="76">
          <cell r="I76">
            <v>1790876</v>
          </cell>
          <cell r="J76">
            <v>3172176</v>
          </cell>
          <cell r="K76">
            <v>4558148</v>
          </cell>
          <cell r="L76">
            <v>5877198</v>
          </cell>
          <cell r="M76">
            <v>7739575</v>
          </cell>
          <cell r="N76">
            <v>9044219</v>
          </cell>
          <cell r="O76">
            <v>10356173</v>
          </cell>
          <cell r="P76">
            <v>11834689</v>
          </cell>
          <cell r="Q76">
            <v>13073033</v>
          </cell>
          <cell r="R76">
            <v>14465962</v>
          </cell>
          <cell r="S76">
            <v>18337366</v>
          </cell>
          <cell r="T76">
            <v>19704892</v>
          </cell>
          <cell r="U76">
            <v>21303459</v>
          </cell>
          <cell r="Z76">
            <v>1790876</v>
          </cell>
          <cell r="AA76">
            <v>1381300</v>
          </cell>
          <cell r="AB76">
            <v>1385972</v>
          </cell>
          <cell r="AC76">
            <v>4558148</v>
          </cell>
          <cell r="AD76">
            <v>1319050</v>
          </cell>
          <cell r="AE76">
            <v>1862377</v>
          </cell>
          <cell r="AF76">
            <v>1304644</v>
          </cell>
          <cell r="AG76">
            <v>4486071</v>
          </cell>
          <cell r="AH76">
            <v>1311954</v>
          </cell>
          <cell r="AI76">
            <v>1478516</v>
          </cell>
          <cell r="AJ76">
            <v>1238344</v>
          </cell>
          <cell r="AK76">
            <v>4028814</v>
          </cell>
          <cell r="AL76">
            <v>1392929</v>
          </cell>
          <cell r="AM76">
            <v>3871404</v>
          </cell>
          <cell r="AN76">
            <v>1367526</v>
          </cell>
          <cell r="AO76">
            <v>6631859</v>
          </cell>
          <cell r="AS76">
            <v>3172176</v>
          </cell>
          <cell r="AT76">
            <v>3181427</v>
          </cell>
          <cell r="AU76">
            <v>2790470</v>
          </cell>
          <cell r="AV76">
            <v>5264333</v>
          </cell>
          <cell r="AZ76">
            <v>12779900.325497633</v>
          </cell>
          <cell r="BA76">
            <v>14234800.650995266</v>
          </cell>
          <cell r="BB76">
            <v>15689700.976492897</v>
          </cell>
          <cell r="BC76">
            <v>1319050</v>
          </cell>
          <cell r="BD76">
            <v>3181427</v>
          </cell>
          <cell r="BE76">
            <v>4486071</v>
          </cell>
          <cell r="BF76">
            <v>5798025</v>
          </cell>
          <cell r="BG76">
            <v>7276541</v>
          </cell>
          <cell r="BH76">
            <v>8514885</v>
          </cell>
          <cell r="BI76">
            <v>9907814</v>
          </cell>
          <cell r="BJ76">
            <v>13779218</v>
          </cell>
          <cell r="BK76">
            <v>15146744</v>
          </cell>
          <cell r="BL76">
            <v>15689700.976492897</v>
          </cell>
          <cell r="BM76">
            <v>18828244</v>
          </cell>
          <cell r="BS76">
            <v>0</v>
          </cell>
          <cell r="BV76">
            <v>0</v>
          </cell>
          <cell r="BY76">
            <v>0</v>
          </cell>
          <cell r="CB76">
            <v>0</v>
          </cell>
          <cell r="CC76">
            <v>0</v>
          </cell>
          <cell r="CH76">
            <v>0</v>
          </cell>
          <cell r="CI76">
            <v>0</v>
          </cell>
          <cell r="CJ76">
            <v>0</v>
          </cell>
          <cell r="CK76">
            <v>0</v>
          </cell>
        </row>
        <row r="77">
          <cell r="I77">
            <v>443626</v>
          </cell>
          <cell r="J77">
            <v>861471</v>
          </cell>
          <cell r="K77">
            <v>1284317</v>
          </cell>
          <cell r="L77">
            <v>1706022</v>
          </cell>
          <cell r="M77">
            <v>2122068</v>
          </cell>
          <cell r="N77">
            <v>2558954</v>
          </cell>
          <cell r="O77">
            <v>2985075</v>
          </cell>
          <cell r="P77">
            <v>3470980</v>
          </cell>
          <cell r="Q77">
            <v>3890545</v>
          </cell>
          <cell r="R77">
            <v>4326748</v>
          </cell>
          <cell r="S77">
            <v>4742791</v>
          </cell>
          <cell r="T77">
            <v>5159652</v>
          </cell>
          <cell r="U77">
            <v>5728561.0000000009</v>
          </cell>
          <cell r="Z77">
            <v>443626</v>
          </cell>
          <cell r="AA77">
            <v>417845</v>
          </cell>
          <cell r="AB77">
            <v>422846</v>
          </cell>
          <cell r="AC77">
            <v>1284317</v>
          </cell>
          <cell r="AD77">
            <v>421705</v>
          </cell>
          <cell r="AE77">
            <v>416046</v>
          </cell>
          <cell r="AF77">
            <v>436886</v>
          </cell>
          <cell r="AG77">
            <v>1274637</v>
          </cell>
          <cell r="AH77">
            <v>426121</v>
          </cell>
          <cell r="AI77">
            <v>485905</v>
          </cell>
          <cell r="AJ77">
            <v>419565</v>
          </cell>
          <cell r="AK77">
            <v>1331591</v>
          </cell>
          <cell r="AL77">
            <v>436203</v>
          </cell>
          <cell r="AM77">
            <v>416043</v>
          </cell>
          <cell r="AN77">
            <v>416861</v>
          </cell>
          <cell r="AO77">
            <v>1269107</v>
          </cell>
          <cell r="AS77">
            <v>861471</v>
          </cell>
          <cell r="AT77">
            <v>837751</v>
          </cell>
          <cell r="AU77">
            <v>912026</v>
          </cell>
          <cell r="AV77">
            <v>852246</v>
          </cell>
          <cell r="AZ77">
            <v>480916.74065862456</v>
          </cell>
          <cell r="BA77">
            <v>531833.48131724913</v>
          </cell>
          <cell r="BB77">
            <v>582750.22197587381</v>
          </cell>
          <cell r="BC77">
            <v>421705</v>
          </cell>
          <cell r="BD77">
            <v>837751</v>
          </cell>
          <cell r="BE77">
            <v>1274637</v>
          </cell>
          <cell r="BF77">
            <v>1700758</v>
          </cell>
          <cell r="BG77">
            <v>2186663</v>
          </cell>
          <cell r="BH77">
            <v>2606228</v>
          </cell>
          <cell r="BI77">
            <v>3042431</v>
          </cell>
          <cell r="BJ77">
            <v>3458474</v>
          </cell>
          <cell r="BK77">
            <v>3875335</v>
          </cell>
          <cell r="BL77">
            <v>582750.22197587381</v>
          </cell>
          <cell r="BM77">
            <v>5037335</v>
          </cell>
          <cell r="BS77">
            <v>1284317</v>
          </cell>
          <cell r="BV77">
            <v>2558954</v>
          </cell>
          <cell r="BY77">
            <v>3890545</v>
          </cell>
          <cell r="CB77">
            <v>5159652</v>
          </cell>
          <cell r="CC77">
            <v>5155704.9000000004</v>
          </cell>
          <cell r="CH77">
            <v>1284317</v>
          </cell>
          <cell r="CI77">
            <v>1274637</v>
          </cell>
          <cell r="CJ77">
            <v>1331591</v>
          </cell>
          <cell r="CK77">
            <v>1269107</v>
          </cell>
        </row>
        <row r="78">
          <cell r="I78">
            <v>1054505</v>
          </cell>
          <cell r="J78">
            <v>1832407</v>
          </cell>
          <cell r="K78">
            <v>2783485</v>
          </cell>
          <cell r="L78">
            <v>3856522</v>
          </cell>
          <cell r="M78">
            <v>4771029</v>
          </cell>
          <cell r="N78">
            <v>6371969</v>
          </cell>
          <cell r="O78">
            <v>7677395</v>
          </cell>
          <cell r="P78">
            <v>8562473</v>
          </cell>
          <cell r="Q78">
            <v>9327158</v>
          </cell>
          <cell r="R78">
            <v>10249331</v>
          </cell>
          <cell r="S78">
            <v>10866801</v>
          </cell>
          <cell r="T78">
            <v>11525863</v>
          </cell>
          <cell r="U78">
            <v>9828176</v>
          </cell>
          <cell r="Z78">
            <v>1054505</v>
          </cell>
          <cell r="AA78">
            <v>777902</v>
          </cell>
          <cell r="AB78">
            <v>951078</v>
          </cell>
          <cell r="AC78">
            <v>2783485</v>
          </cell>
          <cell r="AD78">
            <v>1073037</v>
          </cell>
          <cell r="AE78">
            <v>914507</v>
          </cell>
          <cell r="AF78">
            <v>1600940</v>
          </cell>
          <cell r="AG78">
            <v>3588484</v>
          </cell>
          <cell r="AH78">
            <v>1305426</v>
          </cell>
          <cell r="AI78">
            <v>885078</v>
          </cell>
          <cell r="AJ78">
            <v>764685</v>
          </cell>
          <cell r="AK78">
            <v>2955189</v>
          </cell>
          <cell r="AL78">
            <v>922173</v>
          </cell>
          <cell r="AM78">
            <v>617470</v>
          </cell>
          <cell r="AN78">
            <v>659062</v>
          </cell>
          <cell r="AO78">
            <v>2198705</v>
          </cell>
          <cell r="AS78">
            <v>1832407</v>
          </cell>
          <cell r="AT78">
            <v>1987544</v>
          </cell>
          <cell r="AU78">
            <v>2190504</v>
          </cell>
          <cell r="AV78">
            <v>1539643</v>
          </cell>
          <cell r="AZ78">
            <v>9769599.1646311413</v>
          </cell>
          <cell r="BA78">
            <v>10699198.329262283</v>
          </cell>
          <cell r="BB78">
            <v>11628797.493893422</v>
          </cell>
          <cell r="BC78">
            <v>1073037</v>
          </cell>
          <cell r="BD78">
            <v>1987544</v>
          </cell>
          <cell r="BE78">
            <v>3588484</v>
          </cell>
          <cell r="BF78">
            <v>4893910</v>
          </cell>
          <cell r="BG78">
            <v>5778988</v>
          </cell>
          <cell r="BH78">
            <v>6543673</v>
          </cell>
          <cell r="BI78">
            <v>7465846</v>
          </cell>
          <cell r="BJ78">
            <v>8083316</v>
          </cell>
          <cell r="BK78">
            <v>8742378</v>
          </cell>
          <cell r="BL78">
            <v>11628797.493893422</v>
          </cell>
          <cell r="BM78">
            <v>11692378</v>
          </cell>
          <cell r="BS78">
            <v>2783485</v>
          </cell>
          <cell r="BV78">
            <v>6371969</v>
          </cell>
          <cell r="BY78">
            <v>9327158</v>
          </cell>
          <cell r="CB78">
            <v>11525863</v>
          </cell>
          <cell r="CC78">
            <v>9828176</v>
          </cell>
          <cell r="CH78">
            <v>2783485</v>
          </cell>
          <cell r="CI78">
            <v>3588484</v>
          </cell>
          <cell r="CJ78">
            <v>2955189</v>
          </cell>
          <cell r="CK78">
            <v>2198705</v>
          </cell>
        </row>
        <row r="79">
          <cell r="I79">
            <v>202375</v>
          </cell>
          <cell r="J79">
            <v>322150</v>
          </cell>
          <cell r="K79">
            <v>1693933</v>
          </cell>
          <cell r="L79">
            <v>2009308</v>
          </cell>
          <cell r="M79">
            <v>2106683</v>
          </cell>
          <cell r="N79">
            <v>2437808</v>
          </cell>
          <cell r="O79">
            <v>2499283</v>
          </cell>
          <cell r="P79">
            <v>2499658</v>
          </cell>
          <cell r="Q79">
            <v>2723783</v>
          </cell>
          <cell r="R79">
            <v>2777258</v>
          </cell>
          <cell r="S79">
            <v>2777633</v>
          </cell>
          <cell r="T79">
            <v>3159758</v>
          </cell>
          <cell r="U79">
            <v>3539267.9999999995</v>
          </cell>
          <cell r="Z79">
            <v>202375</v>
          </cell>
          <cell r="AA79">
            <v>119775</v>
          </cell>
          <cell r="AB79">
            <v>1371783</v>
          </cell>
          <cell r="AC79">
            <v>1693933</v>
          </cell>
          <cell r="AD79">
            <v>315375</v>
          </cell>
          <cell r="AE79">
            <v>97375</v>
          </cell>
          <cell r="AF79">
            <v>331125</v>
          </cell>
          <cell r="AG79">
            <v>743875</v>
          </cell>
          <cell r="AH79">
            <v>61475</v>
          </cell>
          <cell r="AI79">
            <v>375</v>
          </cell>
          <cell r="AJ79">
            <v>224125</v>
          </cell>
          <cell r="AK79">
            <v>285975</v>
          </cell>
          <cell r="AL79">
            <v>53475</v>
          </cell>
          <cell r="AM79">
            <v>375</v>
          </cell>
          <cell r="AN79">
            <v>382125</v>
          </cell>
          <cell r="AO79">
            <v>435975</v>
          </cell>
          <cell r="AS79">
            <v>322150</v>
          </cell>
          <cell r="AT79">
            <v>412750</v>
          </cell>
          <cell r="AU79">
            <v>61850</v>
          </cell>
          <cell r="AV79">
            <v>53850</v>
          </cell>
          <cell r="AZ79">
            <v>1395669.6076543806</v>
          </cell>
          <cell r="BA79">
            <v>1563339.215308761</v>
          </cell>
          <cell r="BB79">
            <v>1731008.8229631414</v>
          </cell>
          <cell r="BC79">
            <v>315375</v>
          </cell>
          <cell r="BD79">
            <v>412750</v>
          </cell>
          <cell r="BE79">
            <v>743875</v>
          </cell>
          <cell r="BF79">
            <v>805350</v>
          </cell>
          <cell r="BG79">
            <v>805725</v>
          </cell>
          <cell r="BH79">
            <v>1029850</v>
          </cell>
          <cell r="BI79">
            <v>1083325</v>
          </cell>
          <cell r="BJ79">
            <v>1083700</v>
          </cell>
          <cell r="BK79">
            <v>1465825</v>
          </cell>
          <cell r="BL79">
            <v>1731008.8229631414</v>
          </cell>
          <cell r="BM79">
            <v>2202825</v>
          </cell>
          <cell r="BS79">
            <v>991933</v>
          </cell>
          <cell r="BV79">
            <v>1390808</v>
          </cell>
          <cell r="BY79">
            <v>1202783</v>
          </cell>
          <cell r="CB79">
            <v>1164758</v>
          </cell>
          <cell r="CC79">
            <v>-545976.79999999981</v>
          </cell>
          <cell r="CH79">
            <v>991933</v>
          </cell>
          <cell r="CI79">
            <v>398875</v>
          </cell>
          <cell r="CJ79">
            <v>-188025</v>
          </cell>
          <cell r="CK79">
            <v>-38025</v>
          </cell>
        </row>
        <row r="80">
          <cell r="I80">
            <v>213557</v>
          </cell>
          <cell r="J80">
            <v>230857</v>
          </cell>
          <cell r="K80">
            <v>240490</v>
          </cell>
          <cell r="L80">
            <v>269547</v>
          </cell>
          <cell r="M80">
            <v>761937</v>
          </cell>
          <cell r="N80">
            <v>770528</v>
          </cell>
          <cell r="O80">
            <v>803635</v>
          </cell>
          <cell r="P80">
            <v>820027</v>
          </cell>
          <cell r="Q80">
            <v>828618</v>
          </cell>
          <cell r="R80">
            <v>937804</v>
          </cell>
          <cell r="S80">
            <v>951808</v>
          </cell>
          <cell r="T80">
            <v>986927</v>
          </cell>
          <cell r="U80">
            <v>1054875.9999999998</v>
          </cell>
          <cell r="Z80">
            <v>213557</v>
          </cell>
          <cell r="AA80">
            <v>17300</v>
          </cell>
          <cell r="AB80">
            <v>9633</v>
          </cell>
          <cell r="AC80">
            <v>240490</v>
          </cell>
          <cell r="AD80">
            <v>29057</v>
          </cell>
          <cell r="AE80">
            <v>492390</v>
          </cell>
          <cell r="AF80">
            <v>8591</v>
          </cell>
          <cell r="AG80">
            <v>530038</v>
          </cell>
          <cell r="AH80">
            <v>33107</v>
          </cell>
          <cell r="AI80">
            <v>16392</v>
          </cell>
          <cell r="AJ80">
            <v>8591</v>
          </cell>
          <cell r="AK80">
            <v>58090</v>
          </cell>
          <cell r="AL80">
            <v>109186</v>
          </cell>
          <cell r="AM80">
            <v>14004</v>
          </cell>
          <cell r="AN80">
            <v>35119</v>
          </cell>
          <cell r="AO80">
            <v>158309</v>
          </cell>
          <cell r="AS80">
            <v>230857</v>
          </cell>
          <cell r="AT80">
            <v>521447</v>
          </cell>
          <cell r="AU80">
            <v>49499</v>
          </cell>
          <cell r="AV80">
            <v>123190</v>
          </cell>
          <cell r="AZ80">
            <v>8472236.8676501326</v>
          </cell>
          <cell r="BA80">
            <v>9341273.7353002653</v>
          </cell>
          <cell r="BB80">
            <v>10210310.602950398</v>
          </cell>
          <cell r="BC80">
            <v>29057</v>
          </cell>
          <cell r="BD80">
            <v>521447</v>
          </cell>
          <cell r="BE80">
            <v>530038</v>
          </cell>
          <cell r="BF80">
            <v>563145</v>
          </cell>
          <cell r="BG80">
            <v>579537</v>
          </cell>
          <cell r="BH80">
            <v>588128</v>
          </cell>
          <cell r="BI80">
            <v>697314</v>
          </cell>
          <cell r="BJ80">
            <v>711318</v>
          </cell>
          <cell r="BK80">
            <v>746437</v>
          </cell>
          <cell r="BL80">
            <v>10210310.602950398</v>
          </cell>
          <cell r="BM80">
            <v>781437</v>
          </cell>
          <cell r="BS80">
            <v>240490</v>
          </cell>
          <cell r="BV80">
            <v>770528</v>
          </cell>
          <cell r="BY80">
            <v>828618</v>
          </cell>
          <cell r="CB80">
            <v>986927</v>
          </cell>
          <cell r="CC80">
            <v>1054875.9999999998</v>
          </cell>
          <cell r="CH80">
            <v>240490</v>
          </cell>
          <cell r="CI80">
            <v>530038</v>
          </cell>
          <cell r="CJ80">
            <v>58090</v>
          </cell>
          <cell r="CK80">
            <v>158309</v>
          </cell>
        </row>
        <row r="81">
          <cell r="I81">
            <v>313096</v>
          </cell>
          <cell r="J81">
            <v>394303</v>
          </cell>
          <cell r="K81">
            <v>1820004</v>
          </cell>
          <cell r="L81">
            <v>2207720</v>
          </cell>
          <cell r="M81">
            <v>2264891</v>
          </cell>
          <cell r="N81">
            <v>12279817</v>
          </cell>
          <cell r="O81">
            <v>12613221</v>
          </cell>
          <cell r="P81">
            <v>12807736</v>
          </cell>
          <cell r="Q81">
            <v>14159862</v>
          </cell>
          <cell r="R81">
            <v>16177182</v>
          </cell>
          <cell r="S81">
            <v>16226189</v>
          </cell>
          <cell r="T81">
            <v>17417004</v>
          </cell>
          <cell r="U81">
            <v>19709161</v>
          </cell>
          <cell r="Z81">
            <v>313096</v>
          </cell>
          <cell r="AA81">
            <v>81207</v>
          </cell>
          <cell r="AB81">
            <v>1425701</v>
          </cell>
          <cell r="AC81">
            <v>1820004</v>
          </cell>
          <cell r="AD81">
            <v>387716</v>
          </cell>
          <cell r="AE81">
            <v>57171</v>
          </cell>
          <cell r="AF81">
            <v>10014926</v>
          </cell>
          <cell r="AG81">
            <v>10459813</v>
          </cell>
          <cell r="AH81">
            <v>333404</v>
          </cell>
          <cell r="AI81">
            <v>194515</v>
          </cell>
          <cell r="AJ81">
            <v>1352126</v>
          </cell>
          <cell r="AK81">
            <v>1880045</v>
          </cell>
          <cell r="AL81">
            <v>2017320</v>
          </cell>
          <cell r="AM81">
            <v>49007</v>
          </cell>
          <cell r="AN81">
            <v>1190815</v>
          </cell>
          <cell r="AO81">
            <v>3257142</v>
          </cell>
          <cell r="AS81">
            <v>394303</v>
          </cell>
          <cell r="AT81">
            <v>444887</v>
          </cell>
          <cell r="AU81">
            <v>527919</v>
          </cell>
          <cell r="AV81">
            <v>2066327</v>
          </cell>
          <cell r="AZ81">
            <v>29006622.664329492</v>
          </cell>
          <cell r="BA81">
            <v>31551245.328658983</v>
          </cell>
          <cell r="BB81">
            <v>34095867.992988475</v>
          </cell>
          <cell r="BC81">
            <v>387716</v>
          </cell>
          <cell r="BD81">
            <v>444887</v>
          </cell>
          <cell r="BE81">
            <v>10459813</v>
          </cell>
          <cell r="BF81">
            <v>10793217</v>
          </cell>
          <cell r="BG81">
            <v>10987732</v>
          </cell>
          <cell r="BH81">
            <v>12339858</v>
          </cell>
          <cell r="BI81">
            <v>14357178</v>
          </cell>
          <cell r="BJ81">
            <v>14406185</v>
          </cell>
          <cell r="BK81">
            <v>15597000</v>
          </cell>
          <cell r="BL81">
            <v>34095867.992988475</v>
          </cell>
          <cell r="BM81">
            <v>17071000</v>
          </cell>
          <cell r="BS81">
            <v>353004</v>
          </cell>
          <cell r="BV81">
            <v>1686817</v>
          </cell>
          <cell r="BY81">
            <v>1929062</v>
          </cell>
          <cell r="CB81">
            <v>-126696</v>
          </cell>
          <cell r="CC81">
            <v>16454</v>
          </cell>
          <cell r="CH81">
            <v>353004</v>
          </cell>
          <cell r="CI81">
            <v>1333813</v>
          </cell>
          <cell r="CJ81">
            <v>242245</v>
          </cell>
          <cell r="CK81">
            <v>-2055758</v>
          </cell>
        </row>
        <row r="82">
          <cell r="I82">
            <v>168000</v>
          </cell>
          <cell r="J82">
            <v>196000</v>
          </cell>
          <cell r="K82">
            <v>224000</v>
          </cell>
          <cell r="L82">
            <v>252000</v>
          </cell>
          <cell r="M82">
            <v>280000</v>
          </cell>
          <cell r="N82">
            <v>308000</v>
          </cell>
          <cell r="O82">
            <v>336000</v>
          </cell>
          <cell r="P82">
            <v>364000</v>
          </cell>
          <cell r="Q82">
            <v>392000</v>
          </cell>
          <cell r="R82">
            <v>420000</v>
          </cell>
          <cell r="S82">
            <v>448000</v>
          </cell>
          <cell r="T82">
            <v>516000</v>
          </cell>
          <cell r="U82">
            <v>850500</v>
          </cell>
          <cell r="Z82">
            <v>168000</v>
          </cell>
          <cell r="AA82">
            <v>28000</v>
          </cell>
          <cell r="AB82">
            <v>28000</v>
          </cell>
          <cell r="AC82">
            <v>224000</v>
          </cell>
          <cell r="AD82">
            <v>28000</v>
          </cell>
          <cell r="AE82">
            <v>28000</v>
          </cell>
          <cell r="AF82">
            <v>28000</v>
          </cell>
          <cell r="AG82">
            <v>84000</v>
          </cell>
          <cell r="AH82">
            <v>28000</v>
          </cell>
          <cell r="AI82">
            <v>28000</v>
          </cell>
          <cell r="AJ82">
            <v>28000</v>
          </cell>
          <cell r="AK82">
            <v>84000</v>
          </cell>
          <cell r="AL82">
            <v>28000</v>
          </cell>
          <cell r="AM82">
            <v>28000</v>
          </cell>
          <cell r="AN82">
            <v>68000</v>
          </cell>
          <cell r="AO82">
            <v>124000</v>
          </cell>
          <cell r="AS82">
            <v>196000</v>
          </cell>
          <cell r="AT82">
            <v>56000</v>
          </cell>
          <cell r="AU82">
            <v>56000</v>
          </cell>
          <cell r="AV82">
            <v>56000</v>
          </cell>
          <cell r="AZ82">
            <v>5689836.177987474</v>
          </cell>
          <cell r="BA82">
            <v>6279672.355974948</v>
          </cell>
          <cell r="BB82">
            <v>6869508.5339624221</v>
          </cell>
          <cell r="BC82">
            <v>28000</v>
          </cell>
          <cell r="BD82">
            <v>56000</v>
          </cell>
          <cell r="BE82">
            <v>84000</v>
          </cell>
          <cell r="BF82">
            <v>112000</v>
          </cell>
          <cell r="BG82">
            <v>140000</v>
          </cell>
          <cell r="BH82">
            <v>168000</v>
          </cell>
          <cell r="BI82">
            <v>196000</v>
          </cell>
          <cell r="BJ82">
            <v>224000</v>
          </cell>
          <cell r="BK82">
            <v>292000</v>
          </cell>
          <cell r="BL82">
            <v>6869508.5339624221</v>
          </cell>
          <cell r="BM82">
            <v>893000</v>
          </cell>
          <cell r="BS82">
            <v>224000</v>
          </cell>
          <cell r="BV82">
            <v>308000</v>
          </cell>
          <cell r="BY82">
            <v>392000</v>
          </cell>
          <cell r="CB82">
            <v>516000</v>
          </cell>
          <cell r="CC82">
            <v>850500</v>
          </cell>
          <cell r="CH82">
            <v>224000</v>
          </cell>
          <cell r="CI82">
            <v>84000</v>
          </cell>
          <cell r="CJ82">
            <v>84000</v>
          </cell>
          <cell r="CK82">
            <v>124000</v>
          </cell>
        </row>
        <row r="83">
          <cell r="I83">
            <v>92104</v>
          </cell>
          <cell r="J83">
            <v>133594</v>
          </cell>
          <cell r="K83">
            <v>175085</v>
          </cell>
          <cell r="L83">
            <v>267223</v>
          </cell>
          <cell r="M83">
            <v>308714</v>
          </cell>
          <cell r="N83">
            <v>350205</v>
          </cell>
          <cell r="O83">
            <v>442342</v>
          </cell>
          <cell r="P83">
            <v>483833</v>
          </cell>
          <cell r="Q83">
            <v>526242</v>
          </cell>
          <cell r="R83">
            <v>618380</v>
          </cell>
          <cell r="S83">
            <v>659871</v>
          </cell>
          <cell r="T83">
            <v>701362</v>
          </cell>
          <cell r="U83">
            <v>812151.99999999977</v>
          </cell>
          <cell r="Z83">
            <v>92104</v>
          </cell>
          <cell r="AA83">
            <v>41490</v>
          </cell>
          <cell r="AB83">
            <v>41491</v>
          </cell>
          <cell r="AC83">
            <v>175085</v>
          </cell>
          <cell r="AD83">
            <v>92138</v>
          </cell>
          <cell r="AE83">
            <v>41491</v>
          </cell>
          <cell r="AF83">
            <v>41491</v>
          </cell>
          <cell r="AG83">
            <v>175120</v>
          </cell>
          <cell r="AH83">
            <v>92137</v>
          </cell>
          <cell r="AI83">
            <v>41491</v>
          </cell>
          <cell r="AJ83">
            <v>42409</v>
          </cell>
          <cell r="AK83">
            <v>176037</v>
          </cell>
          <cell r="AL83">
            <v>92138</v>
          </cell>
          <cell r="AM83">
            <v>41491</v>
          </cell>
          <cell r="AN83">
            <v>41491</v>
          </cell>
          <cell r="AO83">
            <v>175120</v>
          </cell>
          <cell r="AS83">
            <v>133594</v>
          </cell>
          <cell r="AT83">
            <v>133629</v>
          </cell>
          <cell r="AU83">
            <v>133628</v>
          </cell>
          <cell r="AV83">
            <v>133629</v>
          </cell>
          <cell r="AZ83">
            <v>366645.42665390641</v>
          </cell>
          <cell r="BA83">
            <v>404290.85330781282</v>
          </cell>
          <cell r="BB83">
            <v>441936.27996171929</v>
          </cell>
          <cell r="BC83">
            <v>92138</v>
          </cell>
          <cell r="BD83">
            <v>133629</v>
          </cell>
          <cell r="BE83">
            <v>175120</v>
          </cell>
          <cell r="BF83">
            <v>267257</v>
          </cell>
          <cell r="BG83">
            <v>308748</v>
          </cell>
          <cell r="BH83">
            <v>351157</v>
          </cell>
          <cell r="BI83">
            <v>443295</v>
          </cell>
          <cell r="BJ83">
            <v>484786</v>
          </cell>
          <cell r="BK83">
            <v>526277</v>
          </cell>
          <cell r="BL83">
            <v>441936.27996171929</v>
          </cell>
          <cell r="BM83">
            <v>614277</v>
          </cell>
          <cell r="BS83">
            <v>175085</v>
          </cell>
          <cell r="BV83">
            <v>350205</v>
          </cell>
          <cell r="BY83">
            <v>526242</v>
          </cell>
          <cell r="CB83">
            <v>701362</v>
          </cell>
          <cell r="CC83">
            <v>812151.99999999977</v>
          </cell>
          <cell r="CH83">
            <v>175085</v>
          </cell>
          <cell r="CI83">
            <v>175120</v>
          </cell>
          <cell r="CJ83">
            <v>176037</v>
          </cell>
          <cell r="CK83">
            <v>175120</v>
          </cell>
        </row>
        <row r="84">
          <cell r="I84">
            <v>110000</v>
          </cell>
          <cell r="J84">
            <v>220000</v>
          </cell>
          <cell r="K84">
            <v>330000</v>
          </cell>
          <cell r="L84">
            <v>440000</v>
          </cell>
          <cell r="M84">
            <v>550000</v>
          </cell>
          <cell r="N84">
            <v>660000</v>
          </cell>
          <cell r="O84">
            <v>770000</v>
          </cell>
          <cell r="P84">
            <v>880000</v>
          </cell>
          <cell r="Q84">
            <v>990000</v>
          </cell>
          <cell r="R84">
            <v>1100000</v>
          </cell>
          <cell r="S84">
            <v>1210000</v>
          </cell>
          <cell r="T84">
            <v>1320000</v>
          </cell>
          <cell r="U84">
            <v>330950</v>
          </cell>
          <cell r="Z84">
            <v>110000</v>
          </cell>
          <cell r="AA84">
            <v>110000</v>
          </cell>
          <cell r="AB84">
            <v>110000</v>
          </cell>
          <cell r="AC84">
            <v>330000</v>
          </cell>
          <cell r="AD84">
            <v>110000</v>
          </cell>
          <cell r="AE84">
            <v>110000</v>
          </cell>
          <cell r="AF84">
            <v>110000</v>
          </cell>
          <cell r="AG84">
            <v>330000</v>
          </cell>
          <cell r="AH84">
            <v>110000</v>
          </cell>
          <cell r="AI84">
            <v>110000</v>
          </cell>
          <cell r="AJ84">
            <v>110000</v>
          </cell>
          <cell r="AK84">
            <v>330000</v>
          </cell>
          <cell r="AL84">
            <v>110000</v>
          </cell>
          <cell r="AM84">
            <v>110000</v>
          </cell>
          <cell r="AN84">
            <v>110000</v>
          </cell>
          <cell r="AO84">
            <v>330000</v>
          </cell>
          <cell r="AS84">
            <v>220000</v>
          </cell>
          <cell r="AT84">
            <v>220000</v>
          </cell>
          <cell r="AU84">
            <v>220000</v>
          </cell>
          <cell r="AV84">
            <v>220000</v>
          </cell>
          <cell r="AZ84">
            <v>1104497.611021098</v>
          </cell>
          <cell r="BA84">
            <v>1218995.2220421957</v>
          </cell>
          <cell r="BB84">
            <v>1333492.8330632937</v>
          </cell>
          <cell r="BC84">
            <v>110000</v>
          </cell>
          <cell r="BD84">
            <v>220000</v>
          </cell>
          <cell r="BE84">
            <v>330000</v>
          </cell>
          <cell r="BF84">
            <v>440000</v>
          </cell>
          <cell r="BG84">
            <v>550000</v>
          </cell>
          <cell r="BH84">
            <v>660000</v>
          </cell>
          <cell r="BI84">
            <v>770000</v>
          </cell>
          <cell r="BJ84">
            <v>880000</v>
          </cell>
          <cell r="BK84">
            <v>990000</v>
          </cell>
          <cell r="BL84">
            <v>1333492.8330632937</v>
          </cell>
          <cell r="BM84">
            <v>1327000</v>
          </cell>
          <cell r="BS84">
            <v>2900500</v>
          </cell>
          <cell r="BV84">
            <v>20308000</v>
          </cell>
          <cell r="BY84">
            <v>29017800</v>
          </cell>
          <cell r="CB84">
            <v>40251500</v>
          </cell>
          <cell r="CC84">
            <v>59966555.125629216</v>
          </cell>
          <cell r="CH84">
            <v>2900500</v>
          </cell>
          <cell r="CI84">
            <v>17407500</v>
          </cell>
          <cell r="CJ84">
            <v>8709800</v>
          </cell>
          <cell r="CK84">
            <v>11233700</v>
          </cell>
        </row>
        <row r="85">
          <cell r="I85">
            <v>264537</v>
          </cell>
          <cell r="J85">
            <v>595687</v>
          </cell>
          <cell r="K85">
            <v>926837</v>
          </cell>
          <cell r="L85">
            <v>1257987</v>
          </cell>
          <cell r="M85">
            <v>1589137</v>
          </cell>
          <cell r="N85">
            <v>1920287</v>
          </cell>
          <cell r="O85">
            <v>2251437</v>
          </cell>
          <cell r="P85">
            <v>2582587</v>
          </cell>
          <cell r="Q85">
            <v>2913737</v>
          </cell>
          <cell r="R85">
            <v>3244887</v>
          </cell>
          <cell r="S85">
            <v>3576037</v>
          </cell>
          <cell r="T85">
            <v>3916383</v>
          </cell>
          <cell r="U85">
            <v>5274921</v>
          </cell>
          <cell r="Z85">
            <v>264537</v>
          </cell>
          <cell r="AA85">
            <v>331150</v>
          </cell>
          <cell r="AB85">
            <v>331150</v>
          </cell>
          <cell r="AC85">
            <v>926837</v>
          </cell>
          <cell r="AD85">
            <v>331150</v>
          </cell>
          <cell r="AE85">
            <v>331150</v>
          </cell>
          <cell r="AF85">
            <v>331150</v>
          </cell>
          <cell r="AG85">
            <v>993450</v>
          </cell>
          <cell r="AH85">
            <v>331150</v>
          </cell>
          <cell r="AI85">
            <v>331150</v>
          </cell>
          <cell r="AJ85">
            <v>331150</v>
          </cell>
          <cell r="AK85">
            <v>993450</v>
          </cell>
          <cell r="AL85">
            <v>331150</v>
          </cell>
          <cell r="AM85">
            <v>331150</v>
          </cell>
          <cell r="AN85">
            <v>340346</v>
          </cell>
          <cell r="AO85">
            <v>1002646</v>
          </cell>
          <cell r="AS85">
            <v>595687</v>
          </cell>
          <cell r="AT85">
            <v>662300</v>
          </cell>
          <cell r="AU85">
            <v>662300</v>
          </cell>
          <cell r="AV85">
            <v>662300</v>
          </cell>
          <cell r="AZ85">
            <v>0</v>
          </cell>
          <cell r="BA85">
            <v>0</v>
          </cell>
          <cell r="BB85">
            <v>0</v>
          </cell>
          <cell r="BC85">
            <v>331150</v>
          </cell>
          <cell r="BD85">
            <v>662300</v>
          </cell>
          <cell r="BE85">
            <v>993450</v>
          </cell>
          <cell r="BF85">
            <v>1324600</v>
          </cell>
          <cell r="BG85">
            <v>1655750</v>
          </cell>
          <cell r="BH85">
            <v>1986900</v>
          </cell>
          <cell r="BI85">
            <v>2318050</v>
          </cell>
          <cell r="BJ85">
            <v>2649200</v>
          </cell>
          <cell r="BK85">
            <v>2989546</v>
          </cell>
          <cell r="BL85">
            <v>0</v>
          </cell>
          <cell r="BM85">
            <v>3811546</v>
          </cell>
          <cell r="BS85">
            <v>5543837</v>
          </cell>
          <cell r="BV85">
            <v>11478287</v>
          </cell>
          <cell r="BY85">
            <v>17462737</v>
          </cell>
          <cell r="CB85">
            <v>23789583</v>
          </cell>
          <cell r="CC85">
            <v>19608921</v>
          </cell>
          <cell r="CH85">
            <v>5543837</v>
          </cell>
          <cell r="CI85">
            <v>5934450</v>
          </cell>
          <cell r="CJ85">
            <v>5984450</v>
          </cell>
          <cell r="CK85">
            <v>6326846</v>
          </cell>
        </row>
        <row r="86">
          <cell r="I86">
            <v>-7300000</v>
          </cell>
          <cell r="J86">
            <v>-14395000</v>
          </cell>
          <cell r="K86">
            <v>-22002000</v>
          </cell>
          <cell r="L86">
            <v>-29649000</v>
          </cell>
          <cell r="M86">
            <v>-37848000</v>
          </cell>
          <cell r="N86">
            <v>-46217000</v>
          </cell>
          <cell r="O86">
            <v>-54267000</v>
          </cell>
          <cell r="P86">
            <v>-62701000</v>
          </cell>
          <cell r="Q86">
            <v>-71390000</v>
          </cell>
          <cell r="R86">
            <v>-80101000</v>
          </cell>
          <cell r="S86">
            <v>-88681000</v>
          </cell>
          <cell r="T86">
            <v>-96868000</v>
          </cell>
          <cell r="U86">
            <v>-85846076.478324816</v>
          </cell>
          <cell r="Z86">
            <v>-7300000</v>
          </cell>
          <cell r="AA86">
            <v>-7095000</v>
          </cell>
          <cell r="AB86">
            <v>-7607000</v>
          </cell>
          <cell r="AC86">
            <v>-22002000</v>
          </cell>
          <cell r="AD86">
            <v>-7647000</v>
          </cell>
          <cell r="AE86">
            <v>-8199000</v>
          </cell>
          <cell r="AF86">
            <v>-8369000</v>
          </cell>
          <cell r="AG86">
            <v>-24215000</v>
          </cell>
          <cell r="AH86">
            <v>-8050000</v>
          </cell>
          <cell r="AI86">
            <v>-8434000</v>
          </cell>
          <cell r="AJ86">
            <v>-8689000</v>
          </cell>
          <cell r="AK86">
            <v>-25173000</v>
          </cell>
          <cell r="AL86">
            <v>-8711000</v>
          </cell>
          <cell r="AM86">
            <v>-8580000</v>
          </cell>
          <cell r="AN86">
            <v>-8187000</v>
          </cell>
          <cell r="AO86">
            <v>-25478000</v>
          </cell>
          <cell r="AS86">
            <v>-14395000</v>
          </cell>
          <cell r="AT86">
            <v>-15846000</v>
          </cell>
          <cell r="AU86">
            <v>-16484000</v>
          </cell>
          <cell r="AV86">
            <v>-17291000</v>
          </cell>
          <cell r="AZ86">
            <v>-61758666.666666664</v>
          </cell>
          <cell r="BA86">
            <v>-69133333.333333328</v>
          </cell>
          <cell r="BB86">
            <v>-76508000</v>
          </cell>
          <cell r="BC86">
            <v>-7647000</v>
          </cell>
          <cell r="BD86">
            <v>-15846000</v>
          </cell>
          <cell r="BE86">
            <v>-24215000</v>
          </cell>
          <cell r="BF86">
            <v>-32265000</v>
          </cell>
          <cell r="BG86">
            <v>-40699000</v>
          </cell>
          <cell r="BH86">
            <v>-49388000</v>
          </cell>
          <cell r="BI86">
            <v>-58099000</v>
          </cell>
          <cell r="BJ86">
            <v>-66679000</v>
          </cell>
          <cell r="BK86">
            <v>-74866000</v>
          </cell>
          <cell r="BL86">
            <v>-76508000</v>
          </cell>
          <cell r="BM86">
            <v>-103632000</v>
          </cell>
          <cell r="BS86">
            <v>-62753000</v>
          </cell>
          <cell r="BV86">
            <v>-122386000</v>
          </cell>
          <cell r="BY86">
            <v>-179226600</v>
          </cell>
          <cell r="CB86">
            <v>-234736000</v>
          </cell>
          <cell r="CC86">
            <v>-166116000</v>
          </cell>
          <cell r="CH86">
            <v>-62753000</v>
          </cell>
          <cell r="CI86">
            <v>-59633000</v>
          </cell>
          <cell r="CJ86">
            <v>-56840600</v>
          </cell>
          <cell r="CK86">
            <v>-55509400</v>
          </cell>
        </row>
        <row r="87">
          <cell r="I87">
            <v>0</v>
          </cell>
          <cell r="J87">
            <v>0</v>
          </cell>
          <cell r="K87">
            <v>0</v>
          </cell>
          <cell r="L87">
            <v>0</v>
          </cell>
          <cell r="M87">
            <v>0</v>
          </cell>
          <cell r="N87">
            <v>0</v>
          </cell>
          <cell r="O87">
            <v>0</v>
          </cell>
          <cell r="P87">
            <v>0</v>
          </cell>
          <cell r="Q87">
            <v>0</v>
          </cell>
          <cell r="R87">
            <v>0</v>
          </cell>
          <cell r="S87">
            <v>0</v>
          </cell>
          <cell r="T87">
            <v>0</v>
          </cell>
          <cell r="U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O87">
            <v>0</v>
          </cell>
          <cell r="AS87">
            <v>0</v>
          </cell>
          <cell r="AT87">
            <v>0</v>
          </cell>
          <cell r="AU87">
            <v>0</v>
          </cell>
          <cell r="AV87">
            <v>0</v>
          </cell>
          <cell r="AZ87">
            <v>0</v>
          </cell>
          <cell r="BA87">
            <v>0</v>
          </cell>
          <cell r="BB87">
            <v>0</v>
          </cell>
          <cell r="BC87">
            <v>0</v>
          </cell>
          <cell r="BD87">
            <v>0</v>
          </cell>
          <cell r="BE87">
            <v>0</v>
          </cell>
          <cell r="BF87">
            <v>0</v>
          </cell>
          <cell r="BG87">
            <v>0</v>
          </cell>
          <cell r="BH87">
            <v>0</v>
          </cell>
          <cell r="BI87">
            <v>0</v>
          </cell>
          <cell r="BJ87">
            <v>0</v>
          </cell>
          <cell r="BK87">
            <v>0</v>
          </cell>
          <cell r="BL87">
            <v>0</v>
          </cell>
          <cell r="BM87">
            <v>0</v>
          </cell>
          <cell r="BS87">
            <v>0</v>
          </cell>
          <cell r="BV87">
            <v>0</v>
          </cell>
          <cell r="BY87">
            <v>0</v>
          </cell>
          <cell r="CB87">
            <v>0</v>
          </cell>
          <cell r="CC87">
            <v>0</v>
          </cell>
          <cell r="CH87">
            <v>0</v>
          </cell>
          <cell r="CI87">
            <v>0</v>
          </cell>
          <cell r="CJ87">
            <v>0</v>
          </cell>
          <cell r="CK87">
            <v>0</v>
          </cell>
        </row>
        <row r="88">
          <cell r="I88">
            <v>2392000</v>
          </cell>
          <cell r="J88">
            <v>4784000</v>
          </cell>
          <cell r="K88">
            <v>7176000</v>
          </cell>
          <cell r="L88">
            <v>9568000</v>
          </cell>
          <cell r="M88">
            <v>11960000</v>
          </cell>
          <cell r="N88">
            <v>14352000</v>
          </cell>
          <cell r="O88">
            <v>16744000</v>
          </cell>
          <cell r="P88">
            <v>19136000</v>
          </cell>
          <cell r="Q88">
            <v>21528000</v>
          </cell>
          <cell r="R88">
            <v>23920000</v>
          </cell>
          <cell r="S88">
            <v>26312000</v>
          </cell>
          <cell r="T88">
            <v>28704000</v>
          </cell>
          <cell r="U88">
            <v>29201873.386664163</v>
          </cell>
          <cell r="Z88">
            <v>2392000</v>
          </cell>
          <cell r="AA88">
            <v>2392000</v>
          </cell>
          <cell r="AB88">
            <v>2392000</v>
          </cell>
          <cell r="AC88">
            <v>7176000</v>
          </cell>
          <cell r="AD88">
            <v>2392000</v>
          </cell>
          <cell r="AE88">
            <v>2392000</v>
          </cell>
          <cell r="AF88">
            <v>2392000</v>
          </cell>
          <cell r="AG88">
            <v>7176000</v>
          </cell>
          <cell r="AH88">
            <v>2392000</v>
          </cell>
          <cell r="AI88">
            <v>2392000</v>
          </cell>
          <cell r="AJ88">
            <v>2392000</v>
          </cell>
          <cell r="AK88">
            <v>7176000</v>
          </cell>
          <cell r="AL88">
            <v>2392000</v>
          </cell>
          <cell r="AM88">
            <v>2392000</v>
          </cell>
          <cell r="AN88">
            <v>2392000</v>
          </cell>
          <cell r="AO88">
            <v>7176000</v>
          </cell>
          <cell r="AS88">
            <v>4784000</v>
          </cell>
          <cell r="AT88">
            <v>4784000</v>
          </cell>
          <cell r="AU88">
            <v>4784000</v>
          </cell>
          <cell r="AV88">
            <v>4784000</v>
          </cell>
          <cell r="AZ88">
            <v>18915000</v>
          </cell>
          <cell r="BA88">
            <v>21072000</v>
          </cell>
          <cell r="BB88">
            <v>23229000</v>
          </cell>
          <cell r="BC88">
            <v>2392000</v>
          </cell>
          <cell r="BD88">
            <v>4784000</v>
          </cell>
          <cell r="BE88">
            <v>7176000</v>
          </cell>
          <cell r="BF88">
            <v>9568000</v>
          </cell>
          <cell r="BG88">
            <v>11960000</v>
          </cell>
          <cell r="BH88">
            <v>14352000</v>
          </cell>
          <cell r="BI88">
            <v>16744000</v>
          </cell>
          <cell r="BJ88">
            <v>19136000</v>
          </cell>
          <cell r="BK88">
            <v>21528000</v>
          </cell>
          <cell r="BL88">
            <v>23229000</v>
          </cell>
          <cell r="BM88">
            <v>29003000</v>
          </cell>
          <cell r="BS88">
            <v>0</v>
          </cell>
          <cell r="BV88">
            <v>0</v>
          </cell>
          <cell r="BY88">
            <v>0</v>
          </cell>
          <cell r="CB88">
            <v>0</v>
          </cell>
          <cell r="CC88">
            <v>29201873.386664163</v>
          </cell>
          <cell r="CH88">
            <v>0</v>
          </cell>
          <cell r="CI88">
            <v>0</v>
          </cell>
          <cell r="CJ88">
            <v>0</v>
          </cell>
          <cell r="CK88">
            <v>0</v>
          </cell>
        </row>
        <row r="89">
          <cell r="I89">
            <v>0</v>
          </cell>
          <cell r="J89">
            <v>0</v>
          </cell>
          <cell r="K89">
            <v>0</v>
          </cell>
          <cell r="L89">
            <v>0</v>
          </cell>
          <cell r="M89">
            <v>0</v>
          </cell>
          <cell r="N89">
            <v>0</v>
          </cell>
          <cell r="O89">
            <v>0</v>
          </cell>
          <cell r="P89">
            <v>0</v>
          </cell>
          <cell r="Q89">
            <v>0</v>
          </cell>
          <cell r="R89">
            <v>0</v>
          </cell>
          <cell r="S89">
            <v>0</v>
          </cell>
          <cell r="T89">
            <v>0</v>
          </cell>
          <cell r="U89">
            <v>0</v>
          </cell>
          <cell r="Z89">
            <v>0</v>
          </cell>
          <cell r="AA89">
            <v>0</v>
          </cell>
          <cell r="AB89">
            <v>0</v>
          </cell>
          <cell r="AC89">
            <v>0</v>
          </cell>
          <cell r="AD89">
            <v>0</v>
          </cell>
          <cell r="AE89">
            <v>0</v>
          </cell>
          <cell r="AF89">
            <v>0</v>
          </cell>
          <cell r="AG89">
            <v>0</v>
          </cell>
          <cell r="AH89">
            <v>0</v>
          </cell>
          <cell r="AI89">
            <v>0</v>
          </cell>
          <cell r="AJ89">
            <v>0</v>
          </cell>
          <cell r="AK89">
            <v>0</v>
          </cell>
          <cell r="AL89">
            <v>0</v>
          </cell>
          <cell r="AM89">
            <v>0</v>
          </cell>
          <cell r="AN89">
            <v>0</v>
          </cell>
          <cell r="AO89">
            <v>0</v>
          </cell>
          <cell r="AS89">
            <v>0</v>
          </cell>
          <cell r="AT89">
            <v>0</v>
          </cell>
          <cell r="AU89">
            <v>0</v>
          </cell>
          <cell r="AV89">
            <v>0</v>
          </cell>
          <cell r="AZ89">
            <v>0</v>
          </cell>
          <cell r="BA89">
            <v>0</v>
          </cell>
          <cell r="BB89">
            <v>0</v>
          </cell>
          <cell r="BC89">
            <v>0</v>
          </cell>
          <cell r="BD89">
            <v>0</v>
          </cell>
          <cell r="BE89">
            <v>0</v>
          </cell>
          <cell r="BF89">
            <v>0</v>
          </cell>
          <cell r="BG89">
            <v>0</v>
          </cell>
          <cell r="BH89">
            <v>0</v>
          </cell>
          <cell r="BI89">
            <v>0</v>
          </cell>
          <cell r="BJ89">
            <v>0</v>
          </cell>
          <cell r="BK89">
            <v>0</v>
          </cell>
          <cell r="BL89">
            <v>0</v>
          </cell>
          <cell r="BM89">
            <v>0</v>
          </cell>
          <cell r="BS89">
            <v>0</v>
          </cell>
          <cell r="BV89">
            <v>0</v>
          </cell>
          <cell r="BY89">
            <v>0</v>
          </cell>
          <cell r="CB89">
            <v>0</v>
          </cell>
          <cell r="CC89">
            <v>0</v>
          </cell>
          <cell r="CH89">
            <v>0</v>
          </cell>
          <cell r="CI89">
            <v>0</v>
          </cell>
          <cell r="CJ89">
            <v>0</v>
          </cell>
          <cell r="CK89">
            <v>0</v>
          </cell>
        </row>
        <row r="90">
          <cell r="I90">
            <v>0</v>
          </cell>
          <cell r="J90">
            <v>0</v>
          </cell>
          <cell r="K90">
            <v>0</v>
          </cell>
          <cell r="L90">
            <v>0</v>
          </cell>
          <cell r="M90">
            <v>0</v>
          </cell>
          <cell r="N90">
            <v>0</v>
          </cell>
          <cell r="O90">
            <v>0</v>
          </cell>
          <cell r="P90">
            <v>0</v>
          </cell>
          <cell r="Q90">
            <v>0</v>
          </cell>
          <cell r="R90">
            <v>0</v>
          </cell>
          <cell r="S90">
            <v>0</v>
          </cell>
          <cell r="T90">
            <v>0</v>
          </cell>
          <cell r="U90">
            <v>0</v>
          </cell>
          <cell r="V90" t="str">
            <v>Market</v>
          </cell>
          <cell r="Z90">
            <v>0</v>
          </cell>
          <cell r="AA90">
            <v>0</v>
          </cell>
          <cell r="AB90">
            <v>0</v>
          </cell>
          <cell r="AC90">
            <v>0</v>
          </cell>
          <cell r="AD90">
            <v>0</v>
          </cell>
          <cell r="AE90">
            <v>0</v>
          </cell>
          <cell r="AF90">
            <v>0</v>
          </cell>
          <cell r="AG90">
            <v>0</v>
          </cell>
          <cell r="AH90">
            <v>0</v>
          </cell>
          <cell r="AI90">
            <v>0</v>
          </cell>
          <cell r="AJ90">
            <v>0</v>
          </cell>
          <cell r="AK90">
            <v>0</v>
          </cell>
          <cell r="AL90">
            <v>0</v>
          </cell>
          <cell r="AM90">
            <v>0</v>
          </cell>
          <cell r="AN90">
            <v>0</v>
          </cell>
          <cell r="AO90">
            <v>0</v>
          </cell>
          <cell r="AS90">
            <v>0</v>
          </cell>
          <cell r="AT90">
            <v>0</v>
          </cell>
          <cell r="AU90">
            <v>0</v>
          </cell>
          <cell r="AV90">
            <v>0</v>
          </cell>
          <cell r="AZ90">
            <v>0</v>
          </cell>
          <cell r="BA90">
            <v>0</v>
          </cell>
          <cell r="BB90">
            <v>0</v>
          </cell>
          <cell r="BC90">
            <v>0</v>
          </cell>
          <cell r="BD90">
            <v>0</v>
          </cell>
          <cell r="BE90">
            <v>0</v>
          </cell>
          <cell r="BF90">
            <v>0</v>
          </cell>
          <cell r="BG90">
            <v>0</v>
          </cell>
          <cell r="BH90">
            <v>0</v>
          </cell>
          <cell r="BI90">
            <v>0</v>
          </cell>
          <cell r="BJ90">
            <v>0</v>
          </cell>
          <cell r="BK90">
            <v>0</v>
          </cell>
          <cell r="BL90">
            <v>0</v>
          </cell>
          <cell r="BM90">
            <v>0</v>
          </cell>
          <cell r="BS90">
            <v>0</v>
          </cell>
          <cell r="BV90">
            <v>0</v>
          </cell>
          <cell r="BY90">
            <v>0</v>
          </cell>
          <cell r="CB90">
            <v>0</v>
          </cell>
          <cell r="CC90">
            <v>0</v>
          </cell>
          <cell r="CH90">
            <v>0</v>
          </cell>
          <cell r="CI90">
            <v>0</v>
          </cell>
          <cell r="CJ90">
            <v>0</v>
          </cell>
          <cell r="CK90">
            <v>0</v>
          </cell>
        </row>
        <row r="91">
          <cell r="I91">
            <v>0</v>
          </cell>
          <cell r="J91">
            <v>0</v>
          </cell>
          <cell r="K91">
            <v>0</v>
          </cell>
          <cell r="L91">
            <v>0</v>
          </cell>
          <cell r="M91">
            <v>0</v>
          </cell>
          <cell r="N91">
            <v>0</v>
          </cell>
          <cell r="O91">
            <v>0</v>
          </cell>
          <cell r="P91">
            <v>0</v>
          </cell>
          <cell r="Q91">
            <v>0</v>
          </cell>
          <cell r="R91">
            <v>0</v>
          </cell>
          <cell r="S91">
            <v>0</v>
          </cell>
          <cell r="T91">
            <v>0</v>
          </cell>
          <cell r="U91">
            <v>0</v>
          </cell>
          <cell r="V91" t="str">
            <v>Value</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cell r="AO91">
            <v>0</v>
          </cell>
          <cell r="AS91">
            <v>0</v>
          </cell>
          <cell r="AT91">
            <v>0</v>
          </cell>
          <cell r="AU91">
            <v>0</v>
          </cell>
          <cell r="AV91">
            <v>0</v>
          </cell>
          <cell r="AZ91">
            <v>0</v>
          </cell>
          <cell r="BA91">
            <v>0</v>
          </cell>
          <cell r="BB91">
            <v>0</v>
          </cell>
          <cell r="BC91">
            <v>0</v>
          </cell>
          <cell r="BD91">
            <v>0</v>
          </cell>
          <cell r="BE91">
            <v>0</v>
          </cell>
          <cell r="BF91">
            <v>0</v>
          </cell>
          <cell r="BG91">
            <v>0</v>
          </cell>
          <cell r="BH91">
            <v>0</v>
          </cell>
          <cell r="BI91">
            <v>0</v>
          </cell>
          <cell r="BJ91">
            <v>0</v>
          </cell>
          <cell r="BK91">
            <v>0</v>
          </cell>
          <cell r="BL91">
            <v>0</v>
          </cell>
          <cell r="BM91">
            <v>0</v>
          </cell>
          <cell r="BS91">
            <v>0</v>
          </cell>
          <cell r="BV91">
            <v>0</v>
          </cell>
          <cell r="BY91">
            <v>0</v>
          </cell>
          <cell r="CB91">
            <v>0</v>
          </cell>
          <cell r="CC91">
            <v>0</v>
          </cell>
          <cell r="CH91">
            <v>0</v>
          </cell>
          <cell r="CI91">
            <v>0</v>
          </cell>
          <cell r="CJ91">
            <v>0</v>
          </cell>
          <cell r="CK91">
            <v>0</v>
          </cell>
        </row>
        <row r="92">
          <cell r="I92">
            <v>0</v>
          </cell>
          <cell r="J92">
            <v>0</v>
          </cell>
          <cell r="K92">
            <v>0</v>
          </cell>
          <cell r="L92">
            <v>0</v>
          </cell>
          <cell r="M92">
            <v>0</v>
          </cell>
          <cell r="N92">
            <v>0</v>
          </cell>
          <cell r="O92">
            <v>0</v>
          </cell>
          <cell r="P92">
            <v>0</v>
          </cell>
          <cell r="Q92">
            <v>0</v>
          </cell>
          <cell r="R92">
            <v>0</v>
          </cell>
          <cell r="S92">
            <v>0</v>
          </cell>
          <cell r="T92">
            <v>0</v>
          </cell>
          <cell r="U92">
            <v>0</v>
          </cell>
          <cell r="V92" t="str">
            <v>as at</v>
          </cell>
          <cell r="Z92">
            <v>0</v>
          </cell>
          <cell r="AA92">
            <v>0</v>
          </cell>
          <cell r="AB92">
            <v>0</v>
          </cell>
          <cell r="AC92">
            <v>0</v>
          </cell>
          <cell r="AD92">
            <v>0</v>
          </cell>
          <cell r="AE92">
            <v>0</v>
          </cell>
          <cell r="AF92">
            <v>0</v>
          </cell>
          <cell r="AG92">
            <v>0</v>
          </cell>
          <cell r="AH92">
            <v>0</v>
          </cell>
          <cell r="AI92">
            <v>0</v>
          </cell>
          <cell r="AJ92">
            <v>0</v>
          </cell>
          <cell r="AK92">
            <v>0</v>
          </cell>
          <cell r="AL92">
            <v>0</v>
          </cell>
          <cell r="AM92">
            <v>0</v>
          </cell>
          <cell r="AN92">
            <v>0</v>
          </cell>
          <cell r="AO92">
            <v>0</v>
          </cell>
          <cell r="AS92">
            <v>0</v>
          </cell>
          <cell r="AT92">
            <v>0</v>
          </cell>
          <cell r="AU92">
            <v>0</v>
          </cell>
          <cell r="AV92">
            <v>0</v>
          </cell>
          <cell r="AZ92">
            <v>0</v>
          </cell>
          <cell r="BA92">
            <v>0</v>
          </cell>
          <cell r="BB92">
            <v>0</v>
          </cell>
          <cell r="BC92">
            <v>0</v>
          </cell>
          <cell r="BD92">
            <v>0</v>
          </cell>
          <cell r="BE92">
            <v>0</v>
          </cell>
          <cell r="BF92">
            <v>0</v>
          </cell>
          <cell r="BG92">
            <v>0</v>
          </cell>
          <cell r="BH92">
            <v>0</v>
          </cell>
          <cell r="BI92">
            <v>0</v>
          </cell>
          <cell r="BJ92">
            <v>0</v>
          </cell>
          <cell r="BK92">
            <v>0</v>
          </cell>
          <cell r="BL92">
            <v>0</v>
          </cell>
          <cell r="BM92">
            <v>0</v>
          </cell>
          <cell r="BS92">
            <v>-3357461.473210081</v>
          </cell>
          <cell r="BV92">
            <v>-8986061.872194685</v>
          </cell>
          <cell r="BY92">
            <v>-13362290.719619952</v>
          </cell>
          <cell r="CB92">
            <v>-19945469.282753751</v>
          </cell>
          <cell r="CC92">
            <v>30168718.521675229</v>
          </cell>
          <cell r="CH92">
            <v>-3357461.473210081</v>
          </cell>
          <cell r="CI92">
            <v>-5628600.3989846036</v>
          </cell>
          <cell r="CJ92">
            <v>-4376228.8474252671</v>
          </cell>
          <cell r="CK92">
            <v>-6583178.5631337985</v>
          </cell>
        </row>
        <row r="93">
          <cell r="I93">
            <v>0</v>
          </cell>
          <cell r="J93">
            <v>0</v>
          </cell>
          <cell r="K93">
            <v>0</v>
          </cell>
          <cell r="L93">
            <v>0</v>
          </cell>
          <cell r="M93">
            <v>0</v>
          </cell>
          <cell r="N93">
            <v>0</v>
          </cell>
          <cell r="O93">
            <v>0</v>
          </cell>
          <cell r="P93">
            <v>0</v>
          </cell>
          <cell r="Q93">
            <v>0</v>
          </cell>
          <cell r="R93">
            <v>0</v>
          </cell>
          <cell r="S93">
            <v>0</v>
          </cell>
          <cell r="T93">
            <v>0</v>
          </cell>
          <cell r="U93">
            <v>0</v>
          </cell>
          <cell r="V93" t="str">
            <v>xx/xx/xx</v>
          </cell>
          <cell r="Z93">
            <v>0</v>
          </cell>
          <cell r="AA93">
            <v>0</v>
          </cell>
          <cell r="AB93">
            <v>0</v>
          </cell>
          <cell r="AC93">
            <v>0</v>
          </cell>
          <cell r="AD93">
            <v>0</v>
          </cell>
          <cell r="AE93">
            <v>0</v>
          </cell>
          <cell r="AF93">
            <v>0</v>
          </cell>
          <cell r="AG93">
            <v>0</v>
          </cell>
          <cell r="AH93">
            <v>0</v>
          </cell>
          <cell r="AI93">
            <v>0</v>
          </cell>
          <cell r="AJ93">
            <v>0</v>
          </cell>
          <cell r="AK93">
            <v>0</v>
          </cell>
          <cell r="AL93">
            <v>0</v>
          </cell>
          <cell r="AM93">
            <v>0</v>
          </cell>
          <cell r="AN93">
            <v>0</v>
          </cell>
          <cell r="AO93">
            <v>0</v>
          </cell>
          <cell r="AS93">
            <v>0</v>
          </cell>
          <cell r="AT93">
            <v>0</v>
          </cell>
          <cell r="AU93">
            <v>0</v>
          </cell>
          <cell r="AV93">
            <v>0</v>
          </cell>
          <cell r="AZ93">
            <v>0</v>
          </cell>
          <cell r="BA93">
            <v>0</v>
          </cell>
          <cell r="BB93">
            <v>0</v>
          </cell>
          <cell r="BC93">
            <v>0</v>
          </cell>
          <cell r="BD93">
            <v>0</v>
          </cell>
          <cell r="BE93">
            <v>0</v>
          </cell>
          <cell r="BF93">
            <v>0</v>
          </cell>
          <cell r="BG93">
            <v>0</v>
          </cell>
          <cell r="BH93">
            <v>0</v>
          </cell>
          <cell r="BI93">
            <v>0</v>
          </cell>
          <cell r="BJ93">
            <v>0</v>
          </cell>
          <cell r="BK93">
            <v>0</v>
          </cell>
          <cell r="BL93">
            <v>0</v>
          </cell>
          <cell r="BM93">
            <v>0</v>
          </cell>
          <cell r="BS93">
            <v>0</v>
          </cell>
          <cell r="BV93">
            <v>0</v>
          </cell>
          <cell r="BY93">
            <v>0</v>
          </cell>
          <cell r="CB93">
            <v>0</v>
          </cell>
          <cell r="CC93">
            <v>0</v>
          </cell>
          <cell r="CD93" t="str">
            <v>2001 Forecast</v>
          </cell>
          <cell r="CH93">
            <v>0</v>
          </cell>
          <cell r="CI93">
            <v>0</v>
          </cell>
          <cell r="CJ93">
            <v>0</v>
          </cell>
          <cell r="CK93">
            <v>0</v>
          </cell>
        </row>
        <row r="94">
          <cell r="I94">
            <v>1513936000</v>
          </cell>
          <cell r="J94">
            <v>1517924000</v>
          </cell>
          <cell r="K94">
            <v>1575575000</v>
          </cell>
          <cell r="L94">
            <v>1506905000</v>
          </cell>
          <cell r="M94">
            <v>1513789000</v>
          </cell>
          <cell r="N94">
            <v>1520935000</v>
          </cell>
          <cell r="O94">
            <v>1528303000</v>
          </cell>
          <cell r="P94">
            <v>1533702000</v>
          </cell>
          <cell r="Q94">
            <v>1538375000</v>
          </cell>
          <cell r="R94">
            <v>1548725000</v>
          </cell>
          <cell r="S94">
            <v>1557627000</v>
          </cell>
          <cell r="T94">
            <v>1549674000</v>
          </cell>
          <cell r="U94">
            <v>2333402000</v>
          </cell>
          <cell r="V94">
            <v>0</v>
          </cell>
          <cell r="Z94" t="str">
            <v>na</v>
          </cell>
          <cell r="AA94" t="str">
            <v>na</v>
          </cell>
          <cell r="AB94" t="str">
            <v>na</v>
          </cell>
          <cell r="AC94" t="str">
            <v>na</v>
          </cell>
          <cell r="AD94" t="str">
            <v>na</v>
          </cell>
          <cell r="AE94" t="str">
            <v>na</v>
          </cell>
          <cell r="AF94" t="str">
            <v>na</v>
          </cell>
          <cell r="AG94" t="str">
            <v>na</v>
          </cell>
          <cell r="AH94" t="str">
            <v>na</v>
          </cell>
          <cell r="AI94" t="str">
            <v>na</v>
          </cell>
          <cell r="AJ94" t="str">
            <v>na</v>
          </cell>
          <cell r="AK94" t="str">
            <v>na</v>
          </cell>
          <cell r="AL94" t="str">
            <v>na</v>
          </cell>
          <cell r="AM94" t="str">
            <v>na</v>
          </cell>
          <cell r="AN94" t="str">
            <v>na</v>
          </cell>
          <cell r="AO94" t="str">
            <v>na</v>
          </cell>
          <cell r="AS94" t="str">
            <v>na</v>
          </cell>
          <cell r="AT94" t="str">
            <v>na</v>
          </cell>
          <cell r="AU94" t="str">
            <v>na</v>
          </cell>
          <cell r="AV94" t="str">
            <v>na</v>
          </cell>
          <cell r="AZ94">
            <v>1513936000</v>
          </cell>
          <cell r="BA94">
            <v>1517924000</v>
          </cell>
          <cell r="BB94">
            <v>1429962000</v>
          </cell>
          <cell r="BC94">
            <v>1506905000</v>
          </cell>
          <cell r="BD94">
            <v>1513789000</v>
          </cell>
          <cell r="BE94">
            <v>1520935000</v>
          </cell>
          <cell r="BF94">
            <v>1528303000</v>
          </cell>
          <cell r="BG94">
            <v>1533702000</v>
          </cell>
          <cell r="BH94">
            <v>1538375000</v>
          </cell>
          <cell r="BI94">
            <v>1548725000</v>
          </cell>
          <cell r="BJ94">
            <v>1557627000</v>
          </cell>
          <cell r="BK94">
            <v>1549674000</v>
          </cell>
          <cell r="BL94">
            <v>1429962000</v>
          </cell>
          <cell r="BM94">
            <v>1563024000</v>
          </cell>
          <cell r="BS94">
            <v>1575575000</v>
          </cell>
          <cell r="BV94">
            <v>1520935000</v>
          </cell>
          <cell r="BY94">
            <v>1538375000</v>
          </cell>
          <cell r="CB94">
            <v>1549683000</v>
          </cell>
          <cell r="CC94">
            <v>2327990750.7266746</v>
          </cell>
          <cell r="CD94">
            <v>1516900000</v>
          </cell>
          <cell r="CH94">
            <v>1575575000</v>
          </cell>
          <cell r="CI94">
            <v>1520935000</v>
          </cell>
          <cell r="CJ94">
            <v>1538375000</v>
          </cell>
          <cell r="CK94">
            <v>1549683000</v>
          </cell>
        </row>
        <row r="95">
          <cell r="I95">
            <v>518471000</v>
          </cell>
          <cell r="J95">
            <v>523854000</v>
          </cell>
          <cell r="K95">
            <v>548554000</v>
          </cell>
          <cell r="L95">
            <v>552369000</v>
          </cell>
          <cell r="M95">
            <v>559959000</v>
          </cell>
          <cell r="N95">
            <v>567750000</v>
          </cell>
          <cell r="O95">
            <v>567342000</v>
          </cell>
          <cell r="P95">
            <v>574536000</v>
          </cell>
          <cell r="Q95">
            <v>581556000</v>
          </cell>
          <cell r="R95">
            <v>583902000</v>
          </cell>
          <cell r="S95">
            <v>592615000</v>
          </cell>
          <cell r="T95">
            <v>603168000</v>
          </cell>
          <cell r="U95">
            <v>1010646000</v>
          </cell>
          <cell r="V95">
            <v>0</v>
          </cell>
          <cell r="Z95" t="str">
            <v>na</v>
          </cell>
          <cell r="AA95" t="str">
            <v>na</v>
          </cell>
          <cell r="AB95" t="str">
            <v>na</v>
          </cell>
          <cell r="AC95" t="str">
            <v>na</v>
          </cell>
          <cell r="AD95" t="str">
            <v>na</v>
          </cell>
          <cell r="AE95" t="str">
            <v>na</v>
          </cell>
          <cell r="AF95" t="str">
            <v>na</v>
          </cell>
          <cell r="AG95" t="str">
            <v>na</v>
          </cell>
          <cell r="AH95" t="str">
            <v>na</v>
          </cell>
          <cell r="AI95" t="str">
            <v>na</v>
          </cell>
          <cell r="AJ95" t="str">
            <v>na</v>
          </cell>
          <cell r="AK95" t="str">
            <v>na</v>
          </cell>
          <cell r="AL95" t="str">
            <v>na</v>
          </cell>
          <cell r="AM95" t="str">
            <v>na</v>
          </cell>
          <cell r="AN95" t="str">
            <v>na</v>
          </cell>
          <cell r="AO95" t="str">
            <v>na</v>
          </cell>
          <cell r="AS95" t="str">
            <v>na</v>
          </cell>
          <cell r="AT95" t="str">
            <v>na</v>
          </cell>
          <cell r="AU95" t="str">
            <v>na</v>
          </cell>
          <cell r="AV95" t="str">
            <v>na</v>
          </cell>
          <cell r="AZ95">
            <v>518471000</v>
          </cell>
          <cell r="BA95">
            <v>523854000</v>
          </cell>
          <cell r="BB95">
            <v>427492000</v>
          </cell>
          <cell r="BC95">
            <v>552369000</v>
          </cell>
          <cell r="BD95">
            <v>559959000</v>
          </cell>
          <cell r="BE95">
            <v>567750000</v>
          </cell>
          <cell r="BF95">
            <v>567342000</v>
          </cell>
          <cell r="BG95">
            <v>574536000</v>
          </cell>
          <cell r="BH95">
            <v>581556000</v>
          </cell>
          <cell r="BI95">
            <v>583902000</v>
          </cell>
          <cell r="BJ95">
            <v>592615000</v>
          </cell>
          <cell r="BK95">
            <v>603168000</v>
          </cell>
          <cell r="BL95">
            <v>427492000</v>
          </cell>
          <cell r="BM95">
            <v>624849000</v>
          </cell>
          <cell r="BS95">
            <v>548554000</v>
          </cell>
          <cell r="BV95">
            <v>567750000</v>
          </cell>
          <cell r="BY95">
            <v>581556000</v>
          </cell>
          <cell r="CB95">
            <v>603170000</v>
          </cell>
          <cell r="CC95">
            <v>1010646000</v>
          </cell>
          <cell r="CD95">
            <v>522348000</v>
          </cell>
          <cell r="CH95">
            <v>548554000</v>
          </cell>
          <cell r="CI95">
            <v>567750000</v>
          </cell>
          <cell r="CJ95">
            <v>581556000</v>
          </cell>
          <cell r="CK95">
            <v>603170000</v>
          </cell>
        </row>
        <row r="96">
          <cell r="I96">
            <v>539210000</v>
          </cell>
          <cell r="J96">
            <v>546849000</v>
          </cell>
          <cell r="K96">
            <v>574301000</v>
          </cell>
          <cell r="L96">
            <v>579966000</v>
          </cell>
          <cell r="M96">
            <v>589617000</v>
          </cell>
          <cell r="N96">
            <v>599516000</v>
          </cell>
          <cell r="O96">
            <v>600767000</v>
          </cell>
          <cell r="P96">
            <v>610079000</v>
          </cell>
          <cell r="Q96">
            <v>619236000</v>
          </cell>
          <cell r="R96">
            <v>623434000</v>
          </cell>
          <cell r="S96">
            <v>634453000</v>
          </cell>
          <cell r="T96">
            <v>649565000</v>
          </cell>
          <cell r="U96">
            <v>862021000</v>
          </cell>
          <cell r="V96">
            <v>0</v>
          </cell>
          <cell r="Z96" t="str">
            <v>na</v>
          </cell>
          <cell r="AA96" t="str">
            <v>na</v>
          </cell>
          <cell r="AB96" t="str">
            <v>na</v>
          </cell>
          <cell r="AC96" t="str">
            <v>na</v>
          </cell>
          <cell r="AD96" t="str">
            <v>na</v>
          </cell>
          <cell r="AE96" t="str">
            <v>na</v>
          </cell>
          <cell r="AF96" t="str">
            <v>na</v>
          </cell>
          <cell r="AG96" t="str">
            <v>na</v>
          </cell>
          <cell r="AH96" t="str">
            <v>na</v>
          </cell>
          <cell r="AI96" t="str">
            <v>na</v>
          </cell>
          <cell r="AJ96" t="str">
            <v>na</v>
          </cell>
          <cell r="AK96" t="str">
            <v>na</v>
          </cell>
          <cell r="AL96" t="str">
            <v>na</v>
          </cell>
          <cell r="AM96" t="str">
            <v>na</v>
          </cell>
          <cell r="AN96" t="str">
            <v>na</v>
          </cell>
          <cell r="AO96" t="str">
            <v>na</v>
          </cell>
          <cell r="AS96" t="str">
            <v>na</v>
          </cell>
          <cell r="AT96" t="str">
            <v>na</v>
          </cell>
          <cell r="AU96" t="str">
            <v>na</v>
          </cell>
          <cell r="AV96" t="str">
            <v>na</v>
          </cell>
          <cell r="AZ96">
            <v>539210000</v>
          </cell>
          <cell r="BA96">
            <v>546849000</v>
          </cell>
          <cell r="BB96">
            <v>854985000</v>
          </cell>
          <cell r="BC96">
            <v>579966000</v>
          </cell>
          <cell r="BD96">
            <v>589617000</v>
          </cell>
          <cell r="BE96">
            <v>599516000</v>
          </cell>
          <cell r="BF96">
            <v>600767000</v>
          </cell>
          <cell r="BG96">
            <v>610079000</v>
          </cell>
          <cell r="BH96">
            <v>619236000</v>
          </cell>
          <cell r="BI96">
            <v>623434000</v>
          </cell>
          <cell r="BJ96">
            <v>634453000</v>
          </cell>
          <cell r="BK96">
            <v>649565000</v>
          </cell>
          <cell r="BL96">
            <v>854985000</v>
          </cell>
          <cell r="BM96">
            <v>678923000</v>
          </cell>
          <cell r="BS96">
            <v>574301000</v>
          </cell>
          <cell r="BV96">
            <v>599516000</v>
          </cell>
          <cell r="BY96">
            <v>619236000</v>
          </cell>
          <cell r="CB96">
            <v>649568000</v>
          </cell>
          <cell r="CC96">
            <v>862021000</v>
          </cell>
          <cell r="CD96">
            <v>532377000</v>
          </cell>
          <cell r="CH96">
            <v>574301000</v>
          </cell>
          <cell r="CI96">
            <v>599516000</v>
          </cell>
          <cell r="CJ96">
            <v>619236000</v>
          </cell>
          <cell r="CK96">
            <v>649568000</v>
          </cell>
        </row>
        <row r="97">
          <cell r="I97">
            <v>37778200</v>
          </cell>
          <cell r="J97">
            <v>38108200</v>
          </cell>
          <cell r="K97">
            <v>39940200</v>
          </cell>
          <cell r="L97">
            <v>40104200</v>
          </cell>
          <cell r="M97">
            <v>40566200</v>
          </cell>
          <cell r="N97">
            <v>41040200</v>
          </cell>
          <cell r="O97">
            <v>40867200</v>
          </cell>
          <cell r="P97">
            <v>41291200</v>
          </cell>
          <cell r="Q97">
            <v>41699200</v>
          </cell>
          <cell r="R97">
            <v>41740200</v>
          </cell>
          <cell r="S97">
            <v>42275200</v>
          </cell>
          <cell r="T97">
            <v>42698200</v>
          </cell>
          <cell r="U97">
            <v>0</v>
          </cell>
          <cell r="V97">
            <v>0</v>
          </cell>
          <cell r="Z97" t="str">
            <v>na</v>
          </cell>
          <cell r="AA97" t="str">
            <v>na</v>
          </cell>
          <cell r="AB97" t="str">
            <v>na</v>
          </cell>
          <cell r="AC97" t="str">
            <v>na</v>
          </cell>
          <cell r="AD97" t="str">
            <v>na</v>
          </cell>
          <cell r="AE97" t="str">
            <v>na</v>
          </cell>
          <cell r="AF97" t="str">
            <v>na</v>
          </cell>
          <cell r="AG97" t="str">
            <v>na</v>
          </cell>
          <cell r="AH97" t="str">
            <v>na</v>
          </cell>
          <cell r="AI97" t="str">
            <v>na</v>
          </cell>
          <cell r="AJ97" t="str">
            <v>na</v>
          </cell>
          <cell r="AK97" t="str">
            <v>na</v>
          </cell>
          <cell r="AL97" t="str">
            <v>na</v>
          </cell>
          <cell r="AM97" t="str">
            <v>na</v>
          </cell>
          <cell r="AN97" t="str">
            <v>na</v>
          </cell>
          <cell r="AO97" t="str">
            <v>na</v>
          </cell>
          <cell r="AS97" t="str">
            <v>na</v>
          </cell>
          <cell r="AT97" t="str">
            <v>na</v>
          </cell>
          <cell r="AU97" t="str">
            <v>na</v>
          </cell>
          <cell r="AV97" t="str">
            <v>na</v>
          </cell>
          <cell r="AZ97">
            <v>37778200</v>
          </cell>
          <cell r="BA97">
            <v>38108200</v>
          </cell>
          <cell r="BB97">
            <v>0</v>
          </cell>
          <cell r="BC97">
            <v>40104200</v>
          </cell>
          <cell r="BD97">
            <v>40566200</v>
          </cell>
          <cell r="BE97">
            <v>41040200</v>
          </cell>
          <cell r="BF97">
            <v>40867200</v>
          </cell>
          <cell r="BG97">
            <v>41291200</v>
          </cell>
          <cell r="BH97">
            <v>41699200</v>
          </cell>
          <cell r="BI97">
            <v>41740200</v>
          </cell>
          <cell r="BJ97">
            <v>42275200</v>
          </cell>
          <cell r="BK97">
            <v>42698200</v>
          </cell>
          <cell r="BL97">
            <v>0</v>
          </cell>
          <cell r="BM97">
            <v>44365200</v>
          </cell>
          <cell r="BS97">
            <v>43440000</v>
          </cell>
          <cell r="BV97">
            <v>44540000</v>
          </cell>
          <cell r="BY97">
            <v>45199000</v>
          </cell>
          <cell r="CB97">
            <v>46198000</v>
          </cell>
          <cell r="CC97">
            <v>0</v>
          </cell>
          <cell r="CD97">
            <v>1054000</v>
          </cell>
          <cell r="CH97">
            <v>43440000</v>
          </cell>
          <cell r="CI97">
            <v>44540000</v>
          </cell>
          <cell r="CJ97">
            <v>45199000</v>
          </cell>
          <cell r="CK97">
            <v>46198000</v>
          </cell>
        </row>
        <row r="98">
          <cell r="I98">
            <v>3699800</v>
          </cell>
          <cell r="J98">
            <v>3699800</v>
          </cell>
          <cell r="K98">
            <v>3699800</v>
          </cell>
          <cell r="L98">
            <v>3699800</v>
          </cell>
          <cell r="M98">
            <v>3699800</v>
          </cell>
          <cell r="N98">
            <v>3699800</v>
          </cell>
          <cell r="O98">
            <v>3699800</v>
          </cell>
          <cell r="P98">
            <v>3699800</v>
          </cell>
          <cell r="Q98">
            <v>3699800</v>
          </cell>
          <cell r="R98">
            <v>3699800</v>
          </cell>
          <cell r="S98">
            <v>3699800</v>
          </cell>
          <cell r="T98">
            <v>3699800</v>
          </cell>
          <cell r="U98">
            <v>29725000</v>
          </cell>
          <cell r="V98">
            <v>0</v>
          </cell>
          <cell r="Z98" t="str">
            <v>na</v>
          </cell>
          <cell r="AA98" t="str">
            <v>na</v>
          </cell>
          <cell r="AB98" t="str">
            <v>na</v>
          </cell>
          <cell r="AC98" t="str">
            <v>na</v>
          </cell>
          <cell r="AD98" t="str">
            <v>na</v>
          </cell>
          <cell r="AE98" t="str">
            <v>na</v>
          </cell>
          <cell r="AF98" t="str">
            <v>na</v>
          </cell>
          <cell r="AG98" t="str">
            <v>na</v>
          </cell>
          <cell r="AH98" t="str">
            <v>na</v>
          </cell>
          <cell r="AI98" t="str">
            <v>na</v>
          </cell>
          <cell r="AJ98" t="str">
            <v>na</v>
          </cell>
          <cell r="AK98" t="str">
            <v>na</v>
          </cell>
          <cell r="AL98" t="str">
            <v>na</v>
          </cell>
          <cell r="AM98" t="str">
            <v>na</v>
          </cell>
          <cell r="AN98" t="str">
            <v>na</v>
          </cell>
          <cell r="AO98" t="str">
            <v>na</v>
          </cell>
          <cell r="AS98" t="str">
            <v>na</v>
          </cell>
          <cell r="AT98" t="str">
            <v>na</v>
          </cell>
          <cell r="AU98" t="str">
            <v>na</v>
          </cell>
          <cell r="AV98" t="str">
            <v>na</v>
          </cell>
          <cell r="AZ98">
            <v>3699800</v>
          </cell>
          <cell r="BA98">
            <v>3699800</v>
          </cell>
          <cell r="BB98">
            <v>2137000</v>
          </cell>
          <cell r="BC98">
            <v>3699800</v>
          </cell>
          <cell r="BD98">
            <v>3699800</v>
          </cell>
          <cell r="BE98">
            <v>3699800</v>
          </cell>
          <cell r="BF98">
            <v>3699800</v>
          </cell>
          <cell r="BG98">
            <v>3699800</v>
          </cell>
          <cell r="BH98">
            <v>3699800</v>
          </cell>
          <cell r="BI98">
            <v>3699800</v>
          </cell>
          <cell r="BJ98">
            <v>3699800</v>
          </cell>
          <cell r="BK98">
            <v>3699800</v>
          </cell>
          <cell r="BL98">
            <v>2137000</v>
          </cell>
          <cell r="BM98">
            <v>3699800</v>
          </cell>
          <cell r="BS98">
            <v>200000</v>
          </cell>
          <cell r="BV98">
            <v>200000</v>
          </cell>
          <cell r="BY98">
            <v>200000</v>
          </cell>
          <cell r="CB98">
            <v>200000</v>
          </cell>
          <cell r="CC98">
            <v>29724000</v>
          </cell>
          <cell r="CD98">
            <v>200000</v>
          </cell>
          <cell r="CH98">
            <v>200000</v>
          </cell>
          <cell r="CI98">
            <v>200000</v>
          </cell>
          <cell r="CJ98">
            <v>200000</v>
          </cell>
          <cell r="CK98">
            <v>200000</v>
          </cell>
        </row>
        <row r="99">
          <cell r="I99">
            <v>82955000</v>
          </cell>
          <cell r="J99">
            <v>83616000</v>
          </cell>
          <cell r="K99">
            <v>87280000</v>
          </cell>
          <cell r="L99">
            <v>131412000</v>
          </cell>
          <cell r="M99">
            <v>132797000</v>
          </cell>
          <cell r="N99">
            <v>134220000</v>
          </cell>
          <cell r="O99">
            <v>133702000</v>
          </cell>
          <cell r="P99">
            <v>134973000</v>
          </cell>
          <cell r="Q99">
            <v>136196000</v>
          </cell>
          <cell r="R99">
            <v>136319000</v>
          </cell>
          <cell r="S99">
            <v>137924000</v>
          </cell>
          <cell r="T99">
            <v>139193000</v>
          </cell>
          <cell r="U99">
            <v>0</v>
          </cell>
          <cell r="V99">
            <v>0</v>
          </cell>
          <cell r="AZ99">
            <v>82955000</v>
          </cell>
          <cell r="BA99">
            <v>83616000</v>
          </cell>
          <cell r="BB99">
            <v>0</v>
          </cell>
          <cell r="BC99">
            <v>131412000</v>
          </cell>
          <cell r="BD99">
            <v>132797000</v>
          </cell>
          <cell r="BE99">
            <v>134220000</v>
          </cell>
          <cell r="BF99">
            <v>133702000</v>
          </cell>
          <cell r="BG99">
            <v>134973000</v>
          </cell>
          <cell r="BH99">
            <v>136196000</v>
          </cell>
          <cell r="BI99">
            <v>136319000</v>
          </cell>
          <cell r="BJ99">
            <v>137924000</v>
          </cell>
          <cell r="BK99">
            <v>139193000</v>
          </cell>
          <cell r="BL99">
            <v>0</v>
          </cell>
          <cell r="BM99">
            <v>192260000</v>
          </cell>
          <cell r="BS99">
            <v>87280000</v>
          </cell>
          <cell r="BV99">
            <v>134220000</v>
          </cell>
          <cell r="BY99">
            <v>136196000</v>
          </cell>
          <cell r="CB99">
            <v>139193000</v>
          </cell>
          <cell r="CC99">
            <v>0</v>
          </cell>
          <cell r="CD99">
            <v>83576000</v>
          </cell>
          <cell r="CH99">
            <v>87280000</v>
          </cell>
          <cell r="CI99">
            <v>134220000</v>
          </cell>
          <cell r="CJ99">
            <v>136196000</v>
          </cell>
          <cell r="CK99">
            <v>139193000</v>
          </cell>
        </row>
        <row r="100">
          <cell r="I100">
            <v>165911000</v>
          </cell>
          <cell r="J100">
            <v>167232000</v>
          </cell>
          <cell r="K100">
            <v>174560000</v>
          </cell>
          <cell r="L100">
            <v>219020000</v>
          </cell>
          <cell r="M100">
            <v>221328000</v>
          </cell>
          <cell r="N100">
            <v>223700000</v>
          </cell>
          <cell r="O100">
            <v>222837000</v>
          </cell>
          <cell r="P100">
            <v>224955000</v>
          </cell>
          <cell r="Q100">
            <v>226993000</v>
          </cell>
          <cell r="R100">
            <v>227199000</v>
          </cell>
          <cell r="S100">
            <v>229874000</v>
          </cell>
          <cell r="T100">
            <v>231988000</v>
          </cell>
          <cell r="U100">
            <v>252661000</v>
          </cell>
          <cell r="V100">
            <v>0</v>
          </cell>
          <cell r="AZ100">
            <v>165911000</v>
          </cell>
          <cell r="BA100">
            <v>167232000</v>
          </cell>
          <cell r="BB100">
            <v>0</v>
          </cell>
          <cell r="BC100">
            <v>219020000</v>
          </cell>
          <cell r="BD100">
            <v>221328000</v>
          </cell>
          <cell r="BE100">
            <v>223700000</v>
          </cell>
          <cell r="BF100">
            <v>222837000</v>
          </cell>
          <cell r="BG100">
            <v>224955000</v>
          </cell>
          <cell r="BH100">
            <v>226993000</v>
          </cell>
          <cell r="BI100">
            <v>227199000</v>
          </cell>
          <cell r="BJ100">
            <v>229874000</v>
          </cell>
          <cell r="BK100">
            <v>231988000</v>
          </cell>
          <cell r="BL100">
            <v>0</v>
          </cell>
          <cell r="BM100">
            <v>240326000</v>
          </cell>
          <cell r="BS100">
            <v>160023000</v>
          </cell>
          <cell r="BV100">
            <v>209163000</v>
          </cell>
          <cell r="BY100">
            <v>212456000</v>
          </cell>
          <cell r="CB100">
            <v>217452000</v>
          </cell>
          <cell r="CC100">
            <v>252661000</v>
          </cell>
          <cell r="CD100">
            <v>149689000</v>
          </cell>
          <cell r="CH100">
            <v>160023000</v>
          </cell>
          <cell r="CI100">
            <v>209163000</v>
          </cell>
          <cell r="CJ100">
            <v>212456000</v>
          </cell>
          <cell r="CK100">
            <v>217452000</v>
          </cell>
        </row>
        <row r="101">
          <cell r="I101">
            <v>165911000</v>
          </cell>
          <cell r="J101">
            <v>170702000</v>
          </cell>
          <cell r="K101">
            <v>181804000</v>
          </cell>
          <cell r="L101">
            <v>186123000</v>
          </cell>
          <cell r="M101">
            <v>191758000</v>
          </cell>
          <cell r="N101">
            <v>197527000</v>
          </cell>
          <cell r="O101">
            <v>200464000</v>
          </cell>
          <cell r="P101">
            <v>206104000</v>
          </cell>
          <cell r="Q101">
            <v>211739000</v>
          </cell>
          <cell r="R101">
            <v>215703000</v>
          </cell>
          <cell r="S101">
            <v>222058000</v>
          </cell>
          <cell r="T101">
            <v>231988000</v>
          </cell>
          <cell r="U101">
            <v>237799000</v>
          </cell>
          <cell r="V101">
            <v>0</v>
          </cell>
          <cell r="Z101" t="str">
            <v>na</v>
          </cell>
          <cell r="AA101" t="str">
            <v>na</v>
          </cell>
          <cell r="AB101" t="str">
            <v>na</v>
          </cell>
          <cell r="AC101" t="str">
            <v>na</v>
          </cell>
          <cell r="AD101" t="str">
            <v>na</v>
          </cell>
          <cell r="AE101" t="str">
            <v>na</v>
          </cell>
          <cell r="AF101" t="str">
            <v>na</v>
          </cell>
          <cell r="AG101" t="str">
            <v>na</v>
          </cell>
          <cell r="AH101" t="str">
            <v>na</v>
          </cell>
          <cell r="AI101" t="str">
            <v>na</v>
          </cell>
          <cell r="AJ101" t="str">
            <v>na</v>
          </cell>
          <cell r="AK101" t="str">
            <v>na</v>
          </cell>
          <cell r="AL101" t="str">
            <v>na</v>
          </cell>
          <cell r="AM101" t="str">
            <v>na</v>
          </cell>
          <cell r="AN101" t="str">
            <v>na</v>
          </cell>
          <cell r="AO101" t="str">
            <v>na</v>
          </cell>
          <cell r="AS101" t="str">
            <v>na</v>
          </cell>
          <cell r="AT101" t="str">
            <v>na</v>
          </cell>
          <cell r="AU101" t="str">
            <v>na</v>
          </cell>
          <cell r="AV101" t="str">
            <v>na</v>
          </cell>
          <cell r="AZ101">
            <v>165911000</v>
          </cell>
          <cell r="BA101">
            <v>170702000</v>
          </cell>
          <cell r="BB101">
            <v>406118000</v>
          </cell>
          <cell r="BC101">
            <v>186123000</v>
          </cell>
          <cell r="BD101">
            <v>191758000</v>
          </cell>
          <cell r="BE101">
            <v>197527000</v>
          </cell>
          <cell r="BF101">
            <v>200464000</v>
          </cell>
          <cell r="BG101">
            <v>206104000</v>
          </cell>
          <cell r="BH101">
            <v>211739000</v>
          </cell>
          <cell r="BI101">
            <v>215703000</v>
          </cell>
          <cell r="BJ101">
            <v>222058000</v>
          </cell>
          <cell r="BK101">
            <v>231988000</v>
          </cell>
          <cell r="BL101">
            <v>406118000</v>
          </cell>
          <cell r="BM101">
            <v>247837000</v>
          </cell>
          <cell r="BS101">
            <v>136733000</v>
          </cell>
          <cell r="BV101">
            <v>148559000</v>
          </cell>
          <cell r="BY101">
            <v>159246000</v>
          </cell>
          <cell r="CB101">
            <v>174476000</v>
          </cell>
          <cell r="CC101">
            <v>223944000</v>
          </cell>
          <cell r="CD101">
            <v>125712000</v>
          </cell>
          <cell r="CH101">
            <v>136733000</v>
          </cell>
          <cell r="CI101">
            <v>148559000</v>
          </cell>
          <cell r="CJ101">
            <v>159246000</v>
          </cell>
          <cell r="CK101">
            <v>174476000</v>
          </cell>
        </row>
        <row r="102">
          <cell r="I102">
            <v>456255000</v>
          </cell>
          <cell r="J102">
            <v>459888000</v>
          </cell>
          <cell r="K102">
            <v>480039000</v>
          </cell>
          <cell r="L102">
            <v>481845000</v>
          </cell>
          <cell r="M102">
            <v>486921000</v>
          </cell>
          <cell r="N102">
            <v>492140000</v>
          </cell>
          <cell r="O102">
            <v>490241000</v>
          </cell>
          <cell r="P102">
            <v>494902000</v>
          </cell>
          <cell r="Q102">
            <v>499384000</v>
          </cell>
          <cell r="R102">
            <v>499838000</v>
          </cell>
          <cell r="S102">
            <v>505723000</v>
          </cell>
          <cell r="T102">
            <v>510373000</v>
          </cell>
          <cell r="U102">
            <v>594498000</v>
          </cell>
          <cell r="V102">
            <v>0</v>
          </cell>
          <cell r="Z102" t="str">
            <v>na</v>
          </cell>
          <cell r="AA102" t="str">
            <v>na</v>
          </cell>
          <cell r="AB102" t="str">
            <v>na</v>
          </cell>
          <cell r="AC102" t="str">
            <v>na</v>
          </cell>
          <cell r="AD102" t="str">
            <v>na</v>
          </cell>
          <cell r="AE102" t="str">
            <v>na</v>
          </cell>
          <cell r="AF102" t="str">
            <v>na</v>
          </cell>
          <cell r="AG102" t="str">
            <v>na</v>
          </cell>
          <cell r="AH102" t="str">
            <v>na</v>
          </cell>
          <cell r="AI102" t="str">
            <v>na</v>
          </cell>
          <cell r="AJ102" t="str">
            <v>na</v>
          </cell>
          <cell r="AK102" t="str">
            <v>na</v>
          </cell>
          <cell r="AL102" t="str">
            <v>na</v>
          </cell>
          <cell r="AM102" t="str">
            <v>na</v>
          </cell>
          <cell r="AN102" t="str">
            <v>na</v>
          </cell>
          <cell r="AO102" t="str">
            <v>na</v>
          </cell>
          <cell r="AS102" t="str">
            <v>na</v>
          </cell>
          <cell r="AT102" t="str">
            <v>na</v>
          </cell>
          <cell r="AU102" t="str">
            <v>na</v>
          </cell>
          <cell r="AV102" t="str">
            <v>na</v>
          </cell>
          <cell r="AZ102">
            <v>456255000</v>
          </cell>
          <cell r="BA102">
            <v>459888000</v>
          </cell>
          <cell r="BB102">
            <v>427492000</v>
          </cell>
          <cell r="BC102">
            <v>481845000</v>
          </cell>
          <cell r="BD102">
            <v>486921000</v>
          </cell>
          <cell r="BE102">
            <v>492140000</v>
          </cell>
          <cell r="BF102">
            <v>490241000</v>
          </cell>
          <cell r="BG102">
            <v>494902000</v>
          </cell>
          <cell r="BH102">
            <v>499384000</v>
          </cell>
          <cell r="BI102">
            <v>499838000</v>
          </cell>
          <cell r="BJ102">
            <v>505723000</v>
          </cell>
          <cell r="BK102">
            <v>510373000</v>
          </cell>
          <cell r="BL102">
            <v>427492000</v>
          </cell>
          <cell r="BM102">
            <v>528719000</v>
          </cell>
          <cell r="BS102">
            <v>480039000</v>
          </cell>
          <cell r="BV102">
            <v>492140000</v>
          </cell>
          <cell r="BY102">
            <v>499384000</v>
          </cell>
          <cell r="CB102">
            <v>510375000</v>
          </cell>
          <cell r="CC102">
            <v>594498000</v>
          </cell>
          <cell r="CD102">
            <v>459667000</v>
          </cell>
          <cell r="CH102">
            <v>480039000</v>
          </cell>
          <cell r="CI102">
            <v>492140000</v>
          </cell>
          <cell r="CJ102">
            <v>499384000</v>
          </cell>
          <cell r="CK102">
            <v>510375000</v>
          </cell>
        </row>
        <row r="103">
          <cell r="I103">
            <v>580688000</v>
          </cell>
          <cell r="J103">
            <v>585312000</v>
          </cell>
          <cell r="K103">
            <v>610959000</v>
          </cell>
          <cell r="L103">
            <v>591355000</v>
          </cell>
          <cell r="M103">
            <v>597584000</v>
          </cell>
          <cell r="N103">
            <v>603990000</v>
          </cell>
          <cell r="O103">
            <v>579375000</v>
          </cell>
          <cell r="P103">
            <v>584884000</v>
          </cell>
          <cell r="Q103">
            <v>590181000</v>
          </cell>
          <cell r="R103">
            <v>572542000</v>
          </cell>
          <cell r="S103">
            <v>579283000</v>
          </cell>
          <cell r="T103">
            <v>584609000</v>
          </cell>
          <cell r="U103">
            <v>564773000</v>
          </cell>
          <cell r="V103">
            <v>0</v>
          </cell>
          <cell r="Z103" t="str">
            <v>na</v>
          </cell>
          <cell r="AA103" t="str">
            <v>na</v>
          </cell>
          <cell r="AB103" t="str">
            <v>na</v>
          </cell>
          <cell r="AC103" t="str">
            <v>na</v>
          </cell>
          <cell r="AD103" t="str">
            <v>na</v>
          </cell>
          <cell r="AE103" t="str">
            <v>na</v>
          </cell>
          <cell r="AF103" t="str">
            <v>na</v>
          </cell>
          <cell r="AG103" t="str">
            <v>na</v>
          </cell>
          <cell r="AH103" t="str">
            <v>na</v>
          </cell>
          <cell r="AI103" t="str">
            <v>na</v>
          </cell>
          <cell r="AJ103" t="str">
            <v>na</v>
          </cell>
          <cell r="AK103" t="str">
            <v>na</v>
          </cell>
          <cell r="AL103" t="str">
            <v>na</v>
          </cell>
          <cell r="AM103" t="str">
            <v>na</v>
          </cell>
          <cell r="AN103" t="str">
            <v>na</v>
          </cell>
          <cell r="AO103" t="str">
            <v>na</v>
          </cell>
          <cell r="AS103" t="str">
            <v>na</v>
          </cell>
          <cell r="AT103" t="str">
            <v>na</v>
          </cell>
          <cell r="AU103" t="str">
            <v>na</v>
          </cell>
          <cell r="AV103" t="str">
            <v>na</v>
          </cell>
          <cell r="AZ103">
            <v>580688000</v>
          </cell>
          <cell r="BA103">
            <v>585312000</v>
          </cell>
          <cell r="BB103">
            <v>662613000</v>
          </cell>
          <cell r="BC103">
            <v>591355000</v>
          </cell>
          <cell r="BD103">
            <v>597584000</v>
          </cell>
          <cell r="BE103">
            <v>603990000</v>
          </cell>
          <cell r="BF103">
            <v>579375000</v>
          </cell>
          <cell r="BG103">
            <v>584884000</v>
          </cell>
          <cell r="BH103">
            <v>590181000</v>
          </cell>
          <cell r="BI103">
            <v>572542000</v>
          </cell>
          <cell r="BJ103">
            <v>579283000</v>
          </cell>
          <cell r="BK103">
            <v>584609000</v>
          </cell>
          <cell r="BL103">
            <v>662613000</v>
          </cell>
          <cell r="BM103">
            <v>586394000</v>
          </cell>
          <cell r="BS103">
            <v>292968000</v>
          </cell>
          <cell r="BV103">
            <v>288639000</v>
          </cell>
          <cell r="BY103">
            <v>279852000</v>
          </cell>
          <cell r="CB103">
            <v>276437000</v>
          </cell>
          <cell r="CC103">
            <v>237660070.07573685</v>
          </cell>
          <cell r="CD103">
            <v>275840000</v>
          </cell>
          <cell r="CH103">
            <v>292968000</v>
          </cell>
          <cell r="CI103">
            <v>288639000</v>
          </cell>
          <cell r="CJ103">
            <v>279852000</v>
          </cell>
          <cell r="CK103">
            <v>276437000</v>
          </cell>
        </row>
        <row r="104">
          <cell r="I104">
            <v>41478000</v>
          </cell>
          <cell r="J104">
            <v>41808000</v>
          </cell>
          <cell r="K104">
            <v>43640000</v>
          </cell>
          <cell r="L104">
            <v>43804000</v>
          </cell>
          <cell r="M104">
            <v>44266000</v>
          </cell>
          <cell r="N104">
            <v>44740000</v>
          </cell>
          <cell r="O104">
            <v>44567000</v>
          </cell>
          <cell r="P104">
            <v>44991000</v>
          </cell>
          <cell r="Q104">
            <v>45399000</v>
          </cell>
          <cell r="R104">
            <v>45440000</v>
          </cell>
          <cell r="S104">
            <v>45975000</v>
          </cell>
          <cell r="T104">
            <v>46398000</v>
          </cell>
          <cell r="U104">
            <v>29725000</v>
          </cell>
          <cell r="V104">
            <v>0</v>
          </cell>
          <cell r="Z104" t="str">
            <v>na</v>
          </cell>
          <cell r="AA104" t="str">
            <v>na</v>
          </cell>
          <cell r="AB104" t="str">
            <v>na</v>
          </cell>
          <cell r="AC104" t="str">
            <v>na</v>
          </cell>
          <cell r="AD104" t="str">
            <v>na</v>
          </cell>
          <cell r="AE104" t="str">
            <v>na</v>
          </cell>
          <cell r="AF104" t="str">
            <v>na</v>
          </cell>
          <cell r="AG104" t="str">
            <v>na</v>
          </cell>
          <cell r="AH104" t="str">
            <v>na</v>
          </cell>
          <cell r="AI104" t="str">
            <v>na</v>
          </cell>
          <cell r="AJ104" t="str">
            <v>na</v>
          </cell>
          <cell r="AK104" t="str">
            <v>na</v>
          </cell>
          <cell r="AL104" t="str">
            <v>na</v>
          </cell>
          <cell r="AM104" t="str">
            <v>na</v>
          </cell>
          <cell r="AN104" t="str">
            <v>na</v>
          </cell>
          <cell r="AO104" t="str">
            <v>na</v>
          </cell>
          <cell r="AS104" t="str">
            <v>na</v>
          </cell>
          <cell r="AT104" t="str">
            <v>na</v>
          </cell>
          <cell r="AU104" t="str">
            <v>na</v>
          </cell>
          <cell r="AV104" t="str">
            <v>na</v>
          </cell>
          <cell r="AZ104">
            <v>41478000</v>
          </cell>
          <cell r="BA104">
            <v>41808000</v>
          </cell>
          <cell r="BB104">
            <v>21373000</v>
          </cell>
          <cell r="BC104">
            <v>43804000</v>
          </cell>
          <cell r="BD104">
            <v>44266000</v>
          </cell>
          <cell r="BE104">
            <v>44740000</v>
          </cell>
          <cell r="BF104">
            <v>44567000</v>
          </cell>
          <cell r="BG104">
            <v>44991000</v>
          </cell>
          <cell r="BH104">
            <v>45399000</v>
          </cell>
          <cell r="BI104">
            <v>45440000</v>
          </cell>
          <cell r="BJ104">
            <v>45975000</v>
          </cell>
          <cell r="BK104">
            <v>46398000</v>
          </cell>
          <cell r="BL104">
            <v>21375000</v>
          </cell>
          <cell r="BM104">
            <v>48065000</v>
          </cell>
          <cell r="BS104">
            <v>72001000</v>
          </cell>
          <cell r="BV104">
            <v>75554000</v>
          </cell>
          <cell r="BY104">
            <v>78430000</v>
          </cell>
          <cell r="CB104">
            <v>82589000</v>
          </cell>
          <cell r="CC104">
            <v>29725000</v>
          </cell>
          <cell r="CD104">
            <v>109652000</v>
          </cell>
          <cell r="CH104">
            <v>72001000</v>
          </cell>
          <cell r="CI104">
            <v>75554000</v>
          </cell>
          <cell r="CJ104">
            <v>78430000</v>
          </cell>
          <cell r="CK104">
            <v>82589000</v>
          </cell>
        </row>
        <row r="105">
          <cell r="I105">
            <v>41478000</v>
          </cell>
          <cell r="J105">
            <v>41808000</v>
          </cell>
          <cell r="K105">
            <v>43640000</v>
          </cell>
          <cell r="L105">
            <v>43804000</v>
          </cell>
          <cell r="M105">
            <v>44266000</v>
          </cell>
          <cell r="N105">
            <v>44740000</v>
          </cell>
          <cell r="O105">
            <v>44567000</v>
          </cell>
          <cell r="P105">
            <v>44991000</v>
          </cell>
          <cell r="Q105">
            <v>45399000</v>
          </cell>
          <cell r="R105">
            <v>45440000</v>
          </cell>
          <cell r="S105">
            <v>45975000</v>
          </cell>
          <cell r="T105">
            <v>46398000</v>
          </cell>
          <cell r="U105">
            <v>29725000</v>
          </cell>
          <cell r="V105">
            <v>0</v>
          </cell>
          <cell r="Z105" t="str">
            <v>na</v>
          </cell>
          <cell r="AA105" t="str">
            <v>na</v>
          </cell>
          <cell r="AB105" t="str">
            <v>na</v>
          </cell>
          <cell r="AC105" t="str">
            <v>na</v>
          </cell>
          <cell r="AD105" t="str">
            <v>na</v>
          </cell>
          <cell r="AE105" t="str">
            <v>na</v>
          </cell>
          <cell r="AF105" t="str">
            <v>na</v>
          </cell>
          <cell r="AG105" t="str">
            <v>na</v>
          </cell>
          <cell r="AH105" t="str">
            <v>na</v>
          </cell>
          <cell r="AI105" t="str">
            <v>na</v>
          </cell>
          <cell r="AJ105" t="str">
            <v>na</v>
          </cell>
          <cell r="AK105" t="str">
            <v>na</v>
          </cell>
          <cell r="AL105" t="str">
            <v>na</v>
          </cell>
          <cell r="AM105" t="str">
            <v>na</v>
          </cell>
          <cell r="AN105" t="str">
            <v>na</v>
          </cell>
          <cell r="AO105" t="str">
            <v>na</v>
          </cell>
          <cell r="AS105" t="str">
            <v>na</v>
          </cell>
          <cell r="AT105" t="str">
            <v>na</v>
          </cell>
          <cell r="AU105" t="str">
            <v>na</v>
          </cell>
          <cell r="AV105" t="str">
            <v>na</v>
          </cell>
          <cell r="AZ105">
            <v>41478000</v>
          </cell>
          <cell r="BA105">
            <v>41808000</v>
          </cell>
          <cell r="BB105">
            <v>42751000</v>
          </cell>
          <cell r="BC105">
            <v>43804000</v>
          </cell>
          <cell r="BD105">
            <v>44266000</v>
          </cell>
          <cell r="BE105">
            <v>44740000</v>
          </cell>
          <cell r="BF105">
            <v>44567000</v>
          </cell>
          <cell r="BG105">
            <v>44991000</v>
          </cell>
          <cell r="BH105">
            <v>45399000</v>
          </cell>
          <cell r="BI105">
            <v>45440000</v>
          </cell>
          <cell r="BJ105">
            <v>45975000</v>
          </cell>
          <cell r="BK105">
            <v>46398000</v>
          </cell>
          <cell r="BL105">
            <v>42749000</v>
          </cell>
          <cell r="BM105">
            <v>48065000</v>
          </cell>
          <cell r="BS105">
            <v>0</v>
          </cell>
          <cell r="BV105">
            <v>0</v>
          </cell>
          <cell r="BY105">
            <v>0</v>
          </cell>
          <cell r="CB105">
            <v>0</v>
          </cell>
          <cell r="CC105">
            <v>0</v>
          </cell>
          <cell r="CD105">
            <v>0</v>
          </cell>
          <cell r="CH105">
            <v>0</v>
          </cell>
          <cell r="CI105">
            <v>0</v>
          </cell>
          <cell r="CJ105">
            <v>0</v>
          </cell>
          <cell r="CK105">
            <v>0</v>
          </cell>
        </row>
        <row r="106">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Z106" t="str">
            <v>na</v>
          </cell>
          <cell r="AA106" t="str">
            <v>na</v>
          </cell>
          <cell r="AB106" t="str">
            <v>na</v>
          </cell>
          <cell r="AC106" t="str">
            <v>na</v>
          </cell>
          <cell r="AD106" t="str">
            <v>na</v>
          </cell>
          <cell r="AE106" t="str">
            <v>na</v>
          </cell>
          <cell r="AF106" t="str">
            <v>na</v>
          </cell>
          <cell r="AG106" t="str">
            <v>na</v>
          </cell>
          <cell r="AH106" t="str">
            <v>na</v>
          </cell>
          <cell r="AI106" t="str">
            <v>na</v>
          </cell>
          <cell r="AJ106" t="str">
            <v>na</v>
          </cell>
          <cell r="AK106" t="str">
            <v>na</v>
          </cell>
          <cell r="AL106" t="str">
            <v>na</v>
          </cell>
          <cell r="AM106" t="str">
            <v>na</v>
          </cell>
          <cell r="AN106" t="str">
            <v>na</v>
          </cell>
          <cell r="AO106" t="str">
            <v>na</v>
          </cell>
          <cell r="AS106" t="str">
            <v>na</v>
          </cell>
          <cell r="AT106" t="str">
            <v>na</v>
          </cell>
          <cell r="AU106" t="str">
            <v>na</v>
          </cell>
          <cell r="AV106" t="str">
            <v>na</v>
          </cell>
          <cell r="AZ106">
            <v>0</v>
          </cell>
          <cell r="BA106">
            <v>0</v>
          </cell>
          <cell r="BB106">
            <v>0</v>
          </cell>
          <cell r="BC106">
            <v>0</v>
          </cell>
          <cell r="BD106">
            <v>0</v>
          </cell>
          <cell r="BE106">
            <v>0</v>
          </cell>
          <cell r="BF106">
            <v>0</v>
          </cell>
          <cell r="BG106">
            <v>0</v>
          </cell>
          <cell r="BH106">
            <v>0</v>
          </cell>
          <cell r="BI106">
            <v>0</v>
          </cell>
          <cell r="BJ106">
            <v>0</v>
          </cell>
          <cell r="BK106">
            <v>0</v>
          </cell>
          <cell r="BL106">
            <v>0</v>
          </cell>
          <cell r="BM106">
            <v>0</v>
          </cell>
          <cell r="BS106">
            <v>0</v>
          </cell>
          <cell r="BV106">
            <v>0</v>
          </cell>
          <cell r="BY106">
            <v>0</v>
          </cell>
          <cell r="CB106">
            <v>0</v>
          </cell>
          <cell r="CC106">
            <v>0</v>
          </cell>
          <cell r="CD106">
            <v>0</v>
          </cell>
          <cell r="CH106">
            <v>0</v>
          </cell>
          <cell r="CI106">
            <v>0</v>
          </cell>
          <cell r="CJ106">
            <v>0</v>
          </cell>
          <cell r="CK106">
            <v>0</v>
          </cell>
        </row>
        <row r="107">
          <cell r="I107">
            <v>0</v>
          </cell>
          <cell r="J107">
            <v>0</v>
          </cell>
          <cell r="K107">
            <v>0</v>
          </cell>
          <cell r="L107">
            <v>0</v>
          </cell>
          <cell r="M107">
            <v>0</v>
          </cell>
          <cell r="N107">
            <v>0</v>
          </cell>
          <cell r="O107">
            <v>0</v>
          </cell>
          <cell r="P107">
            <v>0</v>
          </cell>
          <cell r="Q107">
            <v>0</v>
          </cell>
          <cell r="R107">
            <v>0</v>
          </cell>
          <cell r="S107">
            <v>0</v>
          </cell>
          <cell r="T107">
            <v>0</v>
          </cell>
          <cell r="U107">
            <v>0</v>
          </cell>
          <cell r="V107">
            <v>0</v>
          </cell>
          <cell r="Z107" t="str">
            <v>na</v>
          </cell>
          <cell r="AA107" t="str">
            <v>na</v>
          </cell>
          <cell r="AB107" t="str">
            <v>na</v>
          </cell>
          <cell r="AC107" t="str">
            <v>na</v>
          </cell>
          <cell r="AD107" t="str">
            <v>na</v>
          </cell>
          <cell r="AE107" t="str">
            <v>na</v>
          </cell>
          <cell r="AF107" t="str">
            <v>na</v>
          </cell>
          <cell r="AG107" t="str">
            <v>na</v>
          </cell>
          <cell r="AH107" t="str">
            <v>na</v>
          </cell>
          <cell r="AI107" t="str">
            <v>na</v>
          </cell>
          <cell r="AJ107" t="str">
            <v>na</v>
          </cell>
          <cell r="AK107" t="str">
            <v>na</v>
          </cell>
          <cell r="AL107" t="str">
            <v>na</v>
          </cell>
          <cell r="AM107" t="str">
            <v>na</v>
          </cell>
          <cell r="AN107" t="str">
            <v>na</v>
          </cell>
          <cell r="AO107" t="str">
            <v>na</v>
          </cell>
          <cell r="AS107" t="str">
            <v>na</v>
          </cell>
          <cell r="AT107" t="str">
            <v>na</v>
          </cell>
          <cell r="AU107" t="str">
            <v>na</v>
          </cell>
          <cell r="AV107" t="str">
            <v>na</v>
          </cell>
          <cell r="AZ107">
            <v>0</v>
          </cell>
          <cell r="BA107">
            <v>0</v>
          </cell>
          <cell r="BB107">
            <v>0</v>
          </cell>
          <cell r="BC107">
            <v>0</v>
          </cell>
          <cell r="BD107">
            <v>0</v>
          </cell>
          <cell r="BE107">
            <v>0</v>
          </cell>
          <cell r="BF107">
            <v>0</v>
          </cell>
          <cell r="BG107">
            <v>0</v>
          </cell>
          <cell r="BH107">
            <v>0</v>
          </cell>
          <cell r="BI107">
            <v>0</v>
          </cell>
          <cell r="BJ107">
            <v>0</v>
          </cell>
          <cell r="BK107">
            <v>0</v>
          </cell>
          <cell r="BL107">
            <v>0</v>
          </cell>
          <cell r="BM107">
            <v>0</v>
          </cell>
          <cell r="BS107">
            <v>0</v>
          </cell>
          <cell r="BV107">
            <v>0</v>
          </cell>
          <cell r="BY107">
            <v>0</v>
          </cell>
          <cell r="CB107">
            <v>0</v>
          </cell>
          <cell r="CC107">
            <v>0</v>
          </cell>
          <cell r="CD107">
            <v>20894000</v>
          </cell>
          <cell r="CH107">
            <v>0</v>
          </cell>
          <cell r="CI107">
            <v>0</v>
          </cell>
          <cell r="CJ107">
            <v>0</v>
          </cell>
          <cell r="CK107">
            <v>0</v>
          </cell>
        </row>
        <row r="108">
          <cell r="I108">
            <v>50000000</v>
          </cell>
          <cell r="J108">
            <v>50000000</v>
          </cell>
          <cell r="K108">
            <v>50000000</v>
          </cell>
          <cell r="L108">
            <v>50000000</v>
          </cell>
          <cell r="M108">
            <v>50000000</v>
          </cell>
          <cell r="N108">
            <v>50000000</v>
          </cell>
          <cell r="O108">
            <v>50000000</v>
          </cell>
          <cell r="P108">
            <v>50000000</v>
          </cell>
          <cell r="Q108">
            <v>50000000</v>
          </cell>
          <cell r="R108">
            <v>50000000</v>
          </cell>
          <cell r="S108">
            <v>50000000</v>
          </cell>
          <cell r="T108">
            <v>50000000</v>
          </cell>
          <cell r="U108">
            <v>58534000</v>
          </cell>
          <cell r="V108">
            <v>0</v>
          </cell>
          <cell r="Z108" t="str">
            <v>na</v>
          </cell>
          <cell r="AA108" t="str">
            <v>na</v>
          </cell>
          <cell r="AB108" t="str">
            <v>na</v>
          </cell>
          <cell r="AC108" t="str">
            <v>na</v>
          </cell>
          <cell r="AD108" t="str">
            <v>na</v>
          </cell>
          <cell r="AE108" t="str">
            <v>na</v>
          </cell>
          <cell r="AF108" t="str">
            <v>na</v>
          </cell>
          <cell r="AG108" t="str">
            <v>na</v>
          </cell>
          <cell r="AH108" t="str">
            <v>na</v>
          </cell>
          <cell r="AI108" t="str">
            <v>na</v>
          </cell>
          <cell r="AJ108" t="str">
            <v>na</v>
          </cell>
          <cell r="AK108" t="str">
            <v>na</v>
          </cell>
          <cell r="AL108" t="str">
            <v>na</v>
          </cell>
          <cell r="AM108" t="str">
            <v>na</v>
          </cell>
          <cell r="AN108" t="str">
            <v>na</v>
          </cell>
          <cell r="AO108" t="str">
            <v>na</v>
          </cell>
          <cell r="AS108" t="str">
            <v>na</v>
          </cell>
          <cell r="AT108" t="str">
            <v>na</v>
          </cell>
          <cell r="AU108" t="str">
            <v>na</v>
          </cell>
          <cell r="AV108" t="str">
            <v>na</v>
          </cell>
          <cell r="AZ108">
            <v>50000000</v>
          </cell>
          <cell r="BA108">
            <v>50000000</v>
          </cell>
          <cell r="BB108">
            <v>60000000</v>
          </cell>
          <cell r="BC108">
            <v>50000000</v>
          </cell>
          <cell r="BD108">
            <v>50000000</v>
          </cell>
          <cell r="BE108">
            <v>50000000</v>
          </cell>
          <cell r="BF108">
            <v>50000000</v>
          </cell>
          <cell r="BG108">
            <v>50000000</v>
          </cell>
          <cell r="BH108">
            <v>50000000</v>
          </cell>
          <cell r="BI108">
            <v>50000000</v>
          </cell>
          <cell r="BJ108">
            <v>50000000</v>
          </cell>
          <cell r="BK108">
            <v>50000000</v>
          </cell>
          <cell r="BL108">
            <v>60000000</v>
          </cell>
          <cell r="BM108">
            <v>60000000</v>
          </cell>
          <cell r="BS108">
            <v>50000000</v>
          </cell>
          <cell r="BV108">
            <v>50000000</v>
          </cell>
          <cell r="BY108">
            <v>50000000</v>
          </cell>
          <cell r="CB108">
            <v>50000000</v>
          </cell>
          <cell r="CC108">
            <v>58534000</v>
          </cell>
          <cell r="CD108">
            <v>0</v>
          </cell>
          <cell r="CH108">
            <v>50000000</v>
          </cell>
          <cell r="CI108">
            <v>50000000</v>
          </cell>
          <cell r="CJ108">
            <v>50000000</v>
          </cell>
          <cell r="CK108">
            <v>50000000</v>
          </cell>
        </row>
        <row r="109">
          <cell r="I109">
            <v>4146000</v>
          </cell>
          <cell r="J109">
            <v>4196000</v>
          </cell>
          <cell r="K109">
            <v>4246000</v>
          </cell>
          <cell r="L109">
            <v>4296000</v>
          </cell>
          <cell r="M109">
            <v>4346000</v>
          </cell>
          <cell r="N109">
            <v>4396000</v>
          </cell>
          <cell r="O109">
            <v>4446000</v>
          </cell>
          <cell r="P109">
            <v>4496000</v>
          </cell>
          <cell r="Q109">
            <v>4546000</v>
          </cell>
          <cell r="R109">
            <v>4596000</v>
          </cell>
          <cell r="S109">
            <v>4646000</v>
          </cell>
          <cell r="T109">
            <v>4696000</v>
          </cell>
          <cell r="U109">
            <v>3000000</v>
          </cell>
          <cell r="V109">
            <v>0</v>
          </cell>
          <cell r="Z109" t="str">
            <v>na</v>
          </cell>
          <cell r="AA109" t="str">
            <v>na</v>
          </cell>
          <cell r="AB109" t="str">
            <v>na</v>
          </cell>
          <cell r="AC109" t="str">
            <v>na</v>
          </cell>
          <cell r="AD109" t="str">
            <v>na</v>
          </cell>
          <cell r="AE109" t="str">
            <v>na</v>
          </cell>
          <cell r="AF109" t="str">
            <v>na</v>
          </cell>
          <cell r="AG109" t="str">
            <v>na</v>
          </cell>
          <cell r="AH109" t="str">
            <v>na</v>
          </cell>
          <cell r="AI109" t="str">
            <v>na</v>
          </cell>
          <cell r="AJ109" t="str">
            <v>na</v>
          </cell>
          <cell r="AK109" t="str">
            <v>na</v>
          </cell>
          <cell r="AL109" t="str">
            <v>na</v>
          </cell>
          <cell r="AM109" t="str">
            <v>na</v>
          </cell>
          <cell r="AN109" t="str">
            <v>na</v>
          </cell>
          <cell r="AO109" t="str">
            <v>na</v>
          </cell>
          <cell r="AS109" t="str">
            <v>na</v>
          </cell>
          <cell r="AT109" t="str">
            <v>na</v>
          </cell>
          <cell r="AU109" t="str">
            <v>na</v>
          </cell>
          <cell r="AV109" t="str">
            <v>na</v>
          </cell>
          <cell r="AZ109">
            <v>4146000</v>
          </cell>
          <cell r="BA109">
            <v>4196000</v>
          </cell>
          <cell r="BB109">
            <v>21349000</v>
          </cell>
          <cell r="BC109">
            <v>4296000</v>
          </cell>
          <cell r="BD109">
            <v>4346000</v>
          </cell>
          <cell r="BE109">
            <v>4396000</v>
          </cell>
          <cell r="BF109">
            <v>4446000</v>
          </cell>
          <cell r="BG109">
            <v>4496000</v>
          </cell>
          <cell r="BH109">
            <v>4546000</v>
          </cell>
          <cell r="BI109">
            <v>4596000</v>
          </cell>
          <cell r="BJ109">
            <v>4646000</v>
          </cell>
          <cell r="BK109">
            <v>4696000</v>
          </cell>
          <cell r="BL109">
            <v>4246000</v>
          </cell>
          <cell r="BM109">
            <v>4814000</v>
          </cell>
          <cell r="BS109">
            <v>32357000</v>
          </cell>
          <cell r="BV109">
            <v>32832000</v>
          </cell>
          <cell r="BY109">
            <v>33235000</v>
          </cell>
          <cell r="CB109">
            <v>33580000</v>
          </cell>
          <cell r="CC109">
            <v>41973000</v>
          </cell>
          <cell r="CD109">
            <v>0</v>
          </cell>
          <cell r="CH109">
            <v>32357000</v>
          </cell>
          <cell r="CI109">
            <v>32832000</v>
          </cell>
          <cell r="CJ109">
            <v>33235000</v>
          </cell>
          <cell r="CK109">
            <v>33580000</v>
          </cell>
        </row>
        <row r="110">
          <cell r="I110">
            <v>412828000</v>
          </cell>
          <cell r="J110">
            <v>419923000</v>
          </cell>
          <cell r="K110">
            <v>427530000</v>
          </cell>
          <cell r="L110">
            <v>435177000</v>
          </cell>
          <cell r="M110">
            <v>443376000</v>
          </cell>
          <cell r="N110">
            <v>451745000</v>
          </cell>
          <cell r="O110">
            <v>459795000</v>
          </cell>
          <cell r="P110">
            <v>468229000</v>
          </cell>
          <cell r="Q110">
            <v>476918000</v>
          </cell>
          <cell r="R110">
            <v>485629000</v>
          </cell>
          <cell r="S110">
            <v>494209000</v>
          </cell>
          <cell r="T110">
            <v>502396000</v>
          </cell>
          <cell r="U110">
            <v>579866000</v>
          </cell>
          <cell r="V110">
            <v>0</v>
          </cell>
          <cell r="Z110" t="str">
            <v>na</v>
          </cell>
          <cell r="AA110" t="str">
            <v>na</v>
          </cell>
          <cell r="AB110" t="str">
            <v>na</v>
          </cell>
          <cell r="AC110" t="str">
            <v>na</v>
          </cell>
          <cell r="AD110" t="str">
            <v>na</v>
          </cell>
          <cell r="AE110" t="str">
            <v>na</v>
          </cell>
          <cell r="AF110" t="str">
            <v>na</v>
          </cell>
          <cell r="AG110" t="str">
            <v>na</v>
          </cell>
          <cell r="AH110" t="str">
            <v>na</v>
          </cell>
          <cell r="AI110" t="str">
            <v>na</v>
          </cell>
          <cell r="AJ110" t="str">
            <v>na</v>
          </cell>
          <cell r="AK110" t="str">
            <v>na</v>
          </cell>
          <cell r="AL110" t="str">
            <v>na</v>
          </cell>
          <cell r="AM110" t="str">
            <v>na</v>
          </cell>
          <cell r="AN110" t="str">
            <v>na</v>
          </cell>
          <cell r="AO110" t="str">
            <v>na</v>
          </cell>
          <cell r="AS110" t="str">
            <v>na</v>
          </cell>
          <cell r="AT110" t="str">
            <v>na</v>
          </cell>
          <cell r="AU110" t="str">
            <v>na</v>
          </cell>
          <cell r="AV110" t="str">
            <v>na</v>
          </cell>
          <cell r="AZ110">
            <v>412828000</v>
          </cell>
          <cell r="BA110">
            <v>419923000</v>
          </cell>
          <cell r="BB110">
            <v>418796000</v>
          </cell>
          <cell r="BC110">
            <v>435177000</v>
          </cell>
          <cell r="BD110">
            <v>443376000</v>
          </cell>
          <cell r="BE110">
            <v>451745000</v>
          </cell>
          <cell r="BF110">
            <v>459795000</v>
          </cell>
          <cell r="BG110">
            <v>468229000</v>
          </cell>
          <cell r="BH110">
            <v>476918000</v>
          </cell>
          <cell r="BI110">
            <v>485629000</v>
          </cell>
          <cell r="BJ110">
            <v>494209000</v>
          </cell>
          <cell r="BK110">
            <v>502396000</v>
          </cell>
          <cell r="BL110">
            <v>418796000</v>
          </cell>
          <cell r="BM110">
            <v>531162000</v>
          </cell>
          <cell r="BS110">
            <v>486153621.2041201</v>
          </cell>
          <cell r="BV110">
            <v>545786739.58702016</v>
          </cell>
          <cell r="BY110">
            <v>602628850.67626309</v>
          </cell>
          <cell r="CB110">
            <v>658137931.4321804</v>
          </cell>
          <cell r="CC110">
            <v>780722138.43667507</v>
          </cell>
          <cell r="CD110">
            <v>0</v>
          </cell>
          <cell r="CH110">
            <v>486153621.2041201</v>
          </cell>
          <cell r="CI110">
            <v>545786739.58702016</v>
          </cell>
          <cell r="CJ110">
            <v>602628850.67626309</v>
          </cell>
          <cell r="CK110">
            <v>658137931.4321804</v>
          </cell>
        </row>
        <row r="111">
          <cell r="I111">
            <v>51353000</v>
          </cell>
          <cell r="J111">
            <v>51033000</v>
          </cell>
          <cell r="K111">
            <v>50713000</v>
          </cell>
          <cell r="L111">
            <v>52911000</v>
          </cell>
          <cell r="M111">
            <v>52548000</v>
          </cell>
          <cell r="N111">
            <v>52185000</v>
          </cell>
          <cell r="O111">
            <v>54340000</v>
          </cell>
          <cell r="P111">
            <v>53934000</v>
          </cell>
          <cell r="Q111">
            <v>53528000</v>
          </cell>
          <cell r="R111">
            <v>55641000</v>
          </cell>
          <cell r="S111">
            <v>55193000</v>
          </cell>
          <cell r="T111">
            <v>54725000</v>
          </cell>
          <cell r="U111">
            <v>47599103.11999999</v>
          </cell>
          <cell r="V111">
            <v>0</v>
          </cell>
          <cell r="Z111" t="str">
            <v>na</v>
          </cell>
          <cell r="AA111" t="str">
            <v>na</v>
          </cell>
          <cell r="AB111" t="str">
            <v>na</v>
          </cell>
          <cell r="AC111" t="str">
            <v>na</v>
          </cell>
          <cell r="AD111" t="str">
            <v>na</v>
          </cell>
          <cell r="AE111" t="str">
            <v>na</v>
          </cell>
          <cell r="AF111" t="str">
            <v>na</v>
          </cell>
          <cell r="AG111" t="str">
            <v>na</v>
          </cell>
          <cell r="AH111" t="str">
            <v>na</v>
          </cell>
          <cell r="AI111" t="str">
            <v>na</v>
          </cell>
          <cell r="AJ111" t="str">
            <v>na</v>
          </cell>
          <cell r="AK111" t="str">
            <v>na</v>
          </cell>
          <cell r="AL111" t="str">
            <v>na</v>
          </cell>
          <cell r="AM111" t="str">
            <v>na</v>
          </cell>
          <cell r="AN111" t="str">
            <v>na</v>
          </cell>
          <cell r="AO111" t="str">
            <v>na</v>
          </cell>
          <cell r="AS111" t="str">
            <v>na</v>
          </cell>
          <cell r="AT111" t="str">
            <v>na</v>
          </cell>
          <cell r="AU111" t="str">
            <v>na</v>
          </cell>
          <cell r="AV111" t="str">
            <v>na</v>
          </cell>
          <cell r="AZ111">
            <v>51353000</v>
          </cell>
          <cell r="BA111">
            <v>51033000</v>
          </cell>
          <cell r="BB111">
            <v>1329000</v>
          </cell>
          <cell r="BC111">
            <v>52911000</v>
          </cell>
          <cell r="BD111">
            <v>52548000</v>
          </cell>
          <cell r="BE111">
            <v>52185000</v>
          </cell>
          <cell r="BF111">
            <v>54340000</v>
          </cell>
          <cell r="BG111">
            <v>53934000</v>
          </cell>
          <cell r="BH111">
            <v>53528000</v>
          </cell>
          <cell r="BI111">
            <v>55641000</v>
          </cell>
          <cell r="BJ111">
            <v>55193000</v>
          </cell>
          <cell r="BK111">
            <v>54725000</v>
          </cell>
          <cell r="BL111">
            <v>1329000</v>
          </cell>
          <cell r="BM111">
            <v>53266000</v>
          </cell>
          <cell r="BS111">
            <v>49386000</v>
          </cell>
          <cell r="BV111">
            <v>51188000</v>
          </cell>
          <cell r="BY111">
            <v>52861000</v>
          </cell>
          <cell r="CB111">
            <v>54388000</v>
          </cell>
          <cell r="CC111">
            <v>47599103.11999999</v>
          </cell>
          <cell r="CD111">
            <v>0</v>
          </cell>
          <cell r="CH111">
            <v>49386000</v>
          </cell>
          <cell r="CI111">
            <v>51188000</v>
          </cell>
          <cell r="CJ111">
            <v>52861000</v>
          </cell>
          <cell r="CK111">
            <v>54388000</v>
          </cell>
        </row>
        <row r="112">
          <cell r="I112">
            <v>111330323</v>
          </cell>
          <cell r="J112">
            <v>107693552</v>
          </cell>
          <cell r="K112">
            <v>109444145</v>
          </cell>
          <cell r="L112">
            <v>109730225</v>
          </cell>
          <cell r="M112">
            <v>116426013</v>
          </cell>
          <cell r="N112">
            <v>112358752</v>
          </cell>
          <cell r="O112">
            <v>112130707</v>
          </cell>
          <cell r="P112">
            <v>111903908</v>
          </cell>
          <cell r="Q112">
            <v>114033754</v>
          </cell>
          <cell r="R112">
            <v>114888366</v>
          </cell>
          <cell r="S112">
            <v>115742466</v>
          </cell>
          <cell r="T112">
            <v>118298700</v>
          </cell>
          <cell r="U112">
            <v>118610000</v>
          </cell>
          <cell r="V112">
            <v>0</v>
          </cell>
          <cell r="Z112" t="str">
            <v>na</v>
          </cell>
          <cell r="AA112" t="str">
            <v>na</v>
          </cell>
          <cell r="AB112" t="str">
            <v>na</v>
          </cell>
          <cell r="AC112" t="str">
            <v>na</v>
          </cell>
          <cell r="AD112" t="str">
            <v>na</v>
          </cell>
          <cell r="AE112" t="str">
            <v>na</v>
          </cell>
          <cell r="AF112" t="str">
            <v>na</v>
          </cell>
          <cell r="AG112" t="str">
            <v>na</v>
          </cell>
          <cell r="AH112" t="str">
            <v>na</v>
          </cell>
          <cell r="AI112" t="str">
            <v>na</v>
          </cell>
          <cell r="AJ112" t="str">
            <v>na</v>
          </cell>
          <cell r="AK112" t="str">
            <v>na</v>
          </cell>
          <cell r="AL112" t="str">
            <v>na</v>
          </cell>
          <cell r="AM112" t="str">
            <v>na</v>
          </cell>
          <cell r="AN112" t="str">
            <v>na</v>
          </cell>
          <cell r="AO112" t="str">
            <v>na</v>
          </cell>
          <cell r="AS112" t="str">
            <v>na</v>
          </cell>
          <cell r="AT112" t="str">
            <v>na</v>
          </cell>
          <cell r="AU112" t="str">
            <v>na</v>
          </cell>
          <cell r="AV112" t="str">
            <v>na</v>
          </cell>
          <cell r="AZ112">
            <v>111330323</v>
          </cell>
          <cell r="BA112">
            <v>107693552</v>
          </cell>
          <cell r="BB112">
            <v>126293000</v>
          </cell>
          <cell r="BC112">
            <v>109730225</v>
          </cell>
          <cell r="BD112">
            <v>116426013</v>
          </cell>
          <cell r="BE112">
            <v>112358752</v>
          </cell>
          <cell r="BF112">
            <v>112130707</v>
          </cell>
          <cell r="BG112">
            <v>111903908</v>
          </cell>
          <cell r="BH112">
            <v>114033754</v>
          </cell>
          <cell r="BI112">
            <v>114888366</v>
          </cell>
          <cell r="BJ112">
            <v>115742466</v>
          </cell>
          <cell r="BK112">
            <v>118298700</v>
          </cell>
          <cell r="BL112">
            <v>143396000</v>
          </cell>
          <cell r="BM112">
            <v>124134525.85205364</v>
          </cell>
          <cell r="BS112">
            <v>681843200</v>
          </cell>
          <cell r="BV112">
            <v>685788000</v>
          </cell>
          <cell r="BY112">
            <v>685863000</v>
          </cell>
          <cell r="CB112">
            <v>693504492</v>
          </cell>
          <cell r="CC112">
            <v>601299027.38516331</v>
          </cell>
          <cell r="CD112">
            <v>0</v>
          </cell>
          <cell r="CH112">
            <v>681843200</v>
          </cell>
          <cell r="CI112">
            <v>685788000</v>
          </cell>
          <cell r="CJ112">
            <v>685863000</v>
          </cell>
          <cell r="CK112">
            <v>693504492</v>
          </cell>
        </row>
        <row r="113">
          <cell r="I113">
            <v>-4052548307</v>
          </cell>
          <cell r="J113">
            <v>-4091656880</v>
          </cell>
          <cell r="K113">
            <v>-4125378365</v>
          </cell>
          <cell r="L113">
            <v>-4147347781</v>
          </cell>
          <cell r="M113">
            <v>-4201601240</v>
          </cell>
          <cell r="N113">
            <v>-4259710906</v>
          </cell>
          <cell r="O113">
            <v>-4274140102</v>
          </cell>
          <cell r="P113">
            <v>-4319812600</v>
          </cell>
          <cell r="Q113">
            <v>-4358488088</v>
          </cell>
          <cell r="R113">
            <v>-4380267995</v>
          </cell>
          <cell r="S113">
            <v>-4440430324</v>
          </cell>
          <cell r="T113">
            <v>-4486054820</v>
          </cell>
          <cell r="U113">
            <v>-5464106722.2094669</v>
          </cell>
          <cell r="Z113" t="str">
            <v>na</v>
          </cell>
          <cell r="AA113" t="str">
            <v>na</v>
          </cell>
          <cell r="AB113" t="str">
            <v>na</v>
          </cell>
          <cell r="AC113" t="str">
            <v>na</v>
          </cell>
          <cell r="AD113" t="str">
            <v>na</v>
          </cell>
          <cell r="AE113" t="str">
            <v>na</v>
          </cell>
          <cell r="AF113" t="str">
            <v>na</v>
          </cell>
          <cell r="AG113" t="str">
            <v>na</v>
          </cell>
          <cell r="AH113" t="str">
            <v>na</v>
          </cell>
          <cell r="AI113" t="str">
            <v>na</v>
          </cell>
          <cell r="AJ113" t="str">
            <v>na</v>
          </cell>
          <cell r="AK113" t="str">
            <v>na</v>
          </cell>
          <cell r="AL113" t="str">
            <v>na</v>
          </cell>
          <cell r="AM113" t="str">
            <v>na</v>
          </cell>
          <cell r="AN113" t="str">
            <v>na</v>
          </cell>
          <cell r="AO113" t="str">
            <v>na</v>
          </cell>
          <cell r="AS113" t="str">
            <v>na</v>
          </cell>
          <cell r="AT113" t="str">
            <v>na</v>
          </cell>
          <cell r="AU113" t="str">
            <v>na</v>
          </cell>
          <cell r="AV113" t="str">
            <v>na</v>
          </cell>
          <cell r="AZ113">
            <v>-4052548307</v>
          </cell>
          <cell r="BA113">
            <v>-4091656880</v>
          </cell>
          <cell r="BB113">
            <v>-4072305988.4008408</v>
          </cell>
          <cell r="BC113">
            <v>-4147347781</v>
          </cell>
          <cell r="BD113">
            <v>-4201601240</v>
          </cell>
          <cell r="BE113">
            <v>-4259710906</v>
          </cell>
          <cell r="BF113">
            <v>-4274140102</v>
          </cell>
          <cell r="BG113">
            <v>-4319812600</v>
          </cell>
          <cell r="BH113">
            <v>-4358488088</v>
          </cell>
          <cell r="BI113">
            <v>-4380267995</v>
          </cell>
          <cell r="BJ113">
            <v>-4440430324</v>
          </cell>
          <cell r="BK113">
            <v>-4486054820</v>
          </cell>
          <cell r="BL113">
            <v>-4082259000</v>
          </cell>
          <cell r="BM113">
            <v>-4589293266</v>
          </cell>
          <cell r="BS113">
            <v>-4509268000.000001</v>
          </cell>
          <cell r="BV113">
            <v>-4651556000</v>
          </cell>
          <cell r="BY113">
            <v>-4762176000</v>
          </cell>
          <cell r="CB113">
            <v>-4902142000.000001</v>
          </cell>
          <cell r="CC113">
            <v>-5977227755.7227821</v>
          </cell>
          <cell r="CH113">
            <v>-4509268000.000001</v>
          </cell>
          <cell r="CI113">
            <v>-4651556000</v>
          </cell>
          <cell r="CJ113">
            <v>-4762176000</v>
          </cell>
          <cell r="CK113">
            <v>-4902142000.000001</v>
          </cell>
        </row>
        <row r="114">
          <cell r="I114">
            <v>-237608694</v>
          </cell>
          <cell r="J114">
            <v>-239901696</v>
          </cell>
          <cell r="K114">
            <v>-241878852</v>
          </cell>
          <cell r="L114">
            <v>-243166968</v>
          </cell>
          <cell r="M114">
            <v>-246347892</v>
          </cell>
          <cell r="N114">
            <v>-249755022</v>
          </cell>
          <cell r="O114">
            <v>-250601040</v>
          </cell>
          <cell r="P114">
            <v>-253278900</v>
          </cell>
          <cell r="Q114">
            <v>-255546468</v>
          </cell>
          <cell r="R114">
            <v>-256823460</v>
          </cell>
          <cell r="S114">
            <v>-260350902</v>
          </cell>
          <cell r="T114">
            <v>-263025954</v>
          </cell>
          <cell r="U114">
            <v>-407071000</v>
          </cell>
          <cell r="Z114" t="str">
            <v>na</v>
          </cell>
          <cell r="AA114" t="str">
            <v>na</v>
          </cell>
          <cell r="AB114" t="str">
            <v>na</v>
          </cell>
          <cell r="AC114" t="str">
            <v>na</v>
          </cell>
          <cell r="AD114" t="str">
            <v>na</v>
          </cell>
          <cell r="AE114" t="str">
            <v>na</v>
          </cell>
          <cell r="AF114" t="str">
            <v>na</v>
          </cell>
          <cell r="AG114" t="str">
            <v>na</v>
          </cell>
          <cell r="AH114" t="str">
            <v>na</v>
          </cell>
          <cell r="AI114" t="str">
            <v>na</v>
          </cell>
          <cell r="AJ114" t="str">
            <v>na</v>
          </cell>
          <cell r="AK114" t="str">
            <v>na</v>
          </cell>
          <cell r="AL114" t="str">
            <v>na</v>
          </cell>
          <cell r="AM114" t="str">
            <v>na</v>
          </cell>
          <cell r="AN114" t="str">
            <v>na</v>
          </cell>
          <cell r="AO114" t="str">
            <v>na</v>
          </cell>
          <cell r="AS114" t="str">
            <v>na</v>
          </cell>
          <cell r="AT114" t="str">
            <v>na</v>
          </cell>
          <cell r="AU114" t="str">
            <v>na</v>
          </cell>
          <cell r="AV114" t="str">
            <v>na</v>
          </cell>
          <cell r="AZ114">
            <v>-237608694</v>
          </cell>
          <cell r="BA114">
            <v>-239901696</v>
          </cell>
          <cell r="BB114">
            <v>-214216319.64306393</v>
          </cell>
          <cell r="BC114">
            <v>-243166968</v>
          </cell>
          <cell r="BD114">
            <v>-246347892</v>
          </cell>
          <cell r="BE114">
            <v>-249755022</v>
          </cell>
          <cell r="BF114">
            <v>-250601040</v>
          </cell>
          <cell r="BG114">
            <v>-253278900</v>
          </cell>
          <cell r="BH114">
            <v>-255546468</v>
          </cell>
          <cell r="BI114">
            <v>-256823460</v>
          </cell>
          <cell r="BJ114">
            <v>-260350902</v>
          </cell>
          <cell r="BK114">
            <v>-263025954</v>
          </cell>
          <cell r="BL114">
            <v>-216241000</v>
          </cell>
          <cell r="BM114">
            <v>-269079084</v>
          </cell>
          <cell r="BS114">
            <v>-278011727.84116209</v>
          </cell>
          <cell r="BV114">
            <v>-286090653.23624051</v>
          </cell>
          <cell r="BY114">
            <v>-291922009.65117157</v>
          </cell>
          <cell r="CB114">
            <v>-299575554.37631798</v>
          </cell>
          <cell r="CC114">
            <v>-478335625</v>
          </cell>
          <cell r="CH114">
            <v>-278011727.84116209</v>
          </cell>
          <cell r="CI114">
            <v>-286090653.23624051</v>
          </cell>
          <cell r="CJ114">
            <v>-291922009.65117157</v>
          </cell>
          <cell r="CK114">
            <v>-299575554.37631798</v>
          </cell>
        </row>
        <row r="115">
          <cell r="I115">
            <v>-110004025</v>
          </cell>
          <cell r="J115">
            <v>-111065600</v>
          </cell>
          <cell r="K115">
            <v>-111980950</v>
          </cell>
          <cell r="L115">
            <v>-112577300</v>
          </cell>
          <cell r="M115">
            <v>-114049950</v>
          </cell>
          <cell r="N115">
            <v>-115627325</v>
          </cell>
          <cell r="O115">
            <v>-116019000</v>
          </cell>
          <cell r="P115">
            <v>-117258750</v>
          </cell>
          <cell r="Q115">
            <v>-118308550</v>
          </cell>
          <cell r="R115">
            <v>-118899750</v>
          </cell>
          <cell r="S115">
            <v>-120532825</v>
          </cell>
          <cell r="T115">
            <v>-121771275</v>
          </cell>
          <cell r="U115">
            <v>-89176120.804322526</v>
          </cell>
          <cell r="Z115" t="str">
            <v>na</v>
          </cell>
          <cell r="AA115" t="str">
            <v>na</v>
          </cell>
          <cell r="AB115" t="str">
            <v>na</v>
          </cell>
          <cell r="AC115" t="str">
            <v>na</v>
          </cell>
          <cell r="AD115" t="str">
            <v>na</v>
          </cell>
          <cell r="AE115" t="str">
            <v>na</v>
          </cell>
          <cell r="AF115" t="str">
            <v>na</v>
          </cell>
          <cell r="AG115" t="str">
            <v>na</v>
          </cell>
          <cell r="AH115" t="str">
            <v>na</v>
          </cell>
          <cell r="AI115" t="str">
            <v>na</v>
          </cell>
          <cell r="AJ115" t="str">
            <v>na</v>
          </cell>
          <cell r="AK115" t="str">
            <v>na</v>
          </cell>
          <cell r="AL115" t="str">
            <v>na</v>
          </cell>
          <cell r="AM115" t="str">
            <v>na</v>
          </cell>
          <cell r="AN115" t="str">
            <v>na</v>
          </cell>
          <cell r="AO115" t="str">
            <v>na</v>
          </cell>
          <cell r="AS115" t="str">
            <v>na</v>
          </cell>
          <cell r="AT115" t="str">
            <v>na</v>
          </cell>
          <cell r="AU115" t="str">
            <v>na</v>
          </cell>
          <cell r="AV115" t="str">
            <v>na</v>
          </cell>
          <cell r="AZ115">
            <v>-110004025</v>
          </cell>
          <cell r="BA115">
            <v>-111065600</v>
          </cell>
          <cell r="BB115">
            <v>-121212691.95609498</v>
          </cell>
          <cell r="BC115">
            <v>-112577300</v>
          </cell>
          <cell r="BD115">
            <v>-114049950</v>
          </cell>
          <cell r="BE115">
            <v>-115627325</v>
          </cell>
          <cell r="BF115">
            <v>-116019000</v>
          </cell>
          <cell r="BG115">
            <v>-117258750</v>
          </cell>
          <cell r="BH115">
            <v>-118308550</v>
          </cell>
          <cell r="BI115">
            <v>-118899750</v>
          </cell>
          <cell r="BJ115">
            <v>-120532825</v>
          </cell>
          <cell r="BK115">
            <v>-121771275</v>
          </cell>
          <cell r="BL115">
            <v>-109235000</v>
          </cell>
          <cell r="BM115">
            <v>-124573650</v>
          </cell>
          <cell r="BS115">
            <v>-111981000</v>
          </cell>
          <cell r="BV115">
            <v>-115627000</v>
          </cell>
          <cell r="BY115">
            <v>-118309000</v>
          </cell>
          <cell r="CB115">
            <v>-121771000</v>
          </cell>
          <cell r="CC115">
            <v>-89176000</v>
          </cell>
          <cell r="CH115">
            <v>-111981000</v>
          </cell>
          <cell r="CI115">
            <v>-115627000</v>
          </cell>
          <cell r="CJ115">
            <v>-118309000</v>
          </cell>
          <cell r="CK115">
            <v>-121771000</v>
          </cell>
        </row>
        <row r="116">
          <cell r="I116">
            <v>-34706000</v>
          </cell>
          <cell r="J116">
            <v>-32314000</v>
          </cell>
          <cell r="K116">
            <v>-29922000</v>
          </cell>
          <cell r="L116">
            <v>-27530000</v>
          </cell>
          <cell r="M116">
            <v>-25138000</v>
          </cell>
          <cell r="N116">
            <v>-22746000</v>
          </cell>
          <cell r="O116">
            <v>-20354000</v>
          </cell>
          <cell r="P116">
            <v>-17962000</v>
          </cell>
          <cell r="Q116">
            <v>-15570000</v>
          </cell>
          <cell r="R116">
            <v>-13178000</v>
          </cell>
          <cell r="S116">
            <v>-10786000</v>
          </cell>
          <cell r="T116">
            <v>-8394000</v>
          </cell>
          <cell r="U116">
            <v>-12728000</v>
          </cell>
          <cell r="Z116" t="str">
            <v>na</v>
          </cell>
          <cell r="AA116" t="str">
            <v>na</v>
          </cell>
          <cell r="AB116" t="str">
            <v>na</v>
          </cell>
          <cell r="AC116" t="str">
            <v>na</v>
          </cell>
          <cell r="AD116" t="str">
            <v>na</v>
          </cell>
          <cell r="AE116" t="str">
            <v>na</v>
          </cell>
          <cell r="AF116" t="str">
            <v>na</v>
          </cell>
          <cell r="AG116" t="str">
            <v>na</v>
          </cell>
          <cell r="AH116" t="str">
            <v>na</v>
          </cell>
          <cell r="AI116" t="str">
            <v>na</v>
          </cell>
          <cell r="AJ116" t="str">
            <v>na</v>
          </cell>
          <cell r="AK116" t="str">
            <v>na</v>
          </cell>
          <cell r="AL116" t="str">
            <v>na</v>
          </cell>
          <cell r="AM116" t="str">
            <v>na</v>
          </cell>
          <cell r="AN116" t="str">
            <v>na</v>
          </cell>
          <cell r="AO116" t="str">
            <v>na</v>
          </cell>
          <cell r="AS116" t="str">
            <v>na</v>
          </cell>
          <cell r="AT116" t="str">
            <v>na</v>
          </cell>
          <cell r="AU116" t="str">
            <v>na</v>
          </cell>
          <cell r="AV116" t="str">
            <v>na</v>
          </cell>
          <cell r="AZ116">
            <v>-34706000</v>
          </cell>
          <cell r="BA116">
            <v>-32314000</v>
          </cell>
          <cell r="BB116">
            <v>-25946000</v>
          </cell>
          <cell r="BC116">
            <v>-27530000</v>
          </cell>
          <cell r="BD116">
            <v>-25138000</v>
          </cell>
          <cell r="BE116">
            <v>-22746000</v>
          </cell>
          <cell r="BF116">
            <v>-20354000</v>
          </cell>
          <cell r="BG116">
            <v>-17962000</v>
          </cell>
          <cell r="BH116">
            <v>-15570000</v>
          </cell>
          <cell r="BI116">
            <v>-13178000</v>
          </cell>
          <cell r="BJ116">
            <v>-10786000</v>
          </cell>
          <cell r="BK116">
            <v>-8394000</v>
          </cell>
          <cell r="BL116">
            <v>-25946000</v>
          </cell>
          <cell r="BM116">
            <v>-919000</v>
          </cell>
          <cell r="BS116">
            <v>-29922000</v>
          </cell>
          <cell r="BV116">
            <v>-22746000</v>
          </cell>
          <cell r="BY116">
            <v>-15570000</v>
          </cell>
          <cell r="CB116">
            <v>-8394000</v>
          </cell>
          <cell r="CC116">
            <v>-12728000</v>
          </cell>
          <cell r="CH116">
            <v>-29922000</v>
          </cell>
          <cell r="CI116">
            <v>-22746000</v>
          </cell>
          <cell r="CJ116">
            <v>-15570000</v>
          </cell>
          <cell r="CK116">
            <v>-8394000</v>
          </cell>
        </row>
        <row r="117">
          <cell r="I117">
            <v>-131000</v>
          </cell>
          <cell r="J117">
            <v>-119000</v>
          </cell>
          <cell r="K117">
            <v>-128000</v>
          </cell>
          <cell r="L117">
            <v>-141000</v>
          </cell>
          <cell r="M117">
            <v>-104000</v>
          </cell>
          <cell r="N117">
            <v>-102000</v>
          </cell>
          <cell r="O117">
            <v>-153000</v>
          </cell>
          <cell r="P117">
            <v>-117000</v>
          </cell>
          <cell r="Q117">
            <v>-127000</v>
          </cell>
          <cell r="R117">
            <v>-150000</v>
          </cell>
          <cell r="S117">
            <v>-104000</v>
          </cell>
          <cell r="T117">
            <v>-123000</v>
          </cell>
          <cell r="U117">
            <v>-139000</v>
          </cell>
          <cell r="Z117" t="str">
            <v>na</v>
          </cell>
          <cell r="AA117" t="str">
            <v>na</v>
          </cell>
          <cell r="AB117" t="str">
            <v>na</v>
          </cell>
          <cell r="AC117" t="str">
            <v>na</v>
          </cell>
          <cell r="AD117" t="str">
            <v>na</v>
          </cell>
          <cell r="AE117" t="str">
            <v>na</v>
          </cell>
          <cell r="AF117" t="str">
            <v>na</v>
          </cell>
          <cell r="AG117" t="str">
            <v>na</v>
          </cell>
          <cell r="AH117" t="str">
            <v>na</v>
          </cell>
          <cell r="AI117" t="str">
            <v>na</v>
          </cell>
          <cell r="AJ117" t="str">
            <v>na</v>
          </cell>
          <cell r="AK117" t="str">
            <v>na</v>
          </cell>
          <cell r="AL117" t="str">
            <v>na</v>
          </cell>
          <cell r="AM117" t="str">
            <v>na</v>
          </cell>
          <cell r="AN117" t="str">
            <v>na</v>
          </cell>
          <cell r="AO117" t="str">
            <v>na</v>
          </cell>
          <cell r="AS117" t="str">
            <v>na</v>
          </cell>
          <cell r="AT117" t="str">
            <v>na</v>
          </cell>
          <cell r="AU117" t="str">
            <v>na</v>
          </cell>
          <cell r="AV117" t="str">
            <v>na</v>
          </cell>
          <cell r="AZ117">
            <v>-131000</v>
          </cell>
          <cell r="BA117">
            <v>-119000</v>
          </cell>
          <cell r="BB117">
            <v>-24019000</v>
          </cell>
          <cell r="BC117">
            <v>-141000</v>
          </cell>
          <cell r="BD117">
            <v>-104000</v>
          </cell>
          <cell r="BE117">
            <v>-102000</v>
          </cell>
          <cell r="BF117">
            <v>-153000</v>
          </cell>
          <cell r="BG117">
            <v>-117000</v>
          </cell>
          <cell r="BH117">
            <v>-127000</v>
          </cell>
          <cell r="BI117">
            <v>-150000</v>
          </cell>
          <cell r="BJ117">
            <v>-104000</v>
          </cell>
          <cell r="BK117">
            <v>-123000</v>
          </cell>
          <cell r="BL117">
            <v>-24019000</v>
          </cell>
          <cell r="BM117">
            <v>-141000</v>
          </cell>
          <cell r="BS117">
            <v>-128000</v>
          </cell>
          <cell r="BV117">
            <v>-102000</v>
          </cell>
          <cell r="BY117">
            <v>-127000</v>
          </cell>
          <cell r="CB117">
            <v>-123000</v>
          </cell>
          <cell r="CC117">
            <v>-139000</v>
          </cell>
          <cell r="CH117">
            <v>-128000</v>
          </cell>
          <cell r="CI117">
            <v>-102000</v>
          </cell>
          <cell r="CJ117">
            <v>-127000</v>
          </cell>
          <cell r="CK117">
            <v>-123000</v>
          </cell>
        </row>
        <row r="118">
          <cell r="I118">
            <v>-5042000</v>
          </cell>
          <cell r="J118">
            <v>-5084000</v>
          </cell>
          <cell r="K118">
            <v>-5126000</v>
          </cell>
          <cell r="L118">
            <v>-5168000</v>
          </cell>
          <cell r="M118">
            <v>-5210000</v>
          </cell>
          <cell r="N118">
            <v>-5252000</v>
          </cell>
          <cell r="O118">
            <v>-5294000</v>
          </cell>
          <cell r="P118">
            <v>-5336000</v>
          </cell>
          <cell r="Q118">
            <v>-5378000</v>
          </cell>
          <cell r="R118">
            <v>-5420000</v>
          </cell>
          <cell r="S118">
            <v>-5462000</v>
          </cell>
          <cell r="T118">
            <v>-5500000</v>
          </cell>
          <cell r="U118">
            <v>-7500000</v>
          </cell>
          <cell r="Z118" t="str">
            <v>na</v>
          </cell>
          <cell r="AA118" t="str">
            <v>na</v>
          </cell>
          <cell r="AB118" t="str">
            <v>na</v>
          </cell>
          <cell r="AC118" t="str">
            <v>na</v>
          </cell>
          <cell r="AD118" t="str">
            <v>na</v>
          </cell>
          <cell r="AE118" t="str">
            <v>na</v>
          </cell>
          <cell r="AF118" t="str">
            <v>na</v>
          </cell>
          <cell r="AG118" t="str">
            <v>na</v>
          </cell>
          <cell r="AH118" t="str">
            <v>na</v>
          </cell>
          <cell r="AI118" t="str">
            <v>na</v>
          </cell>
          <cell r="AJ118" t="str">
            <v>na</v>
          </cell>
          <cell r="AK118" t="str">
            <v>na</v>
          </cell>
          <cell r="AL118" t="str">
            <v>na</v>
          </cell>
          <cell r="AM118" t="str">
            <v>na</v>
          </cell>
          <cell r="AN118" t="str">
            <v>na</v>
          </cell>
          <cell r="AO118" t="str">
            <v>na</v>
          </cell>
          <cell r="AS118" t="str">
            <v>na</v>
          </cell>
          <cell r="AT118" t="str">
            <v>na</v>
          </cell>
          <cell r="AU118" t="str">
            <v>na</v>
          </cell>
          <cell r="AV118" t="str">
            <v>na</v>
          </cell>
          <cell r="AZ118">
            <v>-5042000</v>
          </cell>
          <cell r="BA118">
            <v>-5084000</v>
          </cell>
          <cell r="BB118">
            <v>0</v>
          </cell>
          <cell r="BC118">
            <v>-5168000</v>
          </cell>
          <cell r="BD118">
            <v>-5210000</v>
          </cell>
          <cell r="BE118">
            <v>-5252000</v>
          </cell>
          <cell r="BF118">
            <v>-5294000</v>
          </cell>
          <cell r="BG118">
            <v>-5336000</v>
          </cell>
          <cell r="BH118">
            <v>-5378000</v>
          </cell>
          <cell r="BI118">
            <v>-5420000</v>
          </cell>
          <cell r="BJ118">
            <v>-5462000</v>
          </cell>
          <cell r="BK118">
            <v>-5500000</v>
          </cell>
          <cell r="BL118">
            <v>0</v>
          </cell>
          <cell r="BM118">
            <v>0</v>
          </cell>
          <cell r="BS118">
            <v>-5126000</v>
          </cell>
          <cell r="BV118">
            <v>-5252000</v>
          </cell>
          <cell r="BY118">
            <v>-5378000</v>
          </cell>
          <cell r="CB118">
            <v>-5500000</v>
          </cell>
          <cell r="CC118">
            <v>-7500000</v>
          </cell>
          <cell r="CH118">
            <v>-5126000</v>
          </cell>
          <cell r="CI118">
            <v>-5252000</v>
          </cell>
          <cell r="CJ118">
            <v>-5378000</v>
          </cell>
          <cell r="CK118">
            <v>-5500000</v>
          </cell>
        </row>
        <row r="119">
          <cell r="I119">
            <v>-5042000</v>
          </cell>
          <cell r="J119">
            <v>-5084000</v>
          </cell>
          <cell r="K119">
            <v>-5126000</v>
          </cell>
          <cell r="L119">
            <v>-5168000</v>
          </cell>
          <cell r="M119">
            <v>-5210000</v>
          </cell>
          <cell r="N119">
            <v>-5252000</v>
          </cell>
          <cell r="O119">
            <v>-5294000</v>
          </cell>
          <cell r="P119">
            <v>-5336000</v>
          </cell>
          <cell r="Q119">
            <v>-5378000</v>
          </cell>
          <cell r="R119">
            <v>-5420000</v>
          </cell>
          <cell r="S119">
            <v>-5462000</v>
          </cell>
          <cell r="T119">
            <v>-5500000</v>
          </cell>
          <cell r="U119">
            <v>-4500000</v>
          </cell>
          <cell r="Z119" t="str">
            <v>na</v>
          </cell>
          <cell r="AA119" t="str">
            <v>na</v>
          </cell>
          <cell r="AB119" t="str">
            <v>na</v>
          </cell>
          <cell r="AC119" t="str">
            <v>na</v>
          </cell>
          <cell r="AD119" t="str">
            <v>na</v>
          </cell>
          <cell r="AE119" t="str">
            <v>na</v>
          </cell>
          <cell r="AF119" t="str">
            <v>na</v>
          </cell>
          <cell r="AG119" t="str">
            <v>na</v>
          </cell>
          <cell r="AH119" t="str">
            <v>na</v>
          </cell>
          <cell r="AI119" t="str">
            <v>na</v>
          </cell>
          <cell r="AJ119" t="str">
            <v>na</v>
          </cell>
          <cell r="AK119" t="str">
            <v>na</v>
          </cell>
          <cell r="AL119" t="str">
            <v>na</v>
          </cell>
          <cell r="AM119" t="str">
            <v>na</v>
          </cell>
          <cell r="AN119" t="str">
            <v>na</v>
          </cell>
          <cell r="AO119" t="str">
            <v>na</v>
          </cell>
          <cell r="AS119" t="str">
            <v>na</v>
          </cell>
          <cell r="AT119" t="str">
            <v>na</v>
          </cell>
          <cell r="AU119" t="str">
            <v>na</v>
          </cell>
          <cell r="AV119" t="str">
            <v>na</v>
          </cell>
          <cell r="AZ119">
            <v>-5042000</v>
          </cell>
          <cell r="BA119">
            <v>-5084000</v>
          </cell>
          <cell r="BB119">
            <v>-5500000</v>
          </cell>
          <cell r="BC119">
            <v>-5168000</v>
          </cell>
          <cell r="BD119">
            <v>-5210000</v>
          </cell>
          <cell r="BE119">
            <v>-5252000</v>
          </cell>
          <cell r="BF119">
            <v>-5294000</v>
          </cell>
          <cell r="BG119">
            <v>-5336000</v>
          </cell>
          <cell r="BH119">
            <v>-5378000</v>
          </cell>
          <cell r="BI119">
            <v>-5420000</v>
          </cell>
          <cell r="BJ119">
            <v>-5462000</v>
          </cell>
          <cell r="BK119">
            <v>-5500000</v>
          </cell>
          <cell r="BL119">
            <v>-5500000</v>
          </cell>
          <cell r="BM119">
            <v>-5638000</v>
          </cell>
          <cell r="BS119">
            <v>-5126000</v>
          </cell>
          <cell r="BV119">
            <v>-5252000</v>
          </cell>
          <cell r="BY119">
            <v>-5378000</v>
          </cell>
          <cell r="CB119">
            <v>-5500000</v>
          </cell>
          <cell r="CC119">
            <v>-4500000</v>
          </cell>
          <cell r="CH119">
            <v>-5126000</v>
          </cell>
          <cell r="CI119">
            <v>-5252000</v>
          </cell>
          <cell r="CJ119">
            <v>-5378000</v>
          </cell>
          <cell r="CK119">
            <v>-5500000</v>
          </cell>
        </row>
        <row r="120">
          <cell r="I120">
            <v>-141789000</v>
          </cell>
          <cell r="J120">
            <v>-145586000</v>
          </cell>
          <cell r="K120">
            <v>-157962000</v>
          </cell>
          <cell r="L120">
            <v>-168272000</v>
          </cell>
          <cell r="M120">
            <v>-169561000</v>
          </cell>
          <cell r="N120">
            <v>-168926000</v>
          </cell>
          <cell r="O120">
            <v>-148485000</v>
          </cell>
          <cell r="P120">
            <v>-150706000</v>
          </cell>
          <cell r="Q120">
            <v>-162762000</v>
          </cell>
          <cell r="R120">
            <v>-160120000</v>
          </cell>
          <cell r="S120">
            <v>-159465000</v>
          </cell>
          <cell r="T120">
            <v>-165205000</v>
          </cell>
          <cell r="U120">
            <v>-146984000</v>
          </cell>
          <cell r="Z120" t="str">
            <v>na</v>
          </cell>
          <cell r="AA120" t="str">
            <v>na</v>
          </cell>
          <cell r="AB120" t="str">
            <v>na</v>
          </cell>
          <cell r="AC120" t="str">
            <v>na</v>
          </cell>
          <cell r="AD120" t="str">
            <v>na</v>
          </cell>
          <cell r="AE120" t="str">
            <v>na</v>
          </cell>
          <cell r="AF120" t="str">
            <v>na</v>
          </cell>
          <cell r="AG120" t="str">
            <v>na</v>
          </cell>
          <cell r="AH120" t="str">
            <v>na</v>
          </cell>
          <cell r="AI120" t="str">
            <v>na</v>
          </cell>
          <cell r="AJ120" t="str">
            <v>na</v>
          </cell>
          <cell r="AK120" t="str">
            <v>na</v>
          </cell>
          <cell r="AL120" t="str">
            <v>na</v>
          </cell>
          <cell r="AM120" t="str">
            <v>na</v>
          </cell>
          <cell r="AN120" t="str">
            <v>na</v>
          </cell>
          <cell r="AO120" t="str">
            <v>na</v>
          </cell>
          <cell r="AS120" t="str">
            <v>na</v>
          </cell>
          <cell r="AT120" t="str">
            <v>na</v>
          </cell>
          <cell r="AU120" t="str">
            <v>na</v>
          </cell>
          <cell r="AV120" t="str">
            <v>na</v>
          </cell>
          <cell r="AZ120">
            <v>-141789000</v>
          </cell>
          <cell r="BA120">
            <v>-145586000</v>
          </cell>
          <cell r="BB120">
            <v>-144627000</v>
          </cell>
          <cell r="BC120">
            <v>-168272000</v>
          </cell>
          <cell r="BD120">
            <v>-169561000</v>
          </cell>
          <cell r="BE120">
            <v>-168926000</v>
          </cell>
          <cell r="BF120">
            <v>-148485000</v>
          </cell>
          <cell r="BG120">
            <v>-150706000</v>
          </cell>
          <cell r="BH120">
            <v>-162762000</v>
          </cell>
          <cell r="BI120">
            <v>-160120000</v>
          </cell>
          <cell r="BJ120">
            <v>-159465000</v>
          </cell>
          <cell r="BK120">
            <v>-165205000</v>
          </cell>
          <cell r="BL120">
            <v>-144627000</v>
          </cell>
          <cell r="BM120">
            <v>-165621000</v>
          </cell>
          <cell r="BS120">
            <v>-208727609.2041201</v>
          </cell>
          <cell r="BV120">
            <v>-220149783.58702016</v>
          </cell>
          <cell r="BY120">
            <v>-214213366.67626312</v>
          </cell>
          <cell r="CB120">
            <v>-216727199.43218049</v>
          </cell>
          <cell r="CC120">
            <v>-246611339.82177532</v>
          </cell>
          <cell r="CH120">
            <v>-208727609.2041201</v>
          </cell>
          <cell r="CI120">
            <v>-220149783.58702016</v>
          </cell>
          <cell r="CJ120">
            <v>-214213366.67626312</v>
          </cell>
          <cell r="CK120">
            <v>-216727199.43218049</v>
          </cell>
        </row>
        <row r="121">
          <cell r="I121">
            <v>-8952000</v>
          </cell>
          <cell r="J121">
            <v>-8952000</v>
          </cell>
          <cell r="K121">
            <v>-10452000</v>
          </cell>
          <cell r="L121">
            <v>-10452000</v>
          </cell>
          <cell r="M121">
            <v>-10452000</v>
          </cell>
          <cell r="N121">
            <v>-10452000</v>
          </cell>
          <cell r="O121">
            <v>-10452000</v>
          </cell>
          <cell r="P121">
            <v>-10452000</v>
          </cell>
          <cell r="Q121">
            <v>-10452000</v>
          </cell>
          <cell r="R121">
            <v>-10452000</v>
          </cell>
          <cell r="S121">
            <v>-10452000</v>
          </cell>
          <cell r="T121">
            <v>-10452000</v>
          </cell>
          <cell r="U121">
            <v>-10452000</v>
          </cell>
          <cell r="Z121" t="str">
            <v>na</v>
          </cell>
          <cell r="AA121" t="str">
            <v>na</v>
          </cell>
          <cell r="AB121" t="str">
            <v>na</v>
          </cell>
          <cell r="AC121" t="str">
            <v>na</v>
          </cell>
          <cell r="AD121" t="str">
            <v>na</v>
          </cell>
          <cell r="AE121" t="str">
            <v>na</v>
          </cell>
          <cell r="AF121" t="str">
            <v>na</v>
          </cell>
          <cell r="AG121" t="str">
            <v>na</v>
          </cell>
          <cell r="AH121" t="str">
            <v>na</v>
          </cell>
          <cell r="AI121" t="str">
            <v>na</v>
          </cell>
          <cell r="AJ121" t="str">
            <v>na</v>
          </cell>
          <cell r="AK121" t="str">
            <v>na</v>
          </cell>
          <cell r="AL121" t="str">
            <v>na</v>
          </cell>
          <cell r="AM121" t="str">
            <v>na</v>
          </cell>
          <cell r="AN121" t="str">
            <v>na</v>
          </cell>
          <cell r="AO121" t="str">
            <v>na</v>
          </cell>
          <cell r="AS121" t="str">
            <v>na</v>
          </cell>
          <cell r="AT121" t="str">
            <v>na</v>
          </cell>
          <cell r="AU121" t="str">
            <v>na</v>
          </cell>
          <cell r="AV121" t="str">
            <v>na</v>
          </cell>
          <cell r="AZ121">
            <v>-8952000</v>
          </cell>
          <cell r="BA121">
            <v>-8952000</v>
          </cell>
          <cell r="BB121">
            <v>-7452000</v>
          </cell>
          <cell r="BC121">
            <v>-10452000</v>
          </cell>
          <cell r="BD121">
            <v>-10452000</v>
          </cell>
          <cell r="BE121">
            <v>-10452000</v>
          </cell>
          <cell r="BF121">
            <v>-10452000</v>
          </cell>
          <cell r="BG121">
            <v>-10452000</v>
          </cell>
          <cell r="BH121">
            <v>-10452000</v>
          </cell>
          <cell r="BI121">
            <v>-10452000</v>
          </cell>
          <cell r="BJ121">
            <v>-10452000</v>
          </cell>
          <cell r="BK121">
            <v>-10452000</v>
          </cell>
          <cell r="BL121">
            <v>-7451500</v>
          </cell>
          <cell r="BM121">
            <v>-11452000</v>
          </cell>
          <cell r="BS121">
            <v>-10452000</v>
          </cell>
          <cell r="BV121">
            <v>-10452000</v>
          </cell>
          <cell r="BY121">
            <v>-10452000</v>
          </cell>
          <cell r="CB121">
            <v>-10452000</v>
          </cell>
          <cell r="CC121">
            <v>-10452000</v>
          </cell>
          <cell r="CH121">
            <v>-10452000</v>
          </cell>
          <cell r="CI121">
            <v>-10452000</v>
          </cell>
          <cell r="CJ121">
            <v>-10452000</v>
          </cell>
          <cell r="CK121">
            <v>-10452000</v>
          </cell>
        </row>
        <row r="122">
          <cell r="I122">
            <v>0</v>
          </cell>
          <cell r="J122">
            <v>0</v>
          </cell>
          <cell r="K122">
            <v>0</v>
          </cell>
          <cell r="L122">
            <v>0</v>
          </cell>
          <cell r="M122">
            <v>0</v>
          </cell>
          <cell r="N122">
            <v>0</v>
          </cell>
          <cell r="O122">
            <v>0</v>
          </cell>
          <cell r="P122">
            <v>0</v>
          </cell>
          <cell r="Q122">
            <v>0</v>
          </cell>
          <cell r="R122">
            <v>0</v>
          </cell>
          <cell r="S122">
            <v>0</v>
          </cell>
          <cell r="T122">
            <v>0</v>
          </cell>
          <cell r="U122">
            <v>0</v>
          </cell>
          <cell r="Z122" t="str">
            <v>na</v>
          </cell>
          <cell r="AA122" t="str">
            <v>na</v>
          </cell>
          <cell r="AB122" t="str">
            <v>na</v>
          </cell>
          <cell r="AC122" t="str">
            <v>na</v>
          </cell>
          <cell r="AD122" t="str">
            <v>na</v>
          </cell>
          <cell r="AE122" t="str">
            <v>na</v>
          </cell>
          <cell r="AF122" t="str">
            <v>na</v>
          </cell>
          <cell r="AG122" t="str">
            <v>na</v>
          </cell>
          <cell r="AH122" t="str">
            <v>na</v>
          </cell>
          <cell r="AI122" t="str">
            <v>na</v>
          </cell>
          <cell r="AJ122" t="str">
            <v>na</v>
          </cell>
          <cell r="AK122" t="str">
            <v>na</v>
          </cell>
          <cell r="AL122" t="str">
            <v>na</v>
          </cell>
          <cell r="AM122" t="str">
            <v>na</v>
          </cell>
          <cell r="AN122" t="str">
            <v>na</v>
          </cell>
          <cell r="AO122" t="str">
            <v>na</v>
          </cell>
          <cell r="AS122" t="str">
            <v>na</v>
          </cell>
          <cell r="AT122" t="str">
            <v>na</v>
          </cell>
          <cell r="AU122" t="str">
            <v>na</v>
          </cell>
          <cell r="AV122" t="str">
            <v>na</v>
          </cell>
          <cell r="AZ122">
            <v>0</v>
          </cell>
          <cell r="BA122">
            <v>0</v>
          </cell>
          <cell r="BB122">
            <v>0</v>
          </cell>
          <cell r="BC122">
            <v>0</v>
          </cell>
          <cell r="BD122">
            <v>0</v>
          </cell>
          <cell r="BE122">
            <v>0</v>
          </cell>
          <cell r="BF122">
            <v>0</v>
          </cell>
          <cell r="BG122">
            <v>0</v>
          </cell>
          <cell r="BH122">
            <v>0</v>
          </cell>
          <cell r="BI122">
            <v>0</v>
          </cell>
          <cell r="BJ122">
            <v>0</v>
          </cell>
          <cell r="BK122">
            <v>0</v>
          </cell>
          <cell r="BL122">
            <v>0</v>
          </cell>
          <cell r="BM122">
            <v>0</v>
          </cell>
          <cell r="BS122">
            <v>345433000</v>
          </cell>
          <cell r="BV122">
            <v>345433000</v>
          </cell>
          <cell r="BY122">
            <v>345433000</v>
          </cell>
          <cell r="CB122">
            <v>345433000</v>
          </cell>
          <cell r="CC122">
            <v>320373713.51172256</v>
          </cell>
          <cell r="CH122">
            <v>345433000</v>
          </cell>
          <cell r="CI122">
            <v>345433000</v>
          </cell>
          <cell r="CJ122">
            <v>345433000</v>
          </cell>
          <cell r="CK122">
            <v>345433000</v>
          </cell>
        </row>
        <row r="123">
          <cell r="I123">
            <v>-546348000</v>
          </cell>
          <cell r="J123">
            <v>-546348000</v>
          </cell>
          <cell r="K123">
            <v>-694848000</v>
          </cell>
          <cell r="L123">
            <v>-694848000</v>
          </cell>
          <cell r="M123">
            <v>-694848000</v>
          </cell>
          <cell r="N123">
            <v>-694848000</v>
          </cell>
          <cell r="O123">
            <v>-694848000</v>
          </cell>
          <cell r="P123">
            <v>-694848000</v>
          </cell>
          <cell r="Q123">
            <v>-694848000</v>
          </cell>
          <cell r="R123">
            <v>-694848000</v>
          </cell>
          <cell r="S123">
            <v>-694848000</v>
          </cell>
          <cell r="T123">
            <v>-694848000</v>
          </cell>
          <cell r="U123">
            <v>-694832000</v>
          </cell>
          <cell r="Z123" t="str">
            <v>na</v>
          </cell>
          <cell r="AA123" t="str">
            <v>na</v>
          </cell>
          <cell r="AB123" t="str">
            <v>na</v>
          </cell>
          <cell r="AC123" t="str">
            <v>na</v>
          </cell>
          <cell r="AD123" t="str">
            <v>na</v>
          </cell>
          <cell r="AE123" t="str">
            <v>na</v>
          </cell>
          <cell r="AF123" t="str">
            <v>na</v>
          </cell>
          <cell r="AG123" t="str">
            <v>na</v>
          </cell>
          <cell r="AH123" t="str">
            <v>na</v>
          </cell>
          <cell r="AI123" t="str">
            <v>na</v>
          </cell>
          <cell r="AJ123" t="str">
            <v>na</v>
          </cell>
          <cell r="AK123" t="str">
            <v>na</v>
          </cell>
          <cell r="AL123" t="str">
            <v>na</v>
          </cell>
          <cell r="AM123" t="str">
            <v>na</v>
          </cell>
          <cell r="AN123" t="str">
            <v>na</v>
          </cell>
          <cell r="AO123" t="str">
            <v>na</v>
          </cell>
          <cell r="AS123" t="str">
            <v>na</v>
          </cell>
          <cell r="AT123" t="str">
            <v>na</v>
          </cell>
          <cell r="AU123" t="str">
            <v>na</v>
          </cell>
          <cell r="AV123" t="str">
            <v>na</v>
          </cell>
          <cell r="AZ123">
            <v>-546348000</v>
          </cell>
          <cell r="BA123">
            <v>-546348000</v>
          </cell>
          <cell r="BB123">
            <v>-747848000</v>
          </cell>
          <cell r="BC123">
            <v>-694848000</v>
          </cell>
          <cell r="BD123">
            <v>-694848000</v>
          </cell>
          <cell r="BE123">
            <v>-694848000</v>
          </cell>
          <cell r="BF123">
            <v>-694848000</v>
          </cell>
          <cell r="BG123">
            <v>-694848000</v>
          </cell>
          <cell r="BH123">
            <v>-694848000</v>
          </cell>
          <cell r="BI123">
            <v>-694848000</v>
          </cell>
          <cell r="BJ123">
            <v>-694848000</v>
          </cell>
          <cell r="BK123">
            <v>-694848000</v>
          </cell>
          <cell r="BL123">
            <v>-747848500</v>
          </cell>
          <cell r="BM123">
            <v>-793848000</v>
          </cell>
          <cell r="BS123">
            <v>-694848000</v>
          </cell>
          <cell r="BV123">
            <v>-694848000</v>
          </cell>
          <cell r="BY123">
            <v>-694848000</v>
          </cell>
          <cell r="CB123">
            <v>-694848000</v>
          </cell>
          <cell r="CC123">
            <v>-694832000</v>
          </cell>
          <cell r="CH123">
            <v>-694848000</v>
          </cell>
          <cell r="CI123">
            <v>-694848000</v>
          </cell>
          <cell r="CJ123">
            <v>-694848000</v>
          </cell>
          <cell r="CK123">
            <v>-694848000</v>
          </cell>
        </row>
        <row r="124">
          <cell r="I124">
            <v>163544000</v>
          </cell>
          <cell r="J124">
            <v>163544000</v>
          </cell>
          <cell r="K124">
            <v>163544000</v>
          </cell>
          <cell r="L124">
            <v>163544000</v>
          </cell>
          <cell r="M124">
            <v>163544000</v>
          </cell>
          <cell r="N124">
            <v>163544000</v>
          </cell>
          <cell r="O124">
            <v>163544000</v>
          </cell>
          <cell r="P124">
            <v>163544000</v>
          </cell>
          <cell r="Q124">
            <v>163544000</v>
          </cell>
          <cell r="R124">
            <v>163544000</v>
          </cell>
          <cell r="S124">
            <v>163544000</v>
          </cell>
          <cell r="T124">
            <v>163544000</v>
          </cell>
          <cell r="U124">
            <v>133952679.24423724</v>
          </cell>
          <cell r="Z124" t="str">
            <v>na</v>
          </cell>
          <cell r="AA124" t="str">
            <v>na</v>
          </cell>
          <cell r="AB124" t="str">
            <v>na</v>
          </cell>
          <cell r="AC124" t="str">
            <v>na</v>
          </cell>
          <cell r="AD124" t="str">
            <v>na</v>
          </cell>
          <cell r="AE124" t="str">
            <v>na</v>
          </cell>
          <cell r="AF124" t="str">
            <v>na</v>
          </cell>
          <cell r="AG124" t="str">
            <v>na</v>
          </cell>
          <cell r="AH124" t="str">
            <v>na</v>
          </cell>
          <cell r="AI124" t="str">
            <v>na</v>
          </cell>
          <cell r="AJ124" t="str">
            <v>na</v>
          </cell>
          <cell r="AK124" t="str">
            <v>na</v>
          </cell>
          <cell r="AL124" t="str">
            <v>na</v>
          </cell>
          <cell r="AM124" t="str">
            <v>na</v>
          </cell>
          <cell r="AN124" t="str">
            <v>na</v>
          </cell>
          <cell r="AO124" t="str">
            <v>na</v>
          </cell>
          <cell r="AS124" t="str">
            <v>na</v>
          </cell>
          <cell r="AT124" t="str">
            <v>na</v>
          </cell>
          <cell r="AU124" t="str">
            <v>na</v>
          </cell>
          <cell r="AV124" t="str">
            <v>na</v>
          </cell>
          <cell r="AZ124">
            <v>91618000</v>
          </cell>
          <cell r="BA124">
            <v>91618000</v>
          </cell>
          <cell r="BB124">
            <v>91618000</v>
          </cell>
          <cell r="BC124">
            <v>188534021.89579546</v>
          </cell>
          <cell r="BD124">
            <v>188534021.89579546</v>
          </cell>
          <cell r="BE124">
            <v>188534021.89579546</v>
          </cell>
          <cell r="BF124">
            <v>188534021.89579546</v>
          </cell>
          <cell r="BG124">
            <v>188534021.89579546</v>
          </cell>
          <cell r="BH124">
            <v>188534021.89579546</v>
          </cell>
          <cell r="BI124">
            <v>188534021.89579546</v>
          </cell>
          <cell r="BJ124">
            <v>188534021.89579546</v>
          </cell>
          <cell r="BK124">
            <v>188534021.89579546</v>
          </cell>
          <cell r="BL124">
            <v>91618000</v>
          </cell>
          <cell r="BM124">
            <v>186688000</v>
          </cell>
          <cell r="BS124">
            <v>106369104</v>
          </cell>
          <cell r="BV124">
            <v>106369104</v>
          </cell>
          <cell r="BY124">
            <v>106369104</v>
          </cell>
          <cell r="CB124">
            <v>106369104</v>
          </cell>
          <cell r="CC124">
            <v>212343878.13588101</v>
          </cell>
          <cell r="CH124">
            <v>106369104</v>
          </cell>
          <cell r="CI124">
            <v>106369104</v>
          </cell>
          <cell r="CJ124">
            <v>106369104</v>
          </cell>
          <cell r="CK124">
            <v>106369104</v>
          </cell>
        </row>
        <row r="125">
          <cell r="I125">
            <v>196485000</v>
          </cell>
          <cell r="J125">
            <v>194057000</v>
          </cell>
          <cell r="K125">
            <v>188362000</v>
          </cell>
          <cell r="L125">
            <v>185417000</v>
          </cell>
          <cell r="M125">
            <v>182425000</v>
          </cell>
          <cell r="N125">
            <v>179374000</v>
          </cell>
          <cell r="O125">
            <v>176305000</v>
          </cell>
          <cell r="P125">
            <v>173200000</v>
          </cell>
          <cell r="Q125">
            <v>170040000</v>
          </cell>
          <cell r="R125">
            <v>166852000</v>
          </cell>
          <cell r="S125">
            <v>163616000</v>
          </cell>
          <cell r="T125">
            <v>160279000</v>
          </cell>
          <cell r="U125">
            <v>-42233000</v>
          </cell>
          <cell r="Z125" t="str">
            <v>na</v>
          </cell>
          <cell r="AA125" t="str">
            <v>na</v>
          </cell>
          <cell r="AB125" t="str">
            <v>na</v>
          </cell>
          <cell r="AC125" t="str">
            <v>na</v>
          </cell>
          <cell r="AD125" t="str">
            <v>na</v>
          </cell>
          <cell r="AE125" t="str">
            <v>na</v>
          </cell>
          <cell r="AF125" t="str">
            <v>na</v>
          </cell>
          <cell r="AG125" t="str">
            <v>na</v>
          </cell>
          <cell r="AH125" t="str">
            <v>na</v>
          </cell>
          <cell r="AI125" t="str">
            <v>na</v>
          </cell>
          <cell r="AJ125" t="str">
            <v>na</v>
          </cell>
          <cell r="AK125" t="str">
            <v>na</v>
          </cell>
          <cell r="AL125" t="str">
            <v>na</v>
          </cell>
          <cell r="AM125" t="str">
            <v>na</v>
          </cell>
          <cell r="AN125" t="str">
            <v>na</v>
          </cell>
          <cell r="AO125" t="str">
            <v>na</v>
          </cell>
          <cell r="AS125" t="str">
            <v>na</v>
          </cell>
          <cell r="AT125" t="str">
            <v>na</v>
          </cell>
          <cell r="AU125" t="str">
            <v>na</v>
          </cell>
          <cell r="AV125" t="str">
            <v>na</v>
          </cell>
          <cell r="AZ125">
            <v>196485000</v>
          </cell>
          <cell r="BA125">
            <v>194057000</v>
          </cell>
          <cell r="BB125">
            <v>241927000</v>
          </cell>
          <cell r="BC125">
            <v>185417000</v>
          </cell>
          <cell r="BD125">
            <v>182425000</v>
          </cell>
          <cell r="BE125">
            <v>179374000</v>
          </cell>
          <cell r="BF125">
            <v>176305000</v>
          </cell>
          <cell r="BG125">
            <v>173200000</v>
          </cell>
          <cell r="BH125">
            <v>170040000</v>
          </cell>
          <cell r="BI125">
            <v>166852000</v>
          </cell>
          <cell r="BJ125">
            <v>163616000</v>
          </cell>
          <cell r="BK125">
            <v>160279000</v>
          </cell>
          <cell r="BL125">
            <v>241927000</v>
          </cell>
          <cell r="BM125">
            <v>143447000</v>
          </cell>
          <cell r="BS125">
            <v>144796896</v>
          </cell>
          <cell r="BV125">
            <v>138751008</v>
          </cell>
          <cell r="BY125">
            <v>132353780</v>
          </cell>
          <cell r="CB125">
            <v>125342368</v>
          </cell>
          <cell r="CC125">
            <v>-31988000</v>
          </cell>
          <cell r="CH125">
            <v>144796896</v>
          </cell>
          <cell r="CI125">
            <v>138751008</v>
          </cell>
          <cell r="CJ125">
            <v>132353780</v>
          </cell>
          <cell r="CK125">
            <v>125342368</v>
          </cell>
        </row>
        <row r="126">
          <cell r="I126">
            <v>0</v>
          </cell>
          <cell r="J126">
            <v>0</v>
          </cell>
          <cell r="K126">
            <v>0</v>
          </cell>
          <cell r="L126">
            <v>0</v>
          </cell>
          <cell r="M126">
            <v>0</v>
          </cell>
          <cell r="N126">
            <v>0</v>
          </cell>
          <cell r="O126">
            <v>0</v>
          </cell>
          <cell r="P126">
            <v>0</v>
          </cell>
          <cell r="Q126">
            <v>0</v>
          </cell>
          <cell r="R126">
            <v>0</v>
          </cell>
          <cell r="S126">
            <v>0</v>
          </cell>
          <cell r="T126">
            <v>0</v>
          </cell>
          <cell r="U126">
            <v>0</v>
          </cell>
          <cell r="Z126" t="str">
            <v>na</v>
          </cell>
          <cell r="AA126" t="str">
            <v>na</v>
          </cell>
          <cell r="AB126" t="str">
            <v>na</v>
          </cell>
          <cell r="AC126" t="str">
            <v>na</v>
          </cell>
          <cell r="AD126" t="str">
            <v>na</v>
          </cell>
          <cell r="AE126" t="str">
            <v>na</v>
          </cell>
          <cell r="AF126" t="str">
            <v>na</v>
          </cell>
          <cell r="AG126" t="str">
            <v>na</v>
          </cell>
          <cell r="AH126" t="str">
            <v>na</v>
          </cell>
          <cell r="AI126" t="str">
            <v>na</v>
          </cell>
          <cell r="AJ126" t="str">
            <v>na</v>
          </cell>
          <cell r="AK126" t="str">
            <v>na</v>
          </cell>
          <cell r="AL126" t="str">
            <v>na</v>
          </cell>
          <cell r="AM126" t="str">
            <v>na</v>
          </cell>
          <cell r="AN126" t="str">
            <v>na</v>
          </cell>
          <cell r="AO126" t="str">
            <v>na</v>
          </cell>
          <cell r="AS126" t="str">
            <v>na</v>
          </cell>
          <cell r="AT126" t="str">
            <v>na</v>
          </cell>
          <cell r="AU126" t="str">
            <v>na</v>
          </cell>
          <cell r="AV126" t="str">
            <v>na</v>
          </cell>
          <cell r="AZ126">
            <v>0</v>
          </cell>
          <cell r="BA126">
            <v>0</v>
          </cell>
          <cell r="BB126">
            <v>0</v>
          </cell>
          <cell r="BC126">
            <v>0</v>
          </cell>
          <cell r="BD126">
            <v>0</v>
          </cell>
          <cell r="BE126">
            <v>0</v>
          </cell>
          <cell r="BF126">
            <v>0</v>
          </cell>
          <cell r="BG126">
            <v>0</v>
          </cell>
          <cell r="BH126">
            <v>0</v>
          </cell>
          <cell r="BI126">
            <v>0</v>
          </cell>
          <cell r="BJ126">
            <v>0</v>
          </cell>
          <cell r="BK126">
            <v>0</v>
          </cell>
          <cell r="BL126">
            <v>0</v>
          </cell>
          <cell r="BM126">
            <v>0</v>
          </cell>
          <cell r="BS126">
            <v>0</v>
          </cell>
          <cell r="BV126">
            <v>0</v>
          </cell>
          <cell r="BY126">
            <v>0</v>
          </cell>
          <cell r="CB126">
            <v>0</v>
          </cell>
          <cell r="CC126">
            <v>0</v>
          </cell>
          <cell r="CH126">
            <v>0</v>
          </cell>
          <cell r="CI126">
            <v>0</v>
          </cell>
          <cell r="CJ126">
            <v>0</v>
          </cell>
          <cell r="CK126">
            <v>0</v>
          </cell>
        </row>
        <row r="127">
          <cell r="I127">
            <v>-998</v>
          </cell>
          <cell r="J127">
            <v>2</v>
          </cell>
          <cell r="K127">
            <v>19000</v>
          </cell>
          <cell r="L127">
            <v>2</v>
          </cell>
          <cell r="M127">
            <v>2</v>
          </cell>
          <cell r="N127">
            <v>19000</v>
          </cell>
          <cell r="O127">
            <v>-994</v>
          </cell>
          <cell r="P127">
            <v>-990</v>
          </cell>
          <cell r="Q127">
            <v>19000</v>
          </cell>
          <cell r="R127">
            <v>-982</v>
          </cell>
          <cell r="S127">
            <v>1018</v>
          </cell>
          <cell r="T127">
            <v>-982</v>
          </cell>
          <cell r="U127">
            <v>0</v>
          </cell>
          <cell r="Z127" t="str">
            <v>na</v>
          </cell>
          <cell r="AA127" t="str">
            <v>na</v>
          </cell>
          <cell r="AB127" t="str">
            <v>na</v>
          </cell>
          <cell r="AC127" t="str">
            <v>na</v>
          </cell>
          <cell r="AD127" t="str">
            <v>na</v>
          </cell>
          <cell r="AE127" t="str">
            <v>na</v>
          </cell>
          <cell r="AF127" t="str">
            <v>na</v>
          </cell>
          <cell r="AG127" t="str">
            <v>na</v>
          </cell>
          <cell r="AH127" t="str">
            <v>na</v>
          </cell>
          <cell r="AI127" t="str">
            <v>na</v>
          </cell>
          <cell r="AJ127" t="str">
            <v>na</v>
          </cell>
          <cell r="AK127" t="str">
            <v>na</v>
          </cell>
          <cell r="AL127" t="str">
            <v>na</v>
          </cell>
          <cell r="AM127" t="str">
            <v>na</v>
          </cell>
          <cell r="AN127" t="str">
            <v>na</v>
          </cell>
          <cell r="AO127" t="str">
            <v>na</v>
          </cell>
          <cell r="AS127" t="str">
            <v>na</v>
          </cell>
          <cell r="AT127" t="str">
            <v>na</v>
          </cell>
          <cell r="AU127" t="str">
            <v>na</v>
          </cell>
          <cell r="AV127" t="str">
            <v>na</v>
          </cell>
          <cell r="AZ127">
            <v>32399630.333333015</v>
          </cell>
          <cell r="BA127">
            <v>31176042.666666985</v>
          </cell>
          <cell r="BB127">
            <v>3.5762786865234375E-7</v>
          </cell>
          <cell r="BC127">
            <v>2.2829653024673462</v>
          </cell>
          <cell r="BD127">
            <v>2.2152935266494751</v>
          </cell>
          <cell r="BE127">
            <v>18999.841741204262</v>
          </cell>
          <cell r="BF127">
            <v>-993.61459004878998</v>
          </cell>
          <cell r="BG127">
            <v>-990.36724698543549</v>
          </cell>
          <cell r="BH127">
            <v>18999.641330361366</v>
          </cell>
          <cell r="BI127">
            <v>-981.99689328670502</v>
          </cell>
          <cell r="BJ127">
            <v>1017.8814846277237</v>
          </cell>
          <cell r="BK127">
            <v>-982.3410896062851</v>
          </cell>
          <cell r="BL127">
            <v>0</v>
          </cell>
          <cell r="BM127">
            <v>-4000</v>
          </cell>
          <cell r="BS127">
            <v>272</v>
          </cell>
          <cell r="BV127">
            <v>347</v>
          </cell>
          <cell r="BY127">
            <v>-10</v>
          </cell>
          <cell r="CB127">
            <v>464</v>
          </cell>
          <cell r="CC127">
            <v>0</v>
          </cell>
          <cell r="CH127" t="str">
            <v>na</v>
          </cell>
          <cell r="CI127" t="str">
            <v>na</v>
          </cell>
          <cell r="CJ127" t="str">
            <v>na</v>
          </cell>
          <cell r="CK127" t="str">
            <v>na</v>
          </cell>
        </row>
        <row r="128">
          <cell r="I128">
            <v>29950000</v>
          </cell>
          <cell r="J128">
            <v>60338000</v>
          </cell>
          <cell r="K128">
            <v>91173000</v>
          </cell>
          <cell r="L128">
            <v>122097000</v>
          </cell>
          <cell r="M128">
            <v>153170000</v>
          </cell>
          <cell r="N128">
            <v>184425000</v>
          </cell>
          <cell r="O128">
            <v>215671000</v>
          </cell>
          <cell r="P128">
            <v>246922000</v>
          </cell>
          <cell r="Q128">
            <v>278230000</v>
          </cell>
          <cell r="R128">
            <v>309494000</v>
          </cell>
          <cell r="S128">
            <v>340736000</v>
          </cell>
          <cell r="T128">
            <v>371985000</v>
          </cell>
          <cell r="U128">
            <v>371985000</v>
          </cell>
        </row>
        <row r="129">
          <cell r="I129">
            <v>15393000</v>
          </cell>
          <cell r="J129">
            <v>30833000</v>
          </cell>
          <cell r="K129">
            <v>47804000</v>
          </cell>
          <cell r="L129">
            <v>67293000</v>
          </cell>
          <cell r="M129">
            <v>86394000</v>
          </cell>
          <cell r="N129">
            <v>105084000</v>
          </cell>
          <cell r="O129">
            <v>120811800</v>
          </cell>
          <cell r="P129">
            <v>136228800</v>
          </cell>
          <cell r="Q129">
            <v>153089800</v>
          </cell>
          <cell r="R129">
            <v>170872800</v>
          </cell>
          <cell r="S129">
            <v>187316800</v>
          </cell>
          <cell r="T129">
            <v>204469700</v>
          </cell>
          <cell r="U129">
            <v>201376700</v>
          </cell>
          <cell r="BO129" t="str">
            <v>Outstanding Claims - Death</v>
          </cell>
          <cell r="BS129">
            <v>706328.07714927988</v>
          </cell>
          <cell r="BV129">
            <v>1678389.2132812056</v>
          </cell>
          <cell r="BY129">
            <v>2379914.1037268424</v>
          </cell>
          <cell r="CB129">
            <v>3300568.1605440988</v>
          </cell>
          <cell r="CC129">
            <v>0</v>
          </cell>
          <cell r="CD129">
            <v>5.2999999999999999E-2</v>
          </cell>
        </row>
        <row r="130">
          <cell r="I130">
            <v>0</v>
          </cell>
          <cell r="J130">
            <v>0</v>
          </cell>
          <cell r="K130">
            <v>0</v>
          </cell>
          <cell r="L130">
            <v>0</v>
          </cell>
          <cell r="M130">
            <v>0</v>
          </cell>
          <cell r="N130">
            <v>0</v>
          </cell>
          <cell r="O130">
            <v>0</v>
          </cell>
          <cell r="P130">
            <v>0</v>
          </cell>
          <cell r="Q130">
            <v>0</v>
          </cell>
          <cell r="R130">
            <v>0</v>
          </cell>
          <cell r="S130">
            <v>0</v>
          </cell>
          <cell r="T130">
            <v>0</v>
          </cell>
          <cell r="U130">
            <v>0</v>
          </cell>
          <cell r="Z130" t="str">
            <v>na</v>
          </cell>
          <cell r="AA130" t="str">
            <v>na</v>
          </cell>
          <cell r="AB130" t="str">
            <v>na</v>
          </cell>
          <cell r="AC130" t="str">
            <v>na</v>
          </cell>
          <cell r="AD130" t="str">
            <v>na</v>
          </cell>
          <cell r="AE130" t="str">
            <v>na</v>
          </cell>
          <cell r="AF130" t="str">
            <v>na</v>
          </cell>
          <cell r="AG130" t="str">
            <v>na</v>
          </cell>
          <cell r="AH130" t="str">
            <v>na</v>
          </cell>
          <cell r="AI130" t="str">
            <v>na</v>
          </cell>
          <cell r="AJ130" t="str">
            <v>na</v>
          </cell>
          <cell r="AK130" t="str">
            <v>na</v>
          </cell>
          <cell r="AL130" t="str">
            <v>na</v>
          </cell>
          <cell r="AM130" t="str">
            <v>na</v>
          </cell>
          <cell r="AN130" t="str">
            <v>na</v>
          </cell>
          <cell r="AO130" t="str">
            <v>na</v>
          </cell>
          <cell r="AS130" t="str">
            <v>na</v>
          </cell>
          <cell r="AT130" t="str">
            <v>na</v>
          </cell>
          <cell r="AU130" t="str">
            <v>na</v>
          </cell>
          <cell r="AV130" t="str">
            <v>na</v>
          </cell>
          <cell r="AZ130">
            <v>0</v>
          </cell>
          <cell r="BA130">
            <v>0</v>
          </cell>
          <cell r="BB130">
            <v>0</v>
          </cell>
          <cell r="BC130">
            <v>0</v>
          </cell>
          <cell r="BD130">
            <v>0</v>
          </cell>
          <cell r="BE130">
            <v>0</v>
          </cell>
          <cell r="BF130">
            <v>0</v>
          </cell>
          <cell r="BG130">
            <v>0</v>
          </cell>
          <cell r="BH130">
            <v>0</v>
          </cell>
          <cell r="BI130">
            <v>0</v>
          </cell>
          <cell r="BJ130">
            <v>0</v>
          </cell>
          <cell r="BK130">
            <v>0</v>
          </cell>
          <cell r="BL130">
            <v>192017000</v>
          </cell>
          <cell r="BM130">
            <v>236288000</v>
          </cell>
          <cell r="BO130" t="str">
            <v>Outstanding Claims - Reinsurance</v>
          </cell>
          <cell r="BS130">
            <v>-330021.5120781032</v>
          </cell>
          <cell r="BV130">
            <v>-784202.92770773696</v>
          </cell>
          <cell r="BY130">
            <v>-1111980.2207182259</v>
          </cell>
          <cell r="CB130">
            <v>-1542142.4268674462</v>
          </cell>
          <cell r="CC130">
            <v>0</v>
          </cell>
          <cell r="CD130">
            <v>-3.0000000000000001E-3</v>
          </cell>
          <cell r="CH130" t="str">
            <v>na</v>
          </cell>
          <cell r="CI130" t="str">
            <v>na</v>
          </cell>
          <cell r="CJ130" t="str">
            <v>na</v>
          </cell>
          <cell r="CK130" t="str">
            <v>na</v>
          </cell>
        </row>
        <row r="131">
          <cell r="I131">
            <v>86026000</v>
          </cell>
          <cell r="J131">
            <v>87310000</v>
          </cell>
          <cell r="K131">
            <v>88594000</v>
          </cell>
          <cell r="L131">
            <v>89878000</v>
          </cell>
          <cell r="M131">
            <v>91163000</v>
          </cell>
          <cell r="N131">
            <v>92448000</v>
          </cell>
          <cell r="O131">
            <v>93733000</v>
          </cell>
          <cell r="P131">
            <v>95018000</v>
          </cell>
          <cell r="Q131">
            <v>96303000</v>
          </cell>
          <cell r="R131">
            <v>97588000</v>
          </cell>
          <cell r="S131">
            <v>98873000</v>
          </cell>
          <cell r="T131">
            <v>100161000</v>
          </cell>
          <cell r="U131">
            <v>78347000</v>
          </cell>
          <cell r="Z131" t="str">
            <v>na</v>
          </cell>
          <cell r="AA131" t="str">
            <v>na</v>
          </cell>
          <cell r="AB131" t="str">
            <v>na</v>
          </cell>
          <cell r="AC131" t="str">
            <v>na</v>
          </cell>
          <cell r="AD131" t="str">
            <v>na</v>
          </cell>
          <cell r="AE131" t="str">
            <v>na</v>
          </cell>
          <cell r="AF131" t="str">
            <v>na</v>
          </cell>
          <cell r="AG131" t="str">
            <v>na</v>
          </cell>
          <cell r="AH131" t="str">
            <v>na</v>
          </cell>
          <cell r="AI131" t="str">
            <v>na</v>
          </cell>
          <cell r="AJ131" t="str">
            <v>na</v>
          </cell>
          <cell r="AK131" t="str">
            <v>na</v>
          </cell>
          <cell r="AL131" t="str">
            <v>na</v>
          </cell>
          <cell r="AM131" t="str">
            <v>na</v>
          </cell>
          <cell r="AN131" t="str">
            <v>na</v>
          </cell>
          <cell r="AO131" t="str">
            <v>na</v>
          </cell>
          <cell r="AS131" t="str">
            <v>na</v>
          </cell>
          <cell r="AT131" t="str">
            <v>na</v>
          </cell>
          <cell r="AU131" t="str">
            <v>na</v>
          </cell>
          <cell r="AV131" t="str">
            <v>na</v>
          </cell>
          <cell r="AZ131">
            <v>86026000</v>
          </cell>
          <cell r="BA131">
            <v>87310000</v>
          </cell>
          <cell r="BB131">
            <v>88594000</v>
          </cell>
          <cell r="BC131">
            <v>89878000</v>
          </cell>
          <cell r="BD131">
            <v>91163000</v>
          </cell>
          <cell r="BE131">
            <v>92448000</v>
          </cell>
          <cell r="BF131">
            <v>93733000</v>
          </cell>
          <cell r="BG131">
            <v>95018000</v>
          </cell>
          <cell r="BH131">
            <v>96303000</v>
          </cell>
          <cell r="BI131">
            <v>97588000</v>
          </cell>
          <cell r="BJ131">
            <v>98873000</v>
          </cell>
          <cell r="BK131">
            <v>100161000</v>
          </cell>
          <cell r="BL131">
            <v>0</v>
          </cell>
          <cell r="BM131">
            <v>50522474.147946358</v>
          </cell>
          <cell r="BO131" t="str">
            <v>Outstanding Claims - Maturity</v>
          </cell>
          <cell r="BS131">
            <v>4735067.2089755489</v>
          </cell>
          <cell r="BV131">
            <v>11250550.072568437</v>
          </cell>
          <cell r="BY131">
            <v>15953417.780214801</v>
          </cell>
          <cell r="CB131">
            <v>22125278.953906141</v>
          </cell>
          <cell r="CC131">
            <v>0</v>
          </cell>
          <cell r="CD131">
            <v>0.79</v>
          </cell>
          <cell r="CH131" t="str">
            <v>na</v>
          </cell>
          <cell r="CI131" t="str">
            <v>na</v>
          </cell>
          <cell r="CJ131" t="str">
            <v>na</v>
          </cell>
          <cell r="CK131" t="str">
            <v>na</v>
          </cell>
        </row>
        <row r="132">
          <cell r="I132">
            <v>492206000</v>
          </cell>
          <cell r="J132">
            <v>910406000</v>
          </cell>
          <cell r="K132">
            <v>1337913000</v>
          </cell>
          <cell r="L132">
            <v>1773849000</v>
          </cell>
          <cell r="M132">
            <v>2215423000</v>
          </cell>
          <cell r="N132">
            <v>2667070000</v>
          </cell>
          <cell r="O132">
            <v>3127558000</v>
          </cell>
          <cell r="P132">
            <v>3593919000</v>
          </cell>
          <cell r="Q132">
            <v>4071326000</v>
          </cell>
          <cell r="R132">
            <v>4558687000</v>
          </cell>
          <cell r="S132">
            <v>5052067000</v>
          </cell>
          <cell r="T132">
            <v>5555314000</v>
          </cell>
          <cell r="U132">
            <v>26585961.880000003</v>
          </cell>
          <cell r="Z132" t="str">
            <v>na</v>
          </cell>
          <cell r="AA132" t="str">
            <v>na</v>
          </cell>
          <cell r="AB132" t="str">
            <v>na</v>
          </cell>
          <cell r="AC132" t="str">
            <v>na</v>
          </cell>
          <cell r="AD132" t="str">
            <v>na</v>
          </cell>
          <cell r="AE132" t="str">
            <v>na</v>
          </cell>
          <cell r="AF132" t="str">
            <v>na</v>
          </cell>
          <cell r="AG132" t="str">
            <v>na</v>
          </cell>
          <cell r="AH132" t="str">
            <v>na</v>
          </cell>
          <cell r="AI132" t="str">
            <v>na</v>
          </cell>
          <cell r="AJ132" t="str">
            <v>na</v>
          </cell>
          <cell r="AK132" t="str">
            <v>na</v>
          </cell>
          <cell r="AL132" t="str">
            <v>na</v>
          </cell>
          <cell r="AM132" t="str">
            <v>na</v>
          </cell>
          <cell r="AN132" t="str">
            <v>na</v>
          </cell>
          <cell r="AO132" t="str">
            <v>na</v>
          </cell>
          <cell r="AS132" t="str">
            <v>na</v>
          </cell>
          <cell r="AT132" t="str">
            <v>na</v>
          </cell>
          <cell r="AU132" t="str">
            <v>na</v>
          </cell>
          <cell r="AV132" t="str">
            <v>na</v>
          </cell>
          <cell r="AZ132">
            <v>492206000</v>
          </cell>
          <cell r="BA132">
            <v>910406000</v>
          </cell>
          <cell r="BB132">
            <v>1337913000</v>
          </cell>
          <cell r="BC132">
            <v>1773849000</v>
          </cell>
          <cell r="BD132">
            <v>2215423000</v>
          </cell>
          <cell r="BE132">
            <v>2667070000</v>
          </cell>
          <cell r="BF132">
            <v>3127558000</v>
          </cell>
          <cell r="BG132">
            <v>3593919000</v>
          </cell>
          <cell r="BH132">
            <v>4071326000</v>
          </cell>
          <cell r="BI132">
            <v>4558687000</v>
          </cell>
          <cell r="BJ132">
            <v>5052067000</v>
          </cell>
          <cell r="BK132">
            <v>5555314000</v>
          </cell>
          <cell r="BL132">
            <v>0</v>
          </cell>
          <cell r="BM132">
            <v>5579903525.8520536</v>
          </cell>
          <cell r="BO132" t="str">
            <v>Outstanding Claims - Surrenders</v>
          </cell>
          <cell r="BS132">
            <v>329626.22595327394</v>
          </cell>
          <cell r="BV132">
            <v>783263.64185809216</v>
          </cell>
          <cell r="BY132">
            <v>1110648.33677658</v>
          </cell>
          <cell r="CB132">
            <v>1540295.3124172008</v>
          </cell>
          <cell r="CD132">
            <v>0.16</v>
          </cell>
          <cell r="CH132" t="str">
            <v>na</v>
          </cell>
          <cell r="CI132" t="str">
            <v>na</v>
          </cell>
          <cell r="CJ132" t="str">
            <v>na</v>
          </cell>
          <cell r="CK132" t="str">
            <v>na</v>
          </cell>
        </row>
        <row r="133">
          <cell r="I133">
            <v>0</v>
          </cell>
          <cell r="J133">
            <v>0</v>
          </cell>
          <cell r="K133">
            <v>0</v>
          </cell>
          <cell r="L133">
            <v>0</v>
          </cell>
          <cell r="M133">
            <v>0</v>
          </cell>
          <cell r="N133">
            <v>0</v>
          </cell>
          <cell r="O133">
            <v>0</v>
          </cell>
          <cell r="P133">
            <v>0</v>
          </cell>
          <cell r="Q133">
            <v>0</v>
          </cell>
          <cell r="R133">
            <v>0</v>
          </cell>
          <cell r="S133">
            <v>0</v>
          </cell>
          <cell r="T133">
            <v>0</v>
          </cell>
          <cell r="U133">
            <v>0</v>
          </cell>
          <cell r="Z133" t="str">
            <v>na</v>
          </cell>
          <cell r="AA133" t="str">
            <v>na</v>
          </cell>
          <cell r="AB133" t="str">
            <v>na</v>
          </cell>
          <cell r="AC133" t="str">
            <v>na</v>
          </cell>
          <cell r="AD133" t="str">
            <v>na</v>
          </cell>
          <cell r="AE133" t="str">
            <v>na</v>
          </cell>
          <cell r="AF133" t="str">
            <v>na</v>
          </cell>
          <cell r="AG133" t="str">
            <v>na</v>
          </cell>
          <cell r="AH133" t="str">
            <v>na</v>
          </cell>
          <cell r="AI133" t="str">
            <v>na</v>
          </cell>
          <cell r="AJ133" t="str">
            <v>na</v>
          </cell>
          <cell r="AK133" t="str">
            <v>na</v>
          </cell>
          <cell r="AL133" t="str">
            <v>na</v>
          </cell>
          <cell r="AM133" t="str">
            <v>na</v>
          </cell>
          <cell r="AN133" t="str">
            <v>na</v>
          </cell>
          <cell r="AO133" t="str">
            <v>na</v>
          </cell>
          <cell r="AS133" t="str">
            <v>na</v>
          </cell>
          <cell r="AT133" t="str">
            <v>na</v>
          </cell>
          <cell r="AU133" t="str">
            <v>na</v>
          </cell>
          <cell r="AV133" t="str">
            <v>na</v>
          </cell>
          <cell r="AZ133">
            <v>0</v>
          </cell>
          <cell r="BA133">
            <v>0</v>
          </cell>
          <cell r="BB133">
            <v>0</v>
          </cell>
          <cell r="BC133">
            <v>0</v>
          </cell>
          <cell r="BD133">
            <v>0</v>
          </cell>
          <cell r="BE133">
            <v>0</v>
          </cell>
          <cell r="BF133">
            <v>0</v>
          </cell>
          <cell r="BG133">
            <v>0</v>
          </cell>
          <cell r="BH133">
            <v>0</v>
          </cell>
          <cell r="BI133">
            <v>0</v>
          </cell>
          <cell r="BJ133">
            <v>0</v>
          </cell>
          <cell r="BK133">
            <v>0</v>
          </cell>
          <cell r="BL133">
            <v>0</v>
          </cell>
          <cell r="BM133">
            <v>0</v>
          </cell>
          <cell r="BO133" t="str">
            <v>Land &amp; Buildings for own use</v>
          </cell>
          <cell r="BS133">
            <v>205764000</v>
          </cell>
          <cell r="BV133">
            <v>203640000</v>
          </cell>
          <cell r="BY133">
            <v>199136000</v>
          </cell>
          <cell r="CB133">
            <v>197498000</v>
          </cell>
          <cell r="CC133">
            <v>236991794.92426321</v>
          </cell>
          <cell r="CD133">
            <v>196446000</v>
          </cell>
          <cell r="CH133" t="str">
            <v>na</v>
          </cell>
          <cell r="CI133" t="str">
            <v>na</v>
          </cell>
          <cell r="CJ133" t="str">
            <v>na</v>
          </cell>
          <cell r="CK133" t="str">
            <v>na</v>
          </cell>
        </row>
        <row r="134">
          <cell r="I134">
            <v>578232000</v>
          </cell>
          <cell r="J134">
            <v>997716000</v>
          </cell>
          <cell r="K134">
            <v>1426507000</v>
          </cell>
          <cell r="L134">
            <v>1863727000</v>
          </cell>
          <cell r="M134">
            <v>2306586000</v>
          </cell>
          <cell r="N134">
            <v>2759518000</v>
          </cell>
          <cell r="O134">
            <v>3221291000</v>
          </cell>
          <cell r="P134">
            <v>3688937000</v>
          </cell>
          <cell r="Q134">
            <v>4167629000</v>
          </cell>
          <cell r="R134">
            <v>4656275000</v>
          </cell>
          <cell r="S134">
            <v>5150940000</v>
          </cell>
          <cell r="T134">
            <v>5655475000</v>
          </cell>
          <cell r="U134">
            <v>104932961.88</v>
          </cell>
          <cell r="Z134" t="str">
            <v>na</v>
          </cell>
          <cell r="AA134" t="str">
            <v>na</v>
          </cell>
          <cell r="AB134" t="str">
            <v>na</v>
          </cell>
          <cell r="AC134" t="str">
            <v>na</v>
          </cell>
          <cell r="AD134" t="str">
            <v>na</v>
          </cell>
          <cell r="AE134" t="str">
            <v>na</v>
          </cell>
          <cell r="AF134" t="str">
            <v>na</v>
          </cell>
          <cell r="AG134" t="str">
            <v>na</v>
          </cell>
          <cell r="AH134" t="str">
            <v>na</v>
          </cell>
          <cell r="AI134" t="str">
            <v>na</v>
          </cell>
          <cell r="AJ134" t="str">
            <v>na</v>
          </cell>
          <cell r="AK134" t="str">
            <v>na</v>
          </cell>
          <cell r="AL134" t="str">
            <v>na</v>
          </cell>
          <cell r="AM134" t="str">
            <v>na</v>
          </cell>
          <cell r="AN134" t="str">
            <v>na</v>
          </cell>
          <cell r="AO134" t="str">
            <v>na</v>
          </cell>
          <cell r="AS134" t="str">
            <v>na</v>
          </cell>
          <cell r="AT134" t="str">
            <v>na</v>
          </cell>
          <cell r="AU134" t="str">
            <v>na</v>
          </cell>
          <cell r="AV134" t="str">
            <v>na</v>
          </cell>
          <cell r="AZ134">
            <v>578232000</v>
          </cell>
          <cell r="BA134">
            <v>997716000</v>
          </cell>
          <cell r="BB134">
            <v>1426507000</v>
          </cell>
          <cell r="BC134">
            <v>1863727000</v>
          </cell>
          <cell r="BD134">
            <v>2306586000</v>
          </cell>
          <cell r="BE134">
            <v>2759518000</v>
          </cell>
          <cell r="BF134">
            <v>3221291000</v>
          </cell>
          <cell r="BG134">
            <v>3688937000</v>
          </cell>
          <cell r="BH134">
            <v>4167629000</v>
          </cell>
          <cell r="BI134">
            <v>4656275000</v>
          </cell>
          <cell r="BJ134">
            <v>5150940000</v>
          </cell>
          <cell r="BK134">
            <v>5655475000</v>
          </cell>
          <cell r="BL134">
            <v>192017000</v>
          </cell>
          <cell r="BM134">
            <v>5866714000</v>
          </cell>
          <cell r="CH134" t="str">
            <v>na</v>
          </cell>
          <cell r="CI134" t="str">
            <v>na</v>
          </cell>
          <cell r="CJ134" t="str">
            <v>na</v>
          </cell>
          <cell r="CK134" t="str">
            <v>na</v>
          </cell>
        </row>
        <row r="135">
          <cell r="I135">
            <v>194904</v>
          </cell>
          <cell r="J135">
            <v>244785</v>
          </cell>
          <cell r="K135">
            <v>1639160</v>
          </cell>
          <cell r="L135">
            <v>1801184</v>
          </cell>
          <cell r="M135">
            <v>1838229</v>
          </cell>
          <cell r="N135">
            <v>11836823</v>
          </cell>
          <cell r="O135">
            <v>12024512</v>
          </cell>
          <cell r="P135">
            <v>12202683</v>
          </cell>
          <cell r="Q135">
            <v>13538080</v>
          </cell>
          <cell r="R135">
            <v>15323434</v>
          </cell>
          <cell r="S135">
            <v>15356085</v>
          </cell>
          <cell r="T135">
            <v>16530532</v>
          </cell>
        </row>
        <row r="137">
          <cell r="I137">
            <v>105439000</v>
          </cell>
          <cell r="J137">
            <v>106349000</v>
          </cell>
          <cell r="K137">
            <v>142920000</v>
          </cell>
          <cell r="L137">
            <v>143783000</v>
          </cell>
          <cell r="M137">
            <v>145344000</v>
          </cell>
          <cell r="N137">
            <v>147024000</v>
          </cell>
          <cell r="O137">
            <v>147603000</v>
          </cell>
          <cell r="P137">
            <v>148865000</v>
          </cell>
          <cell r="Q137">
            <v>187469000</v>
          </cell>
          <cell r="R137">
            <v>188427000</v>
          </cell>
          <cell r="S137">
            <v>190406000</v>
          </cell>
          <cell r="T137">
            <v>192017000</v>
          </cell>
          <cell r="U137">
            <v>300833000</v>
          </cell>
          <cell r="Z137" t="str">
            <v>na</v>
          </cell>
          <cell r="AA137" t="str">
            <v>na</v>
          </cell>
          <cell r="AB137" t="str">
            <v>na</v>
          </cell>
          <cell r="AC137" t="str">
            <v>na</v>
          </cell>
          <cell r="AD137" t="str">
            <v>na</v>
          </cell>
          <cell r="AE137" t="str">
            <v>na</v>
          </cell>
          <cell r="AF137" t="str">
            <v>na</v>
          </cell>
          <cell r="AG137" t="str">
            <v>na</v>
          </cell>
          <cell r="AH137" t="str">
            <v>na</v>
          </cell>
          <cell r="AI137" t="str">
            <v>na</v>
          </cell>
          <cell r="AJ137" t="str">
            <v>na</v>
          </cell>
          <cell r="AK137" t="str">
            <v>na</v>
          </cell>
          <cell r="AL137" t="str">
            <v>na</v>
          </cell>
          <cell r="AM137" t="str">
            <v>na</v>
          </cell>
          <cell r="AN137" t="str">
            <v>na</v>
          </cell>
          <cell r="AO137" t="str">
            <v>na</v>
          </cell>
          <cell r="AS137" t="str">
            <v>na</v>
          </cell>
          <cell r="AT137" t="str">
            <v>na</v>
          </cell>
          <cell r="AU137" t="str">
            <v>na</v>
          </cell>
          <cell r="AV137" t="str">
            <v>na</v>
          </cell>
          <cell r="AZ137">
            <v>105439000</v>
          </cell>
          <cell r="BA137">
            <v>106349000</v>
          </cell>
          <cell r="BB137">
            <v>142920000</v>
          </cell>
          <cell r="BC137">
            <v>143783000</v>
          </cell>
          <cell r="BD137">
            <v>145344000</v>
          </cell>
          <cell r="BE137">
            <v>147024000</v>
          </cell>
          <cell r="BF137">
            <v>147603000</v>
          </cell>
          <cell r="BG137">
            <v>148865000</v>
          </cell>
          <cell r="BH137">
            <v>187469000</v>
          </cell>
          <cell r="BI137">
            <v>188427000</v>
          </cell>
          <cell r="BJ137">
            <v>190406000</v>
          </cell>
          <cell r="BK137">
            <v>192017000</v>
          </cell>
          <cell r="BL137">
            <v>138893000</v>
          </cell>
          <cell r="BM137">
            <v>236288000</v>
          </cell>
          <cell r="BS137">
            <v>147562290</v>
          </cell>
          <cell r="BV137">
            <v>147562290</v>
          </cell>
          <cell r="BY137">
            <v>147562290</v>
          </cell>
          <cell r="CB137">
            <v>147562290</v>
          </cell>
          <cell r="CC137">
            <v>343809536.9370209</v>
          </cell>
          <cell r="CH137" t="str">
            <v>na</v>
          </cell>
          <cell r="CI137" t="str">
            <v>na</v>
          </cell>
          <cell r="CJ137" t="str">
            <v>na</v>
          </cell>
          <cell r="CK137" t="str">
            <v>na</v>
          </cell>
        </row>
        <row r="138">
          <cell r="I138">
            <v>0</v>
          </cell>
          <cell r="J138">
            <v>0</v>
          </cell>
          <cell r="K138">
            <v>0</v>
          </cell>
          <cell r="L138">
            <v>0</v>
          </cell>
          <cell r="M138">
            <v>0</v>
          </cell>
          <cell r="N138">
            <v>0</v>
          </cell>
          <cell r="O138">
            <v>0</v>
          </cell>
          <cell r="P138">
            <v>0</v>
          </cell>
          <cell r="Q138">
            <v>0</v>
          </cell>
          <cell r="R138">
            <v>0</v>
          </cell>
          <cell r="S138">
            <v>0</v>
          </cell>
          <cell r="T138">
            <v>0</v>
          </cell>
          <cell r="U138">
            <v>0</v>
          </cell>
          <cell r="Z138" t="str">
            <v>na</v>
          </cell>
          <cell r="AA138" t="str">
            <v>na</v>
          </cell>
          <cell r="AB138" t="str">
            <v>na</v>
          </cell>
          <cell r="AC138" t="str">
            <v>na</v>
          </cell>
          <cell r="AD138" t="str">
            <v>na</v>
          </cell>
          <cell r="AE138" t="str">
            <v>na</v>
          </cell>
          <cell r="AF138" t="str">
            <v>na</v>
          </cell>
          <cell r="AG138" t="str">
            <v>na</v>
          </cell>
          <cell r="AH138" t="str">
            <v>na</v>
          </cell>
          <cell r="AI138" t="str">
            <v>na</v>
          </cell>
          <cell r="AJ138" t="str">
            <v>na</v>
          </cell>
          <cell r="AK138" t="str">
            <v>na</v>
          </cell>
          <cell r="AL138" t="str">
            <v>na</v>
          </cell>
          <cell r="AM138" t="str">
            <v>na</v>
          </cell>
          <cell r="AN138" t="str">
            <v>na</v>
          </cell>
          <cell r="AO138" t="str">
            <v>na</v>
          </cell>
          <cell r="AS138" t="str">
            <v>na</v>
          </cell>
          <cell r="AT138" t="str">
            <v>na</v>
          </cell>
          <cell r="AU138" t="str">
            <v>na</v>
          </cell>
          <cell r="AV138" t="str">
            <v>na</v>
          </cell>
          <cell r="AZ138">
            <v>0</v>
          </cell>
          <cell r="BA138">
            <v>0</v>
          </cell>
          <cell r="BB138">
            <v>0</v>
          </cell>
          <cell r="BC138">
            <v>0</v>
          </cell>
          <cell r="BD138">
            <v>0</v>
          </cell>
          <cell r="BE138">
            <v>0</v>
          </cell>
          <cell r="BF138">
            <v>0</v>
          </cell>
          <cell r="BG138">
            <v>0</v>
          </cell>
          <cell r="BH138">
            <v>0</v>
          </cell>
          <cell r="BI138">
            <v>0</v>
          </cell>
          <cell r="BJ138">
            <v>0</v>
          </cell>
          <cell r="BK138">
            <v>0</v>
          </cell>
          <cell r="BL138">
            <v>42192344.763115406</v>
          </cell>
          <cell r="BM138">
            <v>50522474.147946358</v>
          </cell>
          <cell r="BS138">
            <v>0</v>
          </cell>
          <cell r="BV138">
            <v>0</v>
          </cell>
          <cell r="BY138">
            <v>0</v>
          </cell>
          <cell r="CB138">
            <v>0</v>
          </cell>
          <cell r="CC138">
            <v>0</v>
          </cell>
          <cell r="CH138" t="str">
            <v>na</v>
          </cell>
          <cell r="CI138" t="str">
            <v>na</v>
          </cell>
          <cell r="CJ138" t="str">
            <v>na</v>
          </cell>
          <cell r="CK138" t="str">
            <v>na</v>
          </cell>
        </row>
        <row r="139">
          <cell r="I139">
            <v>0</v>
          </cell>
          <cell r="J139">
            <v>0</v>
          </cell>
          <cell r="K139">
            <v>0</v>
          </cell>
          <cell r="L139">
            <v>0</v>
          </cell>
          <cell r="M139">
            <v>0</v>
          </cell>
          <cell r="N139">
            <v>0</v>
          </cell>
          <cell r="O139">
            <v>0</v>
          </cell>
          <cell r="P139">
            <v>0</v>
          </cell>
          <cell r="Q139">
            <v>0</v>
          </cell>
          <cell r="R139">
            <v>0</v>
          </cell>
          <cell r="S139">
            <v>0</v>
          </cell>
          <cell r="T139">
            <v>0</v>
          </cell>
          <cell r="U139">
            <v>0</v>
          </cell>
          <cell r="Z139" t="str">
            <v>na</v>
          </cell>
          <cell r="AA139" t="str">
            <v>na</v>
          </cell>
          <cell r="AB139" t="str">
            <v>na</v>
          </cell>
          <cell r="AC139" t="str">
            <v>na</v>
          </cell>
          <cell r="AD139" t="str">
            <v>na</v>
          </cell>
          <cell r="AE139" t="str">
            <v>na</v>
          </cell>
          <cell r="AF139" t="str">
            <v>na</v>
          </cell>
          <cell r="AG139" t="str">
            <v>na</v>
          </cell>
          <cell r="AH139" t="str">
            <v>na</v>
          </cell>
          <cell r="AI139" t="str">
            <v>na</v>
          </cell>
          <cell r="AJ139" t="str">
            <v>na</v>
          </cell>
          <cell r="AK139" t="str">
            <v>na</v>
          </cell>
          <cell r="AL139" t="str">
            <v>na</v>
          </cell>
          <cell r="AM139" t="str">
            <v>na</v>
          </cell>
          <cell r="AN139" t="str">
            <v>na</v>
          </cell>
          <cell r="AO139" t="str">
            <v>na</v>
          </cell>
          <cell r="AS139" t="str">
            <v>na</v>
          </cell>
          <cell r="AT139" t="str">
            <v>na</v>
          </cell>
          <cell r="AU139" t="str">
            <v>na</v>
          </cell>
          <cell r="AV139" t="str">
            <v>na</v>
          </cell>
          <cell r="AZ139">
            <v>0</v>
          </cell>
          <cell r="BA139">
            <v>0</v>
          </cell>
          <cell r="BB139">
            <v>0</v>
          </cell>
          <cell r="BC139">
            <v>0</v>
          </cell>
          <cell r="BD139">
            <v>0</v>
          </cell>
          <cell r="BE139">
            <v>0</v>
          </cell>
          <cell r="BF139">
            <v>0</v>
          </cell>
          <cell r="BG139">
            <v>0</v>
          </cell>
          <cell r="BH139">
            <v>0</v>
          </cell>
          <cell r="BI139">
            <v>0</v>
          </cell>
          <cell r="BJ139">
            <v>0</v>
          </cell>
          <cell r="BK139">
            <v>0</v>
          </cell>
          <cell r="BL139">
            <v>5369867700</v>
          </cell>
          <cell r="BM139">
            <v>5579903525.8520536</v>
          </cell>
          <cell r="BS139">
            <v>0</v>
          </cell>
          <cell r="BV139">
            <v>0</v>
          </cell>
          <cell r="BY139">
            <v>0</v>
          </cell>
          <cell r="CB139">
            <v>0</v>
          </cell>
          <cell r="CC139">
            <v>0</v>
          </cell>
          <cell r="CH139" t="str">
            <v>na</v>
          </cell>
          <cell r="CI139" t="str">
            <v>na</v>
          </cell>
          <cell r="CJ139" t="str">
            <v>na</v>
          </cell>
          <cell r="CK139" t="str">
            <v>na</v>
          </cell>
        </row>
        <row r="141">
          <cell r="I141">
            <v>-162965000</v>
          </cell>
          <cell r="J141">
            <v>-327896000</v>
          </cell>
          <cell r="K141">
            <v>-494923000</v>
          </cell>
          <cell r="L141">
            <v>-663537000</v>
          </cell>
          <cell r="M141">
            <v>-833085000</v>
          </cell>
          <cell r="N141">
            <v>-1004359000</v>
          </cell>
          <cell r="O141">
            <v>-1177502000</v>
          </cell>
          <cell r="P141">
            <v>-1350530000</v>
          </cell>
          <cell r="Q141">
            <v>-1525032000</v>
          </cell>
          <cell r="R141">
            <v>-1701069000</v>
          </cell>
          <cell r="S141">
            <v>-1876813000</v>
          </cell>
          <cell r="T141">
            <v>-2054498000</v>
          </cell>
          <cell r="U141">
            <v>-2310137860.2561355</v>
          </cell>
          <cell r="Z141">
            <v>-162965000</v>
          </cell>
          <cell r="AA141">
            <v>-164931000</v>
          </cell>
          <cell r="AB141">
            <v>-167027000</v>
          </cell>
          <cell r="AC141">
            <v>-494923000</v>
          </cell>
          <cell r="AD141">
            <v>-168614000</v>
          </cell>
          <cell r="AE141">
            <v>-169548000</v>
          </cell>
          <cell r="AF141">
            <v>-171274000</v>
          </cell>
          <cell r="AG141">
            <v>-509436000</v>
          </cell>
          <cell r="AH141">
            <v>-173143000</v>
          </cell>
          <cell r="AI141">
            <v>-173028000</v>
          </cell>
          <cell r="AJ141">
            <v>-174502000</v>
          </cell>
          <cell r="AK141">
            <v>-520673000</v>
          </cell>
          <cell r="AL141">
            <v>-176037000</v>
          </cell>
          <cell r="AM141">
            <v>-175744000</v>
          </cell>
          <cell r="AN141">
            <v>-177685000</v>
          </cell>
          <cell r="AO141">
            <v>-529466000</v>
          </cell>
          <cell r="AS141">
            <v>-327896000</v>
          </cell>
          <cell r="AT141">
            <v>-338162000</v>
          </cell>
          <cell r="AU141">
            <v>-346171000</v>
          </cell>
          <cell r="AV141">
            <v>-351781000</v>
          </cell>
          <cell r="AZ141">
            <v>-1541255666.6666667</v>
          </cell>
          <cell r="BA141">
            <v>-1699657333.3333333</v>
          </cell>
          <cell r="BB141">
            <v>-1858059000</v>
          </cell>
          <cell r="BC141">
            <v>-168614000</v>
          </cell>
          <cell r="BD141">
            <v>-338162000</v>
          </cell>
          <cell r="BE141">
            <v>-509436000</v>
          </cell>
          <cell r="BF141">
            <v>-682579000</v>
          </cell>
          <cell r="BG141">
            <v>-855607000</v>
          </cell>
          <cell r="BH141">
            <v>-1030109000</v>
          </cell>
          <cell r="BI141">
            <v>-1206146000</v>
          </cell>
          <cell r="BJ141">
            <v>-1381890000</v>
          </cell>
          <cell r="BK141">
            <v>-1559575000</v>
          </cell>
          <cell r="BL141">
            <v>-1858059000</v>
          </cell>
          <cell r="BM141">
            <v>-2108266000</v>
          </cell>
          <cell r="BS141">
            <v>-320511000</v>
          </cell>
          <cell r="BV141">
            <v>-648543000</v>
          </cell>
          <cell r="BY141">
            <v>-986840000</v>
          </cell>
          <cell r="CB141">
            <v>-1334305000</v>
          </cell>
          <cell r="CC141">
            <v>-1565739785.4836965</v>
          </cell>
          <cell r="CH141">
            <v>-320511000</v>
          </cell>
          <cell r="CI141">
            <v>-328032000</v>
          </cell>
          <cell r="CJ141">
            <v>-338297000</v>
          </cell>
          <cell r="CK141">
            <v>-347465000</v>
          </cell>
        </row>
        <row r="142">
          <cell r="I142">
            <v>-19426972.09318975</v>
          </cell>
          <cell r="J142">
            <v>-38851822.130638592</v>
          </cell>
          <cell r="K142">
            <v>-55600133.104204468</v>
          </cell>
          <cell r="L142">
            <v>-75854248.717034936</v>
          </cell>
          <cell r="M142">
            <v>-96247815.784706801</v>
          </cell>
          <cell r="N142">
            <v>-116854047.1582588</v>
          </cell>
          <cell r="O142">
            <v>-137626951.61458957</v>
          </cell>
          <cell r="P142">
            <v>-158451840.36724722</v>
          </cell>
          <cell r="Q142">
            <v>-179464994.35866898</v>
          </cell>
          <cell r="R142">
            <v>-200660876.99689373</v>
          </cell>
          <cell r="S142">
            <v>-221983031.11851546</v>
          </cell>
          <cell r="T142">
            <v>-243516933.34108901</v>
          </cell>
          <cell r="U142">
            <v>-306290610.19649374</v>
          </cell>
          <cell r="Z142">
            <v>-19426972.09318975</v>
          </cell>
          <cell r="AA142">
            <v>-19424850.037448842</v>
          </cell>
          <cell r="AB142">
            <v>-16748310.973565876</v>
          </cell>
          <cell r="AC142">
            <v>-55600133.104204468</v>
          </cell>
          <cell r="AD142">
            <v>-20254115.612830464</v>
          </cell>
          <cell r="AE142">
            <v>-20393567.067671876</v>
          </cell>
          <cell r="AF142">
            <v>-20606231.373551983</v>
          </cell>
          <cell r="AG142">
            <v>-61253914.05405432</v>
          </cell>
          <cell r="AH142">
            <v>-20772904.456330776</v>
          </cell>
          <cell r="AI142">
            <v>-20824888.752657633</v>
          </cell>
          <cell r="AJ142">
            <v>-21013153.991421785</v>
          </cell>
          <cell r="AK142">
            <v>-62610947.200410195</v>
          </cell>
          <cell r="AL142">
            <v>-21195882.638224758</v>
          </cell>
          <cell r="AM142">
            <v>-21322154.121621717</v>
          </cell>
          <cell r="AN142">
            <v>-21533902.222573567</v>
          </cell>
          <cell r="AO142">
            <v>-64051938.982420035</v>
          </cell>
          <cell r="AS142">
            <v>-38851822.130638592</v>
          </cell>
          <cell r="AT142">
            <v>-40647682.68050234</v>
          </cell>
          <cell r="AU142">
            <v>-41597793.208988413</v>
          </cell>
          <cell r="AV142">
            <v>-42518036.759846471</v>
          </cell>
          <cell r="AZ142">
            <v>-203309000.00000003</v>
          </cell>
          <cell r="BA142">
            <v>-225968000.00000003</v>
          </cell>
          <cell r="BB142">
            <v>-248627000.00000003</v>
          </cell>
          <cell r="BC142">
            <v>-20254115.612830464</v>
          </cell>
          <cell r="BD142">
            <v>-40647682.68050234</v>
          </cell>
          <cell r="BE142">
            <v>-61253914.05405432</v>
          </cell>
          <cell r="BF142">
            <v>-82026818.510385096</v>
          </cell>
          <cell r="BG142">
            <v>-102851707.26304273</v>
          </cell>
          <cell r="BH142">
            <v>-123864861.25446451</v>
          </cell>
          <cell r="BI142">
            <v>-145060743.89268926</v>
          </cell>
          <cell r="BJ142">
            <v>-166382898.01431099</v>
          </cell>
          <cell r="BK142">
            <v>-187916800.23688453</v>
          </cell>
          <cell r="BL142">
            <v>-248627000.00000006</v>
          </cell>
          <cell r="BM142">
            <v>-247689670.85205361</v>
          </cell>
          <cell r="BS142">
            <v>-52685815.982694246</v>
          </cell>
          <cell r="BV142">
            <v>-113086452.79475696</v>
          </cell>
          <cell r="BY142">
            <v>-174886381.5718081</v>
          </cell>
          <cell r="CB142">
            <v>-237014033.04089281</v>
          </cell>
          <cell r="CC142">
            <v>-350894000</v>
          </cell>
          <cell r="CH142">
            <v>-52685815.982694246</v>
          </cell>
          <cell r="CI142">
            <v>-60400636.812062718</v>
          </cell>
          <cell r="CJ142">
            <v>-61799928.777051151</v>
          </cell>
          <cell r="CK142">
            <v>-62127651.46908471</v>
          </cell>
        </row>
        <row r="143">
          <cell r="I143">
            <v>-182666972.09318975</v>
          </cell>
          <cell r="J143">
            <v>-367297822.1306386</v>
          </cell>
          <cell r="K143">
            <v>-552454633.10420454</v>
          </cell>
          <cell r="L143">
            <v>-741597748.71703494</v>
          </cell>
          <cell r="M143">
            <v>-931814315.78470671</v>
          </cell>
          <cell r="N143">
            <v>-1123999547.1582587</v>
          </cell>
          <cell r="O143">
            <v>-1318190451.6145895</v>
          </cell>
          <cell r="P143">
            <v>-1512318340.3672471</v>
          </cell>
          <cell r="Q143">
            <v>-1708138494.358669</v>
          </cell>
          <cell r="R143">
            <v>-1905646376.9968936</v>
          </cell>
          <cell r="S143">
            <v>-2102987531.1185153</v>
          </cell>
          <cell r="T143">
            <v>-2302511433.3410888</v>
          </cell>
          <cell r="U143">
            <v>-2661523621.7061353</v>
          </cell>
          <cell r="Z143">
            <v>-182666972.09318975</v>
          </cell>
          <cell r="AA143">
            <v>-184630850.03744885</v>
          </cell>
          <cell r="AB143">
            <v>-185156810.97356588</v>
          </cell>
          <cell r="AC143">
            <v>-552454633.10420454</v>
          </cell>
          <cell r="AD143">
            <v>-189143115.61283046</v>
          </cell>
          <cell r="AE143">
            <v>-190216567.06767187</v>
          </cell>
          <cell r="AF143">
            <v>-192185231.37355196</v>
          </cell>
          <cell r="AG143">
            <v>-571544914.05405438</v>
          </cell>
          <cell r="AH143">
            <v>-194190904.45633078</v>
          </cell>
          <cell r="AI143">
            <v>-194127888.75265762</v>
          </cell>
          <cell r="AJ143">
            <v>-195820153.99142179</v>
          </cell>
          <cell r="AK143">
            <v>-584138947.20041025</v>
          </cell>
          <cell r="AL143">
            <v>-197507882.63822475</v>
          </cell>
          <cell r="AM143">
            <v>-197341154.12162173</v>
          </cell>
          <cell r="AN143">
            <v>-199523902.22257358</v>
          </cell>
          <cell r="AO143">
            <v>-594372938.98242009</v>
          </cell>
          <cell r="AS143">
            <v>-367297822.1306386</v>
          </cell>
          <cell r="AT143">
            <v>-379359682.6805023</v>
          </cell>
          <cell r="AU143">
            <v>-388318793.20898843</v>
          </cell>
          <cell r="AV143">
            <v>-394849036.75984645</v>
          </cell>
          <cell r="AZ143">
            <v>-1746203666.6666667</v>
          </cell>
          <cell r="BA143">
            <v>-1928093333.333333</v>
          </cell>
          <cell r="BB143">
            <v>-2109983000</v>
          </cell>
          <cell r="BC143">
            <v>-189143115.61283046</v>
          </cell>
          <cell r="BD143">
            <v>-379359682.6805023</v>
          </cell>
          <cell r="BE143">
            <v>-571544914.05405438</v>
          </cell>
          <cell r="BF143">
            <v>-765735818.51038516</v>
          </cell>
          <cell r="BG143">
            <v>-959863707.26304281</v>
          </cell>
          <cell r="BH143">
            <v>-1155683861.2544646</v>
          </cell>
          <cell r="BI143">
            <v>-1353191743.8926892</v>
          </cell>
          <cell r="BJ143">
            <v>-1550532898.0143111</v>
          </cell>
          <cell r="BK143">
            <v>-1750056800.2368846</v>
          </cell>
          <cell r="BL143">
            <v>-2109983000</v>
          </cell>
          <cell r="BM143">
            <v>-2360723170.8520536</v>
          </cell>
          <cell r="BS143">
            <v>-375540315.98269427</v>
          </cell>
          <cell r="BV143">
            <v>-765260046.79475701</v>
          </cell>
          <cell r="BY143">
            <v>-1166651994.5718081</v>
          </cell>
          <cell r="CB143">
            <v>-1577548433.0408928</v>
          </cell>
          <cell r="CC143">
            <v>-1926286546.9336965</v>
          </cell>
          <cell r="CH143">
            <v>-375540315.98269427</v>
          </cell>
          <cell r="CI143">
            <v>-389719730.81206274</v>
          </cell>
          <cell r="CJ143">
            <v>-401391947.77705115</v>
          </cell>
          <cell r="CK143">
            <v>-410896438.46908468</v>
          </cell>
        </row>
        <row r="144">
          <cell r="I144">
            <v>15791138</v>
          </cell>
          <cell r="J144">
            <v>33087662</v>
          </cell>
          <cell r="K144">
            <v>50530091</v>
          </cell>
          <cell r="L144">
            <v>69881272</v>
          </cell>
          <cell r="M144">
            <v>84841866</v>
          </cell>
          <cell r="N144">
            <v>109310823</v>
          </cell>
          <cell r="O144">
            <v>127210511</v>
          </cell>
          <cell r="P144">
            <v>144606225</v>
          </cell>
          <cell r="Q144">
            <v>161612355</v>
          </cell>
          <cell r="R144">
            <v>179585014</v>
          </cell>
          <cell r="S144">
            <v>198869429</v>
          </cell>
          <cell r="T144">
            <v>215048778</v>
          </cell>
          <cell r="U144">
            <v>215143441</v>
          </cell>
          <cell r="Z144">
            <v>15791138</v>
          </cell>
          <cell r="AA144">
            <v>17296524</v>
          </cell>
          <cell r="AB144">
            <v>17442429</v>
          </cell>
          <cell r="AC144">
            <v>50530091</v>
          </cell>
          <cell r="AD144">
            <v>19351181</v>
          </cell>
          <cell r="AE144">
            <v>14960594</v>
          </cell>
          <cell r="AF144">
            <v>24468957</v>
          </cell>
          <cell r="AG144">
            <v>58780732</v>
          </cell>
          <cell r="AH144">
            <v>17899688</v>
          </cell>
          <cell r="AI144">
            <v>17395714</v>
          </cell>
          <cell r="AJ144">
            <v>17006130</v>
          </cell>
          <cell r="AK144">
            <v>52301532</v>
          </cell>
          <cell r="AL144">
            <v>17972659</v>
          </cell>
          <cell r="AM144">
            <v>19284415</v>
          </cell>
          <cell r="AN144">
            <v>16179349</v>
          </cell>
          <cell r="AO144">
            <v>53436423</v>
          </cell>
          <cell r="AS144">
            <v>33087662</v>
          </cell>
          <cell r="AT144">
            <v>34311775</v>
          </cell>
          <cell r="AU144">
            <v>35295402</v>
          </cell>
          <cell r="AV144">
            <v>37257074</v>
          </cell>
          <cell r="AZ144">
            <v>183103711.16587892</v>
          </cell>
          <cell r="BA144">
            <v>201162222.33175784</v>
          </cell>
          <cell r="BB144">
            <v>219220733.49763674</v>
          </cell>
          <cell r="BC144">
            <v>19351181</v>
          </cell>
          <cell r="BD144">
            <v>34311775</v>
          </cell>
          <cell r="BE144">
            <v>58780732</v>
          </cell>
          <cell r="BF144">
            <v>76680420</v>
          </cell>
          <cell r="BG144">
            <v>94076134</v>
          </cell>
          <cell r="BH144">
            <v>111082264</v>
          </cell>
          <cell r="BI144">
            <v>129054923</v>
          </cell>
          <cell r="BJ144">
            <v>148339338</v>
          </cell>
          <cell r="BK144">
            <v>164518687</v>
          </cell>
          <cell r="BL144">
            <v>219220733.49763674</v>
          </cell>
          <cell r="BM144">
            <v>211796187</v>
          </cell>
          <cell r="BS144">
            <v>37527529</v>
          </cell>
          <cell r="BV144">
            <v>92636269</v>
          </cell>
          <cell r="BY144">
            <v>139465436</v>
          </cell>
          <cell r="CB144">
            <v>187008357</v>
          </cell>
          <cell r="CC144">
            <v>206680462.52323452</v>
          </cell>
          <cell r="CH144">
            <v>37527529</v>
          </cell>
          <cell r="CI144">
            <v>55108740</v>
          </cell>
          <cell r="CJ144">
            <v>46829167</v>
          </cell>
          <cell r="CK144">
            <v>47542921</v>
          </cell>
        </row>
        <row r="145">
          <cell r="I145">
            <v>4712704.9068102539</v>
          </cell>
          <cell r="J145">
            <v>14863625.869361401</v>
          </cell>
          <cell r="K145">
            <v>24990021.895795465</v>
          </cell>
          <cell r="L145">
            <v>33188826.282965064</v>
          </cell>
          <cell r="M145">
            <v>33306071.215293288</v>
          </cell>
          <cell r="N145">
            <v>45089500.841741323</v>
          </cell>
          <cell r="O145">
            <v>48346441.385410547</v>
          </cell>
          <cell r="P145">
            <v>50691351.632752895</v>
          </cell>
          <cell r="Q145">
            <v>54410351.641330957</v>
          </cell>
          <cell r="R145">
            <v>60445857.003106356</v>
          </cell>
          <cell r="S145">
            <v>63461602.881484747</v>
          </cell>
          <cell r="T145">
            <v>67182366.658911228</v>
          </cell>
          <cell r="U145">
            <v>-6814939.2304480113</v>
          </cell>
          <cell r="Z145">
            <v>4712704.9068102539</v>
          </cell>
          <cell r="AA145">
            <v>10150920.962551147</v>
          </cell>
          <cell r="AB145">
            <v>10126396.026434124</v>
          </cell>
          <cell r="AC145">
            <v>24990021.895795465</v>
          </cell>
          <cell r="AD145">
            <v>8198804.3871695399</v>
          </cell>
          <cell r="AE145">
            <v>117244.93232813478</v>
          </cell>
          <cell r="AF145">
            <v>11783429.626448035</v>
          </cell>
          <cell r="AG145">
            <v>20099478.945945621</v>
          </cell>
          <cell r="AH145">
            <v>3256940.5436692238</v>
          </cell>
          <cell r="AI145">
            <v>2344910.2473423779</v>
          </cell>
          <cell r="AJ145">
            <v>3719000.0085782111</v>
          </cell>
          <cell r="AK145">
            <v>9320850.7995897532</v>
          </cell>
          <cell r="AL145">
            <v>6035505.3617752492</v>
          </cell>
          <cell r="AM145">
            <v>3015745.8783782721</v>
          </cell>
          <cell r="AN145">
            <v>3720763.7774264216</v>
          </cell>
          <cell r="AO145">
            <v>12772015.017579913</v>
          </cell>
          <cell r="AS145">
            <v>14863625.869361401</v>
          </cell>
          <cell r="AT145">
            <v>8316049.3194977045</v>
          </cell>
          <cell r="AU145">
            <v>5601850.7910115719</v>
          </cell>
          <cell r="AV145">
            <v>9051251.2401535511</v>
          </cell>
          <cell r="AZ145">
            <v>109039333.33333322</v>
          </cell>
          <cell r="BA145">
            <v>117965666.66666709</v>
          </cell>
          <cell r="BB145">
            <v>126892000</v>
          </cell>
          <cell r="BC145">
            <v>8198804.3871695399</v>
          </cell>
          <cell r="BD145">
            <v>8316049.3194977045</v>
          </cell>
          <cell r="BE145">
            <v>20099478.945945621</v>
          </cell>
          <cell r="BF145">
            <v>23356419.489614844</v>
          </cell>
          <cell r="BG145">
            <v>25701329.736957192</v>
          </cell>
          <cell r="BH145">
            <v>29420329.745535374</v>
          </cell>
          <cell r="BI145">
            <v>35455835.107310772</v>
          </cell>
          <cell r="BJ145">
            <v>38471580.985688925</v>
          </cell>
          <cell r="BK145">
            <v>42192344.763115406</v>
          </cell>
          <cell r="BL145">
            <v>126892000</v>
          </cell>
          <cell r="BM145">
            <v>50522474.147946358</v>
          </cell>
          <cell r="BS145">
            <v>-13862212.297066435</v>
          </cell>
          <cell r="BV145">
            <v>-25288067.903192319</v>
          </cell>
          <cell r="BY145">
            <v>-40500367.942599736</v>
          </cell>
          <cell r="CB145">
            <v>-51062677.699964449</v>
          </cell>
          <cell r="CC145">
            <v>-78224960.511461034</v>
          </cell>
          <cell r="CH145">
            <v>-13862212.297066435</v>
          </cell>
          <cell r="CI145">
            <v>-11425855.606125735</v>
          </cell>
          <cell r="CJ145">
            <v>-15212300.039407477</v>
          </cell>
          <cell r="CK145">
            <v>-10562309.757364891</v>
          </cell>
        </row>
        <row r="146">
          <cell r="I146">
            <v>4777428323</v>
          </cell>
          <cell r="J146">
            <v>4813646552</v>
          </cell>
          <cell r="K146">
            <v>5005925145</v>
          </cell>
          <cell r="L146">
            <v>5032521225</v>
          </cell>
          <cell r="M146">
            <v>5093247013</v>
          </cell>
          <cell r="N146">
            <v>5144682752</v>
          </cell>
          <cell r="O146">
            <v>5137443707</v>
          </cell>
          <cell r="P146">
            <v>5187670908</v>
          </cell>
          <cell r="Q146">
            <v>5238882754</v>
          </cell>
          <cell r="R146">
            <v>5254736366</v>
          </cell>
          <cell r="S146">
            <v>5317272466</v>
          </cell>
          <cell r="T146">
            <v>5369867700</v>
          </cell>
          <cell r="U146">
            <v>6752584103.1199999</v>
          </cell>
          <cell r="Z146">
            <v>4777428323</v>
          </cell>
          <cell r="AA146">
            <v>4813646552</v>
          </cell>
          <cell r="AB146">
            <v>5005925145</v>
          </cell>
          <cell r="AC146">
            <v>5005925145</v>
          </cell>
          <cell r="AD146">
            <v>5032521225</v>
          </cell>
          <cell r="AE146">
            <v>5093247013</v>
          </cell>
          <cell r="AF146">
            <v>5144682752</v>
          </cell>
          <cell r="AG146">
            <v>5144682752</v>
          </cell>
          <cell r="AH146">
            <v>5137443707</v>
          </cell>
          <cell r="AI146">
            <v>5187670908</v>
          </cell>
          <cell r="AJ146">
            <v>5238882754</v>
          </cell>
          <cell r="AK146">
            <v>5238882754</v>
          </cell>
          <cell r="AL146">
            <v>5254736366</v>
          </cell>
          <cell r="AM146">
            <v>5317272466</v>
          </cell>
          <cell r="AN146">
            <v>5369867700</v>
          </cell>
          <cell r="AO146">
            <v>5369867700</v>
          </cell>
          <cell r="AS146">
            <v>4813646552</v>
          </cell>
          <cell r="AT146">
            <v>5093247013</v>
          </cell>
          <cell r="AU146">
            <v>5187670908</v>
          </cell>
          <cell r="AV146">
            <v>5317272466</v>
          </cell>
          <cell r="AZ146">
            <v>4777428323</v>
          </cell>
          <cell r="BA146">
            <v>4813646552</v>
          </cell>
          <cell r="BB146">
            <v>4902690000</v>
          </cell>
          <cell r="BC146">
            <v>5032521225</v>
          </cell>
          <cell r="BD146">
            <v>5093247013</v>
          </cell>
          <cell r="BE146">
            <v>5144682752</v>
          </cell>
          <cell r="BF146">
            <v>5137443707</v>
          </cell>
          <cell r="BG146">
            <v>5187670908</v>
          </cell>
          <cell r="BH146">
            <v>5238882754</v>
          </cell>
          <cell r="BI146">
            <v>5254736366</v>
          </cell>
          <cell r="BJ146">
            <v>5317272466</v>
          </cell>
          <cell r="BK146">
            <v>5369867700</v>
          </cell>
          <cell r="BL146">
            <v>4902690000</v>
          </cell>
          <cell r="BM146">
            <v>5579903525.8520536</v>
          </cell>
          <cell r="BS146">
            <v>5270853821.2041197</v>
          </cell>
          <cell r="BV146">
            <v>5446810739.5870199</v>
          </cell>
          <cell r="BY146">
            <v>5574717850.6762629</v>
          </cell>
          <cell r="CB146">
            <v>5738951423.4321804</v>
          </cell>
          <cell r="CC146">
            <v>7098997089.7442503</v>
          </cell>
          <cell r="CH146">
            <v>5270853821.2041197</v>
          </cell>
          <cell r="CI146">
            <v>5446810739.5870199</v>
          </cell>
          <cell r="CJ146">
            <v>5574717850.6762629</v>
          </cell>
          <cell r="CK146">
            <v>5738951423.4321804</v>
          </cell>
        </row>
        <row r="147">
          <cell r="I147">
            <v>0</v>
          </cell>
          <cell r="J147">
            <v>0</v>
          </cell>
          <cell r="K147">
            <v>0</v>
          </cell>
          <cell r="L147">
            <v>0</v>
          </cell>
          <cell r="M147">
            <v>0</v>
          </cell>
          <cell r="N147">
            <v>0</v>
          </cell>
          <cell r="O147">
            <v>0</v>
          </cell>
          <cell r="P147">
            <v>0</v>
          </cell>
          <cell r="Q147">
            <v>0</v>
          </cell>
          <cell r="R147">
            <v>0</v>
          </cell>
          <cell r="S147">
            <v>0</v>
          </cell>
          <cell r="T147">
            <v>0</v>
          </cell>
          <cell r="U147">
            <v>0</v>
          </cell>
          <cell r="Z147">
            <v>0</v>
          </cell>
          <cell r="AA147">
            <v>0</v>
          </cell>
          <cell r="AB147">
            <v>0</v>
          </cell>
          <cell r="AC147">
            <v>0</v>
          </cell>
          <cell r="AD147">
            <v>0</v>
          </cell>
          <cell r="AE147">
            <v>0</v>
          </cell>
          <cell r="AF147">
            <v>0</v>
          </cell>
          <cell r="AG147">
            <v>0</v>
          </cell>
          <cell r="AH147">
            <v>0</v>
          </cell>
          <cell r="AI147">
            <v>0</v>
          </cell>
          <cell r="AJ147">
            <v>0</v>
          </cell>
          <cell r="AK147">
            <v>0</v>
          </cell>
          <cell r="AL147">
            <v>0</v>
          </cell>
          <cell r="AM147">
            <v>0</v>
          </cell>
          <cell r="AN147">
            <v>0</v>
          </cell>
          <cell r="AO147">
            <v>0</v>
          </cell>
          <cell r="AS147">
            <v>0</v>
          </cell>
          <cell r="AT147">
            <v>0</v>
          </cell>
          <cell r="AU147">
            <v>0</v>
          </cell>
          <cell r="AV147">
            <v>0</v>
          </cell>
          <cell r="AZ147">
            <v>0</v>
          </cell>
          <cell r="BA147">
            <v>0</v>
          </cell>
          <cell r="BB147">
            <v>0</v>
          </cell>
          <cell r="BC147">
            <v>0</v>
          </cell>
          <cell r="BD147">
            <v>0</v>
          </cell>
          <cell r="BE147">
            <v>0</v>
          </cell>
          <cell r="BF147">
            <v>0</v>
          </cell>
          <cell r="BG147">
            <v>0</v>
          </cell>
          <cell r="BH147">
            <v>0</v>
          </cell>
          <cell r="BI147">
            <v>0</v>
          </cell>
          <cell r="BJ147">
            <v>0</v>
          </cell>
          <cell r="BK147">
            <v>0</v>
          </cell>
          <cell r="BL147">
            <v>0</v>
          </cell>
          <cell r="BM147">
            <v>0</v>
          </cell>
          <cell r="BS147">
            <v>0</v>
          </cell>
          <cell r="BV147">
            <v>0</v>
          </cell>
          <cell r="BY147">
            <v>0</v>
          </cell>
          <cell r="CB147">
            <v>0</v>
          </cell>
          <cell r="CC147">
            <v>0</v>
          </cell>
          <cell r="CH147">
            <v>0</v>
          </cell>
          <cell r="CI147">
            <v>0</v>
          </cell>
          <cell r="CJ147">
            <v>0</v>
          </cell>
          <cell r="CK147">
            <v>0</v>
          </cell>
        </row>
        <row r="148">
          <cell r="I148">
            <v>-190558295.09318975</v>
          </cell>
          <cell r="J148">
            <v>-182835374.1306386</v>
          </cell>
          <cell r="K148">
            <v>-328403978.10420454</v>
          </cell>
          <cell r="L148">
            <v>-323150173.71703494</v>
          </cell>
          <cell r="M148">
            <v>-326024928.78470671</v>
          </cell>
          <cell r="N148">
            <v>-317292499.15825868</v>
          </cell>
          <cell r="O148">
            <v>-317104558.61458945</v>
          </cell>
          <cell r="P148">
            <v>-317864648.3672471</v>
          </cell>
          <cell r="Q148">
            <v>-317305648.35866904</v>
          </cell>
          <cell r="R148">
            <v>-314458142.99689364</v>
          </cell>
          <cell r="S148">
            <v>-314678397.11851525</v>
          </cell>
          <cell r="T148">
            <v>-314294633.34108877</v>
          </cell>
          <cell r="U148">
            <v>-620379259.98621082</v>
          </cell>
          <cell r="Z148" t="str">
            <v>na</v>
          </cell>
          <cell r="AA148" t="str">
            <v>na</v>
          </cell>
          <cell r="AB148" t="str">
            <v>na</v>
          </cell>
          <cell r="AC148" t="str">
            <v>na</v>
          </cell>
          <cell r="AD148" t="str">
            <v>na</v>
          </cell>
          <cell r="AE148" t="str">
            <v>na</v>
          </cell>
          <cell r="AF148" t="str">
            <v>na</v>
          </cell>
          <cell r="AG148" t="str">
            <v>na</v>
          </cell>
          <cell r="AH148" t="str">
            <v>na</v>
          </cell>
          <cell r="AI148" t="str">
            <v>na</v>
          </cell>
          <cell r="AJ148" t="str">
            <v>na</v>
          </cell>
          <cell r="AK148" t="str">
            <v>na</v>
          </cell>
          <cell r="AL148" t="str">
            <v>na</v>
          </cell>
          <cell r="AM148" t="str">
            <v>na</v>
          </cell>
          <cell r="AN148" t="str">
            <v>na</v>
          </cell>
          <cell r="AO148" t="str">
            <v>na</v>
          </cell>
          <cell r="AS148">
            <v>14863625.869361401</v>
          </cell>
          <cell r="AT148">
            <v>8316049.3194977045</v>
          </cell>
          <cell r="AU148">
            <v>5601850.7910115719</v>
          </cell>
          <cell r="AV148">
            <v>9051251.2401535511</v>
          </cell>
          <cell r="AZ148">
            <v>-158157666.66666678</v>
          </cell>
          <cell r="BA148">
            <v>-151659333.3333329</v>
          </cell>
          <cell r="BB148">
            <v>-294863000</v>
          </cell>
          <cell r="BC148">
            <v>-323150173.717035</v>
          </cell>
          <cell r="BD148">
            <v>-326024928.78470683</v>
          </cell>
          <cell r="BE148">
            <v>-317292499.15825891</v>
          </cell>
          <cell r="BF148">
            <v>-317104558.61458969</v>
          </cell>
          <cell r="BG148">
            <v>-317864648.36724734</v>
          </cell>
          <cell r="BH148">
            <v>-317305648.35866916</v>
          </cell>
          <cell r="BI148">
            <v>-314458142.99689376</v>
          </cell>
          <cell r="BJ148">
            <v>-314678397.11851561</v>
          </cell>
          <cell r="BK148">
            <v>-314294633.34108913</v>
          </cell>
          <cell r="BL148">
            <v>-294863000</v>
          </cell>
          <cell r="BM148">
            <v>-424642525.85205364</v>
          </cell>
          <cell r="BS148">
            <v>-122563212.29706644</v>
          </cell>
          <cell r="BV148">
            <v>-140034955.90319231</v>
          </cell>
          <cell r="BY148">
            <v>-161644483.94259974</v>
          </cell>
          <cell r="CB148">
            <v>-179218205.69996446</v>
          </cell>
          <cell r="CC148">
            <v>-282779368.86385745</v>
          </cell>
          <cell r="CH148">
            <v>-122563212.29706644</v>
          </cell>
          <cell r="CI148">
            <v>-140034955.90319231</v>
          </cell>
          <cell r="CJ148">
            <v>-161644483.94259974</v>
          </cell>
          <cell r="CK148">
            <v>-179218205.69996446</v>
          </cell>
        </row>
        <row r="149">
          <cell r="I149">
            <v>8470000</v>
          </cell>
          <cell r="J149">
            <v>17003000</v>
          </cell>
          <cell r="K149">
            <v>25624000</v>
          </cell>
          <cell r="L149">
            <v>34297000</v>
          </cell>
          <cell r="M149">
            <v>43014000</v>
          </cell>
          <cell r="N149">
            <v>51767000</v>
          </cell>
          <cell r="O149">
            <v>60541000</v>
          </cell>
          <cell r="P149">
            <v>69361000</v>
          </cell>
          <cell r="Q149">
            <v>78257000</v>
          </cell>
          <cell r="R149">
            <v>87205000</v>
          </cell>
          <cell r="S149">
            <v>96206000</v>
          </cell>
          <cell r="T149">
            <v>105244000</v>
          </cell>
          <cell r="U149">
            <v>143290198.33493879</v>
          </cell>
          <cell r="Z149">
            <v>8470000</v>
          </cell>
          <cell r="AA149">
            <v>8533000</v>
          </cell>
          <cell r="AB149">
            <v>8621000</v>
          </cell>
          <cell r="AC149">
            <v>25624000</v>
          </cell>
          <cell r="AD149">
            <v>8673000</v>
          </cell>
          <cell r="AE149">
            <v>8717000</v>
          </cell>
          <cell r="AF149">
            <v>8753000</v>
          </cell>
          <cell r="AG149">
            <v>26143000</v>
          </cell>
          <cell r="AH149">
            <v>8774000</v>
          </cell>
          <cell r="AI149">
            <v>8820000</v>
          </cell>
          <cell r="AJ149">
            <v>8896000</v>
          </cell>
          <cell r="AK149">
            <v>26490000</v>
          </cell>
          <cell r="AL149">
            <v>8948000</v>
          </cell>
          <cell r="AM149">
            <v>9001000</v>
          </cell>
          <cell r="AN149">
            <v>9038000</v>
          </cell>
          <cell r="AO149">
            <v>26987000</v>
          </cell>
          <cell r="AS149">
            <v>17003000</v>
          </cell>
          <cell r="AT149">
            <v>17390000</v>
          </cell>
          <cell r="AU149">
            <v>17594000</v>
          </cell>
          <cell r="AV149">
            <v>17949000</v>
          </cell>
          <cell r="AZ149">
            <v>78740333.333333328</v>
          </cell>
          <cell r="BA149">
            <v>86709666.666666672</v>
          </cell>
          <cell r="BB149">
            <v>94679000</v>
          </cell>
          <cell r="BC149">
            <v>8673000</v>
          </cell>
          <cell r="BD149">
            <v>17390000</v>
          </cell>
          <cell r="BE149">
            <v>26143000</v>
          </cell>
          <cell r="BF149">
            <v>34917000</v>
          </cell>
          <cell r="BG149">
            <v>43737000</v>
          </cell>
          <cell r="BH149">
            <v>52633000</v>
          </cell>
          <cell r="BI149">
            <v>61581000</v>
          </cell>
          <cell r="BJ149">
            <v>70582000</v>
          </cell>
          <cell r="BK149">
            <v>79620000</v>
          </cell>
          <cell r="BL149">
            <v>94679000</v>
          </cell>
          <cell r="BM149">
            <v>106797000</v>
          </cell>
          <cell r="BS149">
            <v>26530578.723909095</v>
          </cell>
          <cell r="BV149">
            <v>53875533.049332947</v>
          </cell>
          <cell r="BY149">
            <v>81258924.231837034</v>
          </cell>
          <cell r="CB149">
            <v>109405871.35735868</v>
          </cell>
          <cell r="CC149">
            <v>143290198.33493879</v>
          </cell>
          <cell r="CH149">
            <v>26530578.723909095</v>
          </cell>
          <cell r="CI149">
            <v>27344954.325423852</v>
          </cell>
          <cell r="CJ149">
            <v>27383391.182504095</v>
          </cell>
          <cell r="CK149">
            <v>28146947.125521634</v>
          </cell>
        </row>
        <row r="150">
          <cell r="AY150" t="str">
            <v>ROE</v>
          </cell>
          <cell r="AZ150" t="e">
            <v>#NUM!</v>
          </cell>
          <cell r="BA150" t="e">
            <v>#NUM!</v>
          </cell>
          <cell r="BB150">
            <v>-71.548914575697779</v>
          </cell>
          <cell r="BC150">
            <v>-99.996959696984007</v>
          </cell>
          <cell r="BD150">
            <v>-98.972416220954827</v>
          </cell>
          <cell r="BE150">
            <v>-60.6070511206362</v>
          </cell>
          <cell r="BF150">
            <v>-233.19086041443632</v>
          </cell>
          <cell r="BG150" t="e">
            <v>#NUM!</v>
          </cell>
          <cell r="BH150">
            <v>163.03109769391858</v>
          </cell>
          <cell r="BI150" t="e">
            <v>#NUM!</v>
          </cell>
          <cell r="BJ150" t="e">
            <v>#NUM!</v>
          </cell>
          <cell r="BK150" t="e">
            <v>#NUM!</v>
          </cell>
          <cell r="BL150" t="e">
            <v>#DIV/0!</v>
          </cell>
          <cell r="BM150">
            <v>-77.858928542459125</v>
          </cell>
        </row>
        <row r="151">
          <cell r="AY151" t="str">
            <v>ROA</v>
          </cell>
          <cell r="AZ151">
            <v>-2.8790919371379675</v>
          </cell>
          <cell r="BA151">
            <v>-2.823843466370235</v>
          </cell>
          <cell r="BB151">
            <v>-2.7607014419516407</v>
          </cell>
          <cell r="BC151">
            <v>-1.9626649130653928</v>
          </cell>
          <cell r="BD151">
            <v>-0.99418796622210426</v>
          </cell>
          <cell r="BE151">
            <v>-1.590797959183432</v>
          </cell>
          <cell r="BF151">
            <v>-1.389299407276412</v>
          </cell>
          <cell r="BG151">
            <v>-1.2182593154051125</v>
          </cell>
          <cell r="BH151">
            <v>-1.157019060535458</v>
          </cell>
          <cell r="BI151">
            <v>-1.1938020830490559</v>
          </cell>
          <cell r="BJ151">
            <v>-1.1271786846280718</v>
          </cell>
          <cell r="BK151">
            <v>-1.093774301681083</v>
          </cell>
          <cell r="BL151">
            <v>-2.5882117776159674</v>
          </cell>
          <cell r="BM151">
            <v>-0.96393080630949868</v>
          </cell>
        </row>
        <row r="152">
          <cell r="I152">
            <v>4793298000</v>
          </cell>
          <cell r="R152" t="str">
            <v>2001 F'cast Year Start Total Asset</v>
          </cell>
          <cell r="AZ152">
            <v>4290046170</v>
          </cell>
          <cell r="BA152">
            <v>4290046170</v>
          </cell>
          <cell r="BB152">
            <v>4290046170</v>
          </cell>
          <cell r="BC152">
            <v>4902690000</v>
          </cell>
          <cell r="BD152">
            <v>4902690000</v>
          </cell>
          <cell r="BE152">
            <v>4902690000</v>
          </cell>
          <cell r="BF152">
            <v>4902690000</v>
          </cell>
          <cell r="BG152">
            <v>4902690000</v>
          </cell>
          <cell r="BH152">
            <v>4902690000</v>
          </cell>
          <cell r="BI152">
            <v>4902690000</v>
          </cell>
          <cell r="BJ152">
            <v>4902690000</v>
          </cell>
          <cell r="BK152">
            <v>4902690000</v>
          </cell>
          <cell r="BL152">
            <v>4902690000</v>
          </cell>
          <cell r="BM152">
            <v>4902690000</v>
          </cell>
          <cell r="BQ152">
            <v>5009087000</v>
          </cell>
          <cell r="CC152">
            <v>6752584103.1199999</v>
          </cell>
        </row>
        <row r="153">
          <cell r="I153">
            <v>-229966000</v>
          </cell>
          <cell r="R153" t="str">
            <v>2001 F'cast Year Start Capital</v>
          </cell>
          <cell r="AZ153">
            <v>-59837000</v>
          </cell>
          <cell r="BA153">
            <v>-59837000</v>
          </cell>
          <cell r="BB153">
            <v>-59837000</v>
          </cell>
          <cell r="BC153">
            <v>294863000</v>
          </cell>
          <cell r="BD153">
            <v>294863000</v>
          </cell>
          <cell r="BE153">
            <v>294863000</v>
          </cell>
          <cell r="BF153">
            <v>294863000</v>
          </cell>
          <cell r="BG153">
            <v>294863000</v>
          </cell>
          <cell r="BH153">
            <v>294863000</v>
          </cell>
          <cell r="BI153">
            <v>294863000</v>
          </cell>
          <cell r="BJ153">
            <v>294863000</v>
          </cell>
          <cell r="BK153">
            <v>294863000</v>
          </cell>
          <cell r="BL153">
            <v>294863000</v>
          </cell>
          <cell r="BM153">
            <v>294863000</v>
          </cell>
          <cell r="CC153">
            <v>-620379156.98621047</v>
          </cell>
        </row>
        <row r="156">
          <cell r="CH156">
            <v>0</v>
          </cell>
          <cell r="CI156">
            <v>0</v>
          </cell>
          <cell r="CJ156">
            <v>0</v>
          </cell>
          <cell r="CK156">
            <v>0</v>
          </cell>
        </row>
        <row r="157">
          <cell r="CH157">
            <v>0</v>
          </cell>
          <cell r="CI157">
            <v>0</v>
          </cell>
          <cell r="CJ157">
            <v>0</v>
          </cell>
          <cell r="CK157">
            <v>0</v>
          </cell>
        </row>
        <row r="158">
          <cell r="I158">
            <v>-7896000</v>
          </cell>
          <cell r="J158">
            <v>-15812000</v>
          </cell>
          <cell r="K158">
            <v>-28514000</v>
          </cell>
          <cell r="L158">
            <v>-36500000</v>
          </cell>
          <cell r="M158">
            <v>-44395000</v>
          </cell>
          <cell r="N158">
            <v>-52328000</v>
          </cell>
          <cell r="O158">
            <v>-60350000</v>
          </cell>
          <cell r="P158">
            <v>-68353000</v>
          </cell>
          <cell r="Q158">
            <v>-76384000</v>
          </cell>
          <cell r="R158">
            <v>-84495000</v>
          </cell>
          <cell r="S158">
            <v>-92615000</v>
          </cell>
          <cell r="T158">
            <v>-100735000</v>
          </cell>
          <cell r="U158">
            <v>-141050000</v>
          </cell>
          <cell r="V158">
            <v>6.4720574592090161</v>
          </cell>
          <cell r="Z158">
            <v>-7896000</v>
          </cell>
          <cell r="AA158">
            <v>-7916000</v>
          </cell>
          <cell r="AB158">
            <v>-12702000</v>
          </cell>
          <cell r="AC158">
            <v>-28514000</v>
          </cell>
          <cell r="AD158">
            <v>-7986000</v>
          </cell>
          <cell r="AE158">
            <v>-7895000</v>
          </cell>
          <cell r="AF158">
            <v>-7933000</v>
          </cell>
          <cell r="AG158">
            <v>-23814000</v>
          </cell>
          <cell r="AH158">
            <v>-8022000</v>
          </cell>
          <cell r="AI158">
            <v>-8003000</v>
          </cell>
          <cell r="AJ158">
            <v>-8031000</v>
          </cell>
          <cell r="AK158">
            <v>-24056000</v>
          </cell>
          <cell r="AL158">
            <v>-8111000</v>
          </cell>
          <cell r="AM158">
            <v>-8120000</v>
          </cell>
          <cell r="AN158">
            <v>-8120000</v>
          </cell>
          <cell r="AO158">
            <v>-24351000</v>
          </cell>
          <cell r="AS158">
            <v>-15812000</v>
          </cell>
          <cell r="AT158">
            <v>-15881000</v>
          </cell>
          <cell r="AU158">
            <v>-16025000</v>
          </cell>
          <cell r="AV158">
            <v>-16231000</v>
          </cell>
          <cell r="AZ158" t="e">
            <v>#REF!</v>
          </cell>
          <cell r="BA158" t="e">
            <v>#REF!</v>
          </cell>
          <cell r="BB158">
            <v>-28514000</v>
          </cell>
          <cell r="BC158">
            <v>-7986000</v>
          </cell>
          <cell r="BD158">
            <v>-15881000</v>
          </cell>
          <cell r="BE158">
            <v>-23814000</v>
          </cell>
          <cell r="BF158">
            <v>-31836000</v>
          </cell>
          <cell r="BG158">
            <v>-39839000</v>
          </cell>
          <cell r="BH158">
            <v>-47870000</v>
          </cell>
          <cell r="BI158">
            <v>-55981000</v>
          </cell>
          <cell r="BJ158">
            <v>-64101000</v>
          </cell>
          <cell r="BK158">
            <v>-72221000</v>
          </cell>
          <cell r="BL158" t="e">
            <v>#REF!</v>
          </cell>
          <cell r="BM158" t="e">
            <v>#REF!</v>
          </cell>
          <cell r="BS158">
            <v>-28514000</v>
          </cell>
          <cell r="BV158">
            <v>-52328000</v>
          </cell>
          <cell r="BY158">
            <v>-76384000</v>
          </cell>
          <cell r="CB158">
            <v>-100735000</v>
          </cell>
          <cell r="CC158">
            <v>-141050000</v>
          </cell>
          <cell r="CD158">
            <v>0</v>
          </cell>
          <cell r="CH158">
            <v>-28514000</v>
          </cell>
          <cell r="CI158">
            <v>-23814000</v>
          </cell>
          <cell r="CJ158">
            <v>-24056000</v>
          </cell>
          <cell r="CK158">
            <v>-24351000</v>
          </cell>
        </row>
        <row r="159">
          <cell r="I159">
            <v>-3297000</v>
          </cell>
          <cell r="J159">
            <v>-6599000</v>
          </cell>
          <cell r="K159">
            <v>-9997000</v>
          </cell>
          <cell r="L159">
            <v>-13484000</v>
          </cell>
          <cell r="M159">
            <v>-17008000</v>
          </cell>
          <cell r="N159">
            <v>-20582000</v>
          </cell>
          <cell r="O159">
            <v>-24177000</v>
          </cell>
          <cell r="P159">
            <v>-27795000</v>
          </cell>
          <cell r="Q159">
            <v>-31459000</v>
          </cell>
          <cell r="R159">
            <v>-35150000</v>
          </cell>
          <cell r="S159">
            <v>-38877000</v>
          </cell>
          <cell r="T159">
            <v>-42804000</v>
          </cell>
          <cell r="U159">
            <v>-64965000</v>
          </cell>
          <cell r="V159">
            <v>8.1999999999999851</v>
          </cell>
          <cell r="Z159">
            <v>-3297000</v>
          </cell>
          <cell r="AA159">
            <v>-3302000</v>
          </cell>
          <cell r="AB159">
            <v>-3398000</v>
          </cell>
          <cell r="AC159">
            <v>-9997000</v>
          </cell>
          <cell r="AD159">
            <v>-3487000</v>
          </cell>
          <cell r="AE159">
            <v>-3524000</v>
          </cell>
          <cell r="AF159">
            <v>-3574000</v>
          </cell>
          <cell r="AG159">
            <v>-10585000</v>
          </cell>
          <cell r="AH159">
            <v>-3595000</v>
          </cell>
          <cell r="AI159">
            <v>-3618000</v>
          </cell>
          <cell r="AJ159">
            <v>-3664000</v>
          </cell>
          <cell r="AK159">
            <v>-10877000</v>
          </cell>
          <cell r="AL159">
            <v>-3691000</v>
          </cell>
          <cell r="AM159">
            <v>-3727000</v>
          </cell>
          <cell r="AN159">
            <v>-3927000</v>
          </cell>
          <cell r="AO159">
            <v>-11345000</v>
          </cell>
          <cell r="AS159">
            <v>-6599000</v>
          </cell>
          <cell r="AT159">
            <v>-7011000</v>
          </cell>
          <cell r="AU159">
            <v>-7213000</v>
          </cell>
          <cell r="AV159">
            <v>-7418000</v>
          </cell>
          <cell r="AZ159" t="e">
            <v>#REF!</v>
          </cell>
          <cell r="BA159" t="e">
            <v>#REF!</v>
          </cell>
          <cell r="BB159">
            <v>-10842516</v>
          </cell>
          <cell r="BC159">
            <v>-3487000</v>
          </cell>
          <cell r="BD159">
            <v>-7011000</v>
          </cell>
          <cell r="BE159">
            <v>-10585000</v>
          </cell>
          <cell r="BF159">
            <v>-14180000</v>
          </cell>
          <cell r="BG159">
            <v>-17798000</v>
          </cell>
          <cell r="BH159">
            <v>-21462000</v>
          </cell>
          <cell r="BI159">
            <v>-25153000</v>
          </cell>
          <cell r="BJ159">
            <v>-28880000</v>
          </cell>
          <cell r="BK159">
            <v>-32807000</v>
          </cell>
          <cell r="BL159" t="e">
            <v>#REF!</v>
          </cell>
          <cell r="BM159" t="e">
            <v>#REF!</v>
          </cell>
          <cell r="BS159">
            <v>-9997000</v>
          </cell>
          <cell r="BV159">
            <v>-20582000</v>
          </cell>
          <cell r="BY159">
            <v>-31459000</v>
          </cell>
          <cell r="CB159">
            <v>-42804000</v>
          </cell>
          <cell r="CC159">
            <v>-64965000</v>
          </cell>
          <cell r="CD159">
            <v>0</v>
          </cell>
          <cell r="CH159">
            <v>-9997000</v>
          </cell>
          <cell r="CI159">
            <v>-10585000</v>
          </cell>
          <cell r="CJ159">
            <v>-10877000</v>
          </cell>
          <cell r="CK159">
            <v>-11345000</v>
          </cell>
        </row>
        <row r="160">
          <cell r="I160">
            <v>-666000</v>
          </cell>
          <cell r="J160">
            <v>-1340000</v>
          </cell>
          <cell r="K160">
            <v>-2036000</v>
          </cell>
          <cell r="L160">
            <v>-2753000</v>
          </cell>
          <cell r="M160">
            <v>-3479000</v>
          </cell>
          <cell r="N160">
            <v>-4218000</v>
          </cell>
          <cell r="O160">
            <v>-4963000</v>
          </cell>
          <cell r="P160">
            <v>-5715000</v>
          </cell>
          <cell r="Q160">
            <v>-6478000</v>
          </cell>
          <cell r="R160">
            <v>-7250000</v>
          </cell>
          <cell r="S160">
            <v>-8031000</v>
          </cell>
          <cell r="T160">
            <v>-8828000</v>
          </cell>
          <cell r="U160">
            <v>-15775000</v>
          </cell>
          <cell r="V160">
            <v>1.5016800000000001</v>
          </cell>
          <cell r="Z160">
            <v>-666000</v>
          </cell>
          <cell r="AA160">
            <v>-674000</v>
          </cell>
          <cell r="AB160">
            <v>-696000</v>
          </cell>
          <cell r="AC160">
            <v>-2036000</v>
          </cell>
          <cell r="AD160">
            <v>-717000</v>
          </cell>
          <cell r="AE160">
            <v>-726000</v>
          </cell>
          <cell r="AF160">
            <v>-739000</v>
          </cell>
          <cell r="AG160">
            <v>-2182000</v>
          </cell>
          <cell r="AH160">
            <v>-745000</v>
          </cell>
          <cell r="AI160">
            <v>-752000</v>
          </cell>
          <cell r="AJ160">
            <v>-763000</v>
          </cell>
          <cell r="AK160">
            <v>-2260000</v>
          </cell>
          <cell r="AL160">
            <v>-772000</v>
          </cell>
          <cell r="AM160">
            <v>-781000</v>
          </cell>
          <cell r="AN160">
            <v>-797000</v>
          </cell>
          <cell r="AO160">
            <v>-2350000</v>
          </cell>
          <cell r="AS160">
            <v>-1340000</v>
          </cell>
          <cell r="AT160">
            <v>-1443000</v>
          </cell>
          <cell r="AU160">
            <v>-1497000</v>
          </cell>
          <cell r="AV160">
            <v>-1553000</v>
          </cell>
          <cell r="AZ160" t="e">
            <v>#REF!</v>
          </cell>
          <cell r="BA160" t="e">
            <v>#REF!</v>
          </cell>
          <cell r="BB160">
            <v>-2036000</v>
          </cell>
          <cell r="BC160">
            <v>-717000</v>
          </cell>
          <cell r="BD160">
            <v>-1443000</v>
          </cell>
          <cell r="BE160">
            <v>-2182000</v>
          </cell>
          <cell r="BF160">
            <v>-2927000</v>
          </cell>
          <cell r="BG160">
            <v>-3679000</v>
          </cell>
          <cell r="BH160">
            <v>-4442000</v>
          </cell>
          <cell r="BI160">
            <v>-5214000</v>
          </cell>
          <cell r="BJ160">
            <v>-5995000</v>
          </cell>
          <cell r="BK160">
            <v>-6792000</v>
          </cell>
          <cell r="BL160" t="e">
            <v>#REF!</v>
          </cell>
          <cell r="BM160" t="e">
            <v>#REF!</v>
          </cell>
          <cell r="BS160">
            <v>-2036000</v>
          </cell>
          <cell r="BV160">
            <v>-4218000</v>
          </cell>
          <cell r="BY160">
            <v>-6478000</v>
          </cell>
          <cell r="CB160">
            <v>-8828000</v>
          </cell>
          <cell r="CC160">
            <v>-15775000</v>
          </cell>
          <cell r="CD160">
            <v>0</v>
          </cell>
          <cell r="CH160">
            <v>-2036000</v>
          </cell>
          <cell r="CI160">
            <v>-2182000</v>
          </cell>
          <cell r="CJ160">
            <v>-2260000</v>
          </cell>
          <cell r="CK160">
            <v>-2350000</v>
          </cell>
        </row>
        <row r="161">
          <cell r="I161">
            <v>-35000</v>
          </cell>
          <cell r="J161">
            <v>-104000</v>
          </cell>
          <cell r="K161">
            <v>-175000</v>
          </cell>
          <cell r="L161">
            <v>-247000</v>
          </cell>
          <cell r="M161">
            <v>-320000</v>
          </cell>
          <cell r="N161">
            <v>-393000</v>
          </cell>
          <cell r="O161">
            <v>-467000</v>
          </cell>
          <cell r="P161">
            <v>-541000</v>
          </cell>
          <cell r="Q161">
            <v>-616000</v>
          </cell>
          <cell r="R161">
            <v>-691000</v>
          </cell>
          <cell r="S161">
            <v>-766000</v>
          </cell>
          <cell r="T161">
            <v>-842000</v>
          </cell>
          <cell r="V161">
            <v>0</v>
          </cell>
          <cell r="Z161">
            <v>-35000</v>
          </cell>
          <cell r="AA161">
            <v>-69000</v>
          </cell>
          <cell r="AB161">
            <v>-71000</v>
          </cell>
          <cell r="AC161">
            <v>-175000</v>
          </cell>
          <cell r="AD161">
            <v>-72000</v>
          </cell>
          <cell r="AE161">
            <v>-73000</v>
          </cell>
          <cell r="AF161">
            <v>-73000</v>
          </cell>
          <cell r="AG161">
            <v>-218000</v>
          </cell>
          <cell r="AH161">
            <v>-74000</v>
          </cell>
          <cell r="AI161">
            <v>-74000</v>
          </cell>
          <cell r="AJ161">
            <v>-75000</v>
          </cell>
          <cell r="AK161">
            <v>-223000</v>
          </cell>
          <cell r="AL161">
            <v>-75000</v>
          </cell>
          <cell r="AM161">
            <v>-75000</v>
          </cell>
          <cell r="AN161">
            <v>-76000</v>
          </cell>
          <cell r="AO161">
            <v>-226000</v>
          </cell>
          <cell r="AS161">
            <v>-104000</v>
          </cell>
          <cell r="AT161">
            <v>-145000</v>
          </cell>
          <cell r="AU161">
            <v>-148000</v>
          </cell>
          <cell r="AV161">
            <v>-150000</v>
          </cell>
          <cell r="AZ161" t="e">
            <v>#REF!</v>
          </cell>
          <cell r="BA161" t="e">
            <v>#REF!</v>
          </cell>
          <cell r="BB161">
            <v>-175000</v>
          </cell>
          <cell r="BC161">
            <v>-72000</v>
          </cell>
          <cell r="BD161">
            <v>-145000</v>
          </cell>
          <cell r="BE161">
            <v>-218000</v>
          </cell>
          <cell r="BF161">
            <v>-292000</v>
          </cell>
          <cell r="BG161">
            <v>-366000</v>
          </cell>
          <cell r="BH161">
            <v>-441000</v>
          </cell>
          <cell r="BI161">
            <v>-516000</v>
          </cell>
          <cell r="BJ161">
            <v>-591000</v>
          </cell>
          <cell r="BK161">
            <v>-667000</v>
          </cell>
          <cell r="BL161" t="e">
            <v>#REF!</v>
          </cell>
          <cell r="BM161" t="e">
            <v>#REF!</v>
          </cell>
          <cell r="BS161">
            <v>-175000</v>
          </cell>
          <cell r="BV161">
            <v>-393000</v>
          </cell>
          <cell r="BY161">
            <v>-616000</v>
          </cell>
          <cell r="CB161">
            <v>-842000</v>
          </cell>
          <cell r="CC161">
            <v>0</v>
          </cell>
          <cell r="CD161">
            <v>0</v>
          </cell>
          <cell r="CH161">
            <v>-175000</v>
          </cell>
          <cell r="CI161">
            <v>-218000</v>
          </cell>
          <cell r="CJ161">
            <v>-223000</v>
          </cell>
          <cell r="CK161">
            <v>-226000</v>
          </cell>
        </row>
        <row r="162">
          <cell r="V162">
            <v>2.0000000000000462</v>
          </cell>
          <cell r="Z162">
            <v>0</v>
          </cell>
          <cell r="AA162">
            <v>0</v>
          </cell>
          <cell r="AB162">
            <v>0</v>
          </cell>
          <cell r="AC162">
            <v>0</v>
          </cell>
          <cell r="AD162">
            <v>0</v>
          </cell>
          <cell r="AE162">
            <v>0</v>
          </cell>
          <cell r="AF162">
            <v>0</v>
          </cell>
          <cell r="AG162">
            <v>0</v>
          </cell>
          <cell r="AH162">
            <v>0</v>
          </cell>
          <cell r="AI162">
            <v>0</v>
          </cell>
          <cell r="AJ162">
            <v>0</v>
          </cell>
          <cell r="AK162">
            <v>0</v>
          </cell>
          <cell r="AL162">
            <v>0</v>
          </cell>
          <cell r="AM162">
            <v>0</v>
          </cell>
          <cell r="AN162">
            <v>0</v>
          </cell>
          <cell r="AO162">
            <v>0</v>
          </cell>
          <cell r="AS162">
            <v>0</v>
          </cell>
          <cell r="AT162">
            <v>0</v>
          </cell>
          <cell r="AU162">
            <v>0</v>
          </cell>
          <cell r="AV162">
            <v>0</v>
          </cell>
          <cell r="AZ162" t="e">
            <v>#REF!</v>
          </cell>
          <cell r="BA162" t="e">
            <v>#REF!</v>
          </cell>
          <cell r="BB162">
            <v>0</v>
          </cell>
          <cell r="BC162">
            <v>0</v>
          </cell>
          <cell r="BD162">
            <v>0</v>
          </cell>
          <cell r="BE162">
            <v>0</v>
          </cell>
          <cell r="BF162">
            <v>0</v>
          </cell>
          <cell r="BG162">
            <v>0</v>
          </cell>
          <cell r="BH162">
            <v>0</v>
          </cell>
          <cell r="BI162">
            <v>0</v>
          </cell>
          <cell r="BJ162">
            <v>0</v>
          </cell>
          <cell r="BK162">
            <v>0</v>
          </cell>
          <cell r="BL162" t="e">
            <v>#REF!</v>
          </cell>
          <cell r="BM162" t="e">
            <v>#REF!</v>
          </cell>
          <cell r="BS162">
            <v>0</v>
          </cell>
          <cell r="BV162">
            <v>0</v>
          </cell>
          <cell r="BY162">
            <v>0</v>
          </cell>
          <cell r="CB162">
            <v>0</v>
          </cell>
          <cell r="CC162">
            <v>0</v>
          </cell>
          <cell r="CD162">
            <v>0</v>
          </cell>
          <cell r="CH162">
            <v>0</v>
          </cell>
          <cell r="CI162">
            <v>0</v>
          </cell>
          <cell r="CJ162">
            <v>0</v>
          </cell>
          <cell r="CK162">
            <v>0</v>
          </cell>
        </row>
        <row r="163">
          <cell r="I163">
            <v>-103000</v>
          </cell>
          <cell r="J163">
            <v>-206000</v>
          </cell>
          <cell r="K163">
            <v>-312000</v>
          </cell>
          <cell r="L163">
            <v>-448000</v>
          </cell>
          <cell r="M163">
            <v>-612000</v>
          </cell>
          <cell r="N163">
            <v>-778000</v>
          </cell>
          <cell r="O163">
            <v>-944000</v>
          </cell>
          <cell r="P163">
            <v>-1111000</v>
          </cell>
          <cell r="Q163">
            <v>-1279000</v>
          </cell>
          <cell r="R163">
            <v>-1448000</v>
          </cell>
          <cell r="S163">
            <v>-1618000</v>
          </cell>
          <cell r="T163">
            <v>-1790000</v>
          </cell>
          <cell r="V163">
            <v>1.4999999999999236</v>
          </cell>
          <cell r="Z163">
            <v>-103000</v>
          </cell>
          <cell r="AA163">
            <v>-103000</v>
          </cell>
          <cell r="AB163">
            <v>-106000</v>
          </cell>
          <cell r="BS163">
            <v>-312000</v>
          </cell>
          <cell r="BV163">
            <v>-778000</v>
          </cell>
          <cell r="BY163">
            <v>-1279000</v>
          </cell>
          <cell r="CB163">
            <v>-1790000</v>
          </cell>
          <cell r="CC163">
            <v>0</v>
          </cell>
          <cell r="CD163">
            <v>0</v>
          </cell>
          <cell r="CH163">
            <v>-312000</v>
          </cell>
          <cell r="CI163">
            <v>-466000</v>
          </cell>
          <cell r="CJ163">
            <v>-501000</v>
          </cell>
          <cell r="CK163">
            <v>-511000</v>
          </cell>
        </row>
        <row r="164">
          <cell r="I164">
            <v>-789000</v>
          </cell>
          <cell r="J164">
            <v>-1585000</v>
          </cell>
          <cell r="K164">
            <v>-2401000</v>
          </cell>
          <cell r="L164">
            <v>-3341000</v>
          </cell>
          <cell r="M164">
            <v>-4393000</v>
          </cell>
          <cell r="N164">
            <v>-5456000</v>
          </cell>
          <cell r="O164">
            <v>-6523000</v>
          </cell>
          <cell r="P164">
            <v>-7593000</v>
          </cell>
          <cell r="Q164">
            <v>-8672000</v>
          </cell>
          <cell r="R164">
            <v>-9757000</v>
          </cell>
          <cell r="S164">
            <v>-10849000</v>
          </cell>
          <cell r="T164">
            <v>-11952000</v>
          </cell>
          <cell r="U164">
            <v>-16169000</v>
          </cell>
          <cell r="V164">
            <v>5.9000000000000714</v>
          </cell>
          <cell r="Z164">
            <v>-789000</v>
          </cell>
          <cell r="AA164">
            <v>-796000</v>
          </cell>
          <cell r="AB164">
            <v>-816000</v>
          </cell>
          <cell r="BS164">
            <v>-2401000</v>
          </cell>
          <cell r="BV164">
            <v>-5456000</v>
          </cell>
          <cell r="BY164">
            <v>-8672000</v>
          </cell>
          <cell r="CB164">
            <v>-11952000</v>
          </cell>
          <cell r="CC164">
            <v>-16169000</v>
          </cell>
          <cell r="CD164">
            <v>0</v>
          </cell>
          <cell r="CH164">
            <v>-2401000</v>
          </cell>
          <cell r="CI164">
            <v>-3055000</v>
          </cell>
          <cell r="CJ164">
            <v>-3216000</v>
          </cell>
          <cell r="CK164">
            <v>-3280000</v>
          </cell>
        </row>
        <row r="165">
          <cell r="I165">
            <v>-1275000</v>
          </cell>
          <cell r="J165">
            <v>-2563000</v>
          </cell>
          <cell r="K165">
            <v>-3912000</v>
          </cell>
          <cell r="L165">
            <v>-5320000</v>
          </cell>
          <cell r="M165">
            <v>-6766000</v>
          </cell>
          <cell r="N165">
            <v>-8256000</v>
          </cell>
          <cell r="O165">
            <v>-9779000</v>
          </cell>
          <cell r="P165">
            <v>-11335000</v>
          </cell>
          <cell r="Q165">
            <v>-12934000</v>
          </cell>
          <cell r="R165">
            <v>-14570000</v>
          </cell>
          <cell r="S165">
            <v>-16245000</v>
          </cell>
          <cell r="T165">
            <v>-17983000</v>
          </cell>
          <cell r="U165">
            <v>-24115000</v>
          </cell>
          <cell r="V165">
            <v>9.6199999999998731</v>
          </cell>
          <cell r="Z165">
            <v>-1275000</v>
          </cell>
          <cell r="AA165">
            <v>-1288000</v>
          </cell>
          <cell r="AB165">
            <v>-1349000</v>
          </cell>
          <cell r="AC165">
            <v>-3912000</v>
          </cell>
          <cell r="AD165">
            <v>-1408000</v>
          </cell>
          <cell r="AE165">
            <v>-1446000</v>
          </cell>
          <cell r="AF165">
            <v>-1490000</v>
          </cell>
          <cell r="AG165">
            <v>-4344000</v>
          </cell>
          <cell r="AH165">
            <v>-1523000</v>
          </cell>
          <cell r="AI165">
            <v>-1556000</v>
          </cell>
          <cell r="AJ165">
            <v>-1599000</v>
          </cell>
          <cell r="AK165">
            <v>-4678000</v>
          </cell>
          <cell r="AL165">
            <v>-1636000</v>
          </cell>
          <cell r="AM165">
            <v>-1675000</v>
          </cell>
          <cell r="AN165">
            <v>-1738000</v>
          </cell>
          <cell r="AO165">
            <v>-5049000</v>
          </cell>
          <cell r="AS165">
            <v>-2563000</v>
          </cell>
          <cell r="AT165">
            <v>-2854000</v>
          </cell>
          <cell r="AU165">
            <v>-3079000</v>
          </cell>
          <cell r="AV165">
            <v>-3311000</v>
          </cell>
          <cell r="AZ165" t="e">
            <v>#REF!</v>
          </cell>
          <cell r="BA165" t="e">
            <v>#REF!</v>
          </cell>
          <cell r="BB165">
            <v>-6759491</v>
          </cell>
          <cell r="BC165">
            <v>-1408000</v>
          </cell>
          <cell r="BD165">
            <v>-2854000</v>
          </cell>
          <cell r="BE165">
            <v>-4344000</v>
          </cell>
          <cell r="BF165">
            <v>-5867000</v>
          </cell>
          <cell r="BG165">
            <v>-7423000</v>
          </cell>
          <cell r="BH165">
            <v>-9022000</v>
          </cell>
          <cell r="BI165">
            <v>-10658000</v>
          </cell>
          <cell r="BJ165">
            <v>-12333000</v>
          </cell>
          <cell r="BK165">
            <v>-14071000</v>
          </cell>
          <cell r="BL165" t="e">
            <v>#REF!</v>
          </cell>
          <cell r="BM165" t="e">
            <v>#REF!</v>
          </cell>
          <cell r="BS165">
            <v>-3912000</v>
          </cell>
          <cell r="BV165">
            <v>-8256000</v>
          </cell>
          <cell r="BY165">
            <v>-12934000</v>
          </cell>
          <cell r="CB165">
            <v>-17983000</v>
          </cell>
          <cell r="CC165">
            <v>-24115000</v>
          </cell>
          <cell r="CD165">
            <v>0</v>
          </cell>
          <cell r="CH165">
            <v>-3912000</v>
          </cell>
          <cell r="CI165">
            <v>-4344000</v>
          </cell>
          <cell r="CJ165">
            <v>-4678000</v>
          </cell>
          <cell r="CK165">
            <v>-5049000</v>
          </cell>
        </row>
        <row r="166">
          <cell r="I166">
            <v>-2653000</v>
          </cell>
          <cell r="J166">
            <v>-5307000</v>
          </cell>
          <cell r="K166">
            <v>-8030000</v>
          </cell>
          <cell r="L166">
            <v>-10816000</v>
          </cell>
          <cell r="M166">
            <v>-13622000</v>
          </cell>
          <cell r="N166">
            <v>-16458000</v>
          </cell>
          <cell r="O166">
            <v>-19304000</v>
          </cell>
          <cell r="P166">
            <v>-22158000</v>
          </cell>
          <cell r="Q166">
            <v>-25038000</v>
          </cell>
          <cell r="R166">
            <v>-27933000</v>
          </cell>
          <cell r="S166">
            <v>-30846000</v>
          </cell>
          <cell r="T166">
            <v>-33790000</v>
          </cell>
          <cell r="U166">
            <v>-51619000</v>
          </cell>
          <cell r="V166">
            <v>7.200000000000073</v>
          </cell>
          <cell r="Z166">
            <v>-2653000</v>
          </cell>
          <cell r="AA166">
            <v>-2654000</v>
          </cell>
          <cell r="AB166">
            <v>-2723000</v>
          </cell>
          <cell r="AC166">
            <v>-8030000</v>
          </cell>
          <cell r="AD166">
            <v>-2786000</v>
          </cell>
          <cell r="AE166">
            <v>-2806000</v>
          </cell>
          <cell r="AF166">
            <v>-2836000</v>
          </cell>
          <cell r="AG166">
            <v>-8428000</v>
          </cell>
          <cell r="AH166">
            <v>-2846000</v>
          </cell>
          <cell r="AI166">
            <v>-2854000</v>
          </cell>
          <cell r="AJ166">
            <v>-2880000</v>
          </cell>
          <cell r="AK166">
            <v>-8580000</v>
          </cell>
          <cell r="AL166">
            <v>-2895000</v>
          </cell>
          <cell r="AM166">
            <v>-2913000</v>
          </cell>
          <cell r="AN166">
            <v>-2944000</v>
          </cell>
          <cell r="AO166">
            <v>-8752000</v>
          </cell>
          <cell r="AS166">
            <v>-5307000</v>
          </cell>
          <cell r="AT166">
            <v>-5592000</v>
          </cell>
          <cell r="AU166">
            <v>-5700000</v>
          </cell>
          <cell r="AV166">
            <v>-5808000</v>
          </cell>
          <cell r="AZ166" t="e">
            <v>#REF!</v>
          </cell>
          <cell r="BA166" t="e">
            <v>#REF!</v>
          </cell>
          <cell r="BB166">
            <v>-7778318</v>
          </cell>
          <cell r="BC166">
            <v>-2786000</v>
          </cell>
          <cell r="BD166">
            <v>-5592000</v>
          </cell>
          <cell r="BE166">
            <v>-8428000</v>
          </cell>
          <cell r="BF166">
            <v>-11274000</v>
          </cell>
          <cell r="BG166">
            <v>-14128000</v>
          </cell>
          <cell r="BH166">
            <v>-17008000</v>
          </cell>
          <cell r="BI166">
            <v>-19903000</v>
          </cell>
          <cell r="BJ166">
            <v>-22816000</v>
          </cell>
          <cell r="BK166">
            <v>-25760000</v>
          </cell>
          <cell r="BL166" t="e">
            <v>#REF!</v>
          </cell>
          <cell r="BM166" t="e">
            <v>#REF!</v>
          </cell>
          <cell r="BS166">
            <v>-8030000</v>
          </cell>
          <cell r="BV166">
            <v>-16458000</v>
          </cell>
          <cell r="BY166">
            <v>-25038000</v>
          </cell>
          <cell r="CB166">
            <v>-33790000</v>
          </cell>
          <cell r="CC166">
            <v>-51619000</v>
          </cell>
          <cell r="CD166">
            <v>0</v>
          </cell>
          <cell r="CH166">
            <v>-8030000</v>
          </cell>
          <cell r="CI166">
            <v>-8428000</v>
          </cell>
          <cell r="CJ166">
            <v>-8580000</v>
          </cell>
          <cell r="CK166">
            <v>-8752000</v>
          </cell>
        </row>
        <row r="167">
          <cell r="I167">
            <v>-723000</v>
          </cell>
          <cell r="J167">
            <v>-1446000</v>
          </cell>
          <cell r="K167">
            <v>-2188000</v>
          </cell>
          <cell r="L167">
            <v>-2934000</v>
          </cell>
          <cell r="M167">
            <v>-3672000</v>
          </cell>
          <cell r="N167">
            <v>-4417000</v>
          </cell>
          <cell r="O167">
            <v>-5151000</v>
          </cell>
          <cell r="P167">
            <v>-5873000</v>
          </cell>
          <cell r="Q167">
            <v>-6602000</v>
          </cell>
          <cell r="R167">
            <v>-7323000</v>
          </cell>
          <cell r="S167">
            <v>-8038000</v>
          </cell>
          <cell r="T167">
            <v>-8760000</v>
          </cell>
          <cell r="U167">
            <v>-3968000</v>
          </cell>
          <cell r="V167">
            <v>1.4999999999999236</v>
          </cell>
          <cell r="Z167">
            <v>-723000</v>
          </cell>
          <cell r="AA167">
            <v>-723000</v>
          </cell>
          <cell r="AB167">
            <v>-742000</v>
          </cell>
          <cell r="AC167">
            <v>-2188000</v>
          </cell>
          <cell r="AD167">
            <v>-746000</v>
          </cell>
          <cell r="AE167">
            <v>-738000</v>
          </cell>
          <cell r="AF167">
            <v>-745000</v>
          </cell>
          <cell r="AG167">
            <v>-2229000</v>
          </cell>
          <cell r="AH167">
            <v>-734000</v>
          </cell>
          <cell r="AI167">
            <v>-722000</v>
          </cell>
          <cell r="AJ167">
            <v>-729000</v>
          </cell>
          <cell r="AK167">
            <v>-2185000</v>
          </cell>
          <cell r="AL167">
            <v>-721000</v>
          </cell>
          <cell r="AM167">
            <v>-715000</v>
          </cell>
          <cell r="AN167">
            <v>-722000</v>
          </cell>
          <cell r="AO167">
            <v>-2158000</v>
          </cell>
          <cell r="AS167">
            <v>-1446000</v>
          </cell>
          <cell r="AT167">
            <v>-1484000</v>
          </cell>
          <cell r="AU167">
            <v>-1456000</v>
          </cell>
          <cell r="AV167">
            <v>-1436000</v>
          </cell>
          <cell r="AZ167" t="e">
            <v>#REF!</v>
          </cell>
          <cell r="BA167" t="e">
            <v>#REF!</v>
          </cell>
          <cell r="BB167">
            <v>-1994999</v>
          </cell>
          <cell r="BC167">
            <v>-746000</v>
          </cell>
          <cell r="BD167">
            <v>-1484000</v>
          </cell>
          <cell r="BE167">
            <v>-2229000</v>
          </cell>
          <cell r="BF167">
            <v>-2963000</v>
          </cell>
          <cell r="BG167">
            <v>-3685000</v>
          </cell>
          <cell r="BH167">
            <v>-4414000</v>
          </cell>
          <cell r="BI167">
            <v>-5135000</v>
          </cell>
          <cell r="BJ167">
            <v>-5850000</v>
          </cell>
          <cell r="BK167">
            <v>-6572000</v>
          </cell>
          <cell r="BL167" t="e">
            <v>#REF!</v>
          </cell>
          <cell r="BM167" t="e">
            <v>#REF!</v>
          </cell>
          <cell r="BS167">
            <v>3529000</v>
          </cell>
          <cell r="BV167">
            <v>1005000</v>
          </cell>
          <cell r="BY167">
            <v>-1552000</v>
          </cell>
          <cell r="CB167">
            <v>-3990000</v>
          </cell>
          <cell r="CC167">
            <v>-13125000</v>
          </cell>
          <cell r="CD167">
            <v>0</v>
          </cell>
          <cell r="CH167">
            <v>3529000</v>
          </cell>
          <cell r="CI167">
            <v>-2524000</v>
          </cell>
          <cell r="CJ167">
            <v>-2557000</v>
          </cell>
          <cell r="CK167">
            <v>-2438000</v>
          </cell>
        </row>
        <row r="168">
          <cell r="I168">
            <v>-284899.21842915035</v>
          </cell>
          <cell r="J168">
            <v>-474643.69721886521</v>
          </cell>
          <cell r="K168">
            <v>-669315.98269424343</v>
          </cell>
          <cell r="L168">
            <v>-868531.0543606584</v>
          </cell>
          <cell r="M168">
            <v>-1069174.5748444155</v>
          </cell>
          <cell r="N168">
            <v>-1271952.7947569594</v>
          </cell>
          <cell r="O168">
            <v>-1475412.2047753814</v>
          </cell>
          <cell r="P168">
            <v>-1679445.7281940745</v>
          </cell>
          <cell r="Q168">
            <v>-1885381.5718081116</v>
          </cell>
          <cell r="R168">
            <v>-2092322.113872624</v>
          </cell>
          <cell r="S168">
            <v>-2300586.3062766506</v>
          </cell>
          <cell r="T168">
            <v>-2511033.0408928208</v>
          </cell>
          <cell r="U168">
            <v>-1082000</v>
          </cell>
          <cell r="V168">
            <v>5.620000000000136</v>
          </cell>
          <cell r="Z168">
            <v>-284899.21842915035</v>
          </cell>
          <cell r="AA168">
            <v>-189744.47878971486</v>
          </cell>
          <cell r="AB168">
            <v>-194672.28547537822</v>
          </cell>
          <cell r="AC168">
            <v>-669315.98269424343</v>
          </cell>
          <cell r="AD168">
            <v>-199215.07166641497</v>
          </cell>
          <cell r="AE168">
            <v>-200643.52048375714</v>
          </cell>
          <cell r="AF168">
            <v>-202778.21991254389</v>
          </cell>
          <cell r="AG168">
            <v>-602636.812062716</v>
          </cell>
          <cell r="AH168">
            <v>-203459.41001842194</v>
          </cell>
          <cell r="AI168">
            <v>-204033.5234186931</v>
          </cell>
          <cell r="AJ168">
            <v>-205935.84361403715</v>
          </cell>
          <cell r="AK168">
            <v>-613428.7770511522</v>
          </cell>
          <cell r="AL168">
            <v>-206940.54206451238</v>
          </cell>
          <cell r="AM168">
            <v>-208264.19240402663</v>
          </cell>
          <cell r="AN168">
            <v>-210446.73461617017</v>
          </cell>
          <cell r="AO168">
            <v>-625651.46908470918</v>
          </cell>
          <cell r="AS168">
            <v>-474643.69721886521</v>
          </cell>
          <cell r="AT168">
            <v>-399858.5921501721</v>
          </cell>
          <cell r="AU168">
            <v>-407492.93343711505</v>
          </cell>
          <cell r="AV168">
            <v>-415204.73446853901</v>
          </cell>
          <cell r="AZ168" t="e">
            <v>#REF!</v>
          </cell>
          <cell r="BA168" t="e">
            <v>#REF!</v>
          </cell>
          <cell r="BB168">
            <v>-669315.98269424343</v>
          </cell>
          <cell r="BC168">
            <v>-199215.07166641497</v>
          </cell>
          <cell r="BD168">
            <v>-399858.5921501721</v>
          </cell>
          <cell r="BE168">
            <v>-602636.812062716</v>
          </cell>
          <cell r="BF168">
            <v>-806096.22208113794</v>
          </cell>
          <cell r="BG168">
            <v>-1010129.745499831</v>
          </cell>
          <cell r="BH168">
            <v>-1216065.5891138683</v>
          </cell>
          <cell r="BI168">
            <v>-1423006.1311783805</v>
          </cell>
          <cell r="BJ168">
            <v>-1631270.3235824071</v>
          </cell>
          <cell r="BK168">
            <v>-1841717.0581985773</v>
          </cell>
          <cell r="BL168" t="e">
            <v>#REF!</v>
          </cell>
          <cell r="BM168" t="e">
            <v>#REF!</v>
          </cell>
          <cell r="BS168">
            <v>-669315.98269424343</v>
          </cell>
          <cell r="BV168">
            <v>-1271952.7947569594</v>
          </cell>
          <cell r="BY168">
            <v>-1885381.5718081116</v>
          </cell>
          <cell r="CB168">
            <v>-2511033.0408928208</v>
          </cell>
          <cell r="CC168">
            <v>-1082000</v>
          </cell>
          <cell r="CD168">
            <v>0</v>
          </cell>
          <cell r="CH168">
            <v>-669315.98269424343</v>
          </cell>
          <cell r="CI168">
            <v>-602636.812062716</v>
          </cell>
          <cell r="CJ168">
            <v>-613428.7770511522</v>
          </cell>
          <cell r="CK168">
            <v>-625651.46908470918</v>
          </cell>
        </row>
        <row r="169">
          <cell r="I169">
            <v>-136072.87476059643</v>
          </cell>
          <cell r="J169">
            <v>-272178.43341972539</v>
          </cell>
          <cell r="K169">
            <v>-411817.12151022383</v>
          </cell>
          <cell r="L169">
            <v>-554717.6626742715</v>
          </cell>
          <cell r="M169">
            <v>-698641.2098623882</v>
          </cell>
          <cell r="N169">
            <v>-844094.36350182863</v>
          </cell>
          <cell r="O169">
            <v>-990039.40981418407</v>
          </cell>
          <cell r="P169">
            <v>-1136394.6390531231</v>
          </cell>
          <cell r="Q169">
            <v>-1284112.7868608697</v>
          </cell>
          <cell r="R169">
            <v>-1432554.8830211125</v>
          </cell>
          <cell r="S169">
            <v>-1581944.8122387996</v>
          </cell>
          <cell r="T169">
            <v>-1732900.300196196</v>
          </cell>
          <cell r="U169">
            <v>-151000</v>
          </cell>
          <cell r="V169">
            <v>4.000000000000048</v>
          </cell>
          <cell r="Z169">
            <v>-136072.87476059643</v>
          </cell>
          <cell r="AA169">
            <v>-136105.55865912896</v>
          </cell>
          <cell r="AB169">
            <v>-139638.68809049844</v>
          </cell>
          <cell r="AC169">
            <v>-411817.12151022383</v>
          </cell>
          <cell r="AD169">
            <v>-142900.54116404767</v>
          </cell>
          <cell r="AE169">
            <v>-143923.5471881167</v>
          </cell>
          <cell r="AF169">
            <v>-145453.15363944042</v>
          </cell>
          <cell r="AG169">
            <v>-432277.24199160479</v>
          </cell>
          <cell r="AH169">
            <v>-145945.04631235544</v>
          </cell>
          <cell r="AI169">
            <v>-146355.22923893901</v>
          </cell>
          <cell r="AJ169">
            <v>-147718.14780774666</v>
          </cell>
          <cell r="AK169">
            <v>-440018.4233590411</v>
          </cell>
          <cell r="AL169">
            <v>-148442.0961602428</v>
          </cell>
          <cell r="AM169">
            <v>-149389.92921768711</v>
          </cell>
          <cell r="AN169">
            <v>-150955.48795739631</v>
          </cell>
          <cell r="AO169">
            <v>-448787.51333532622</v>
          </cell>
          <cell r="AS169">
            <v>-272178.43341972539</v>
          </cell>
          <cell r="AT169">
            <v>-286824.08835216437</v>
          </cell>
          <cell r="AU169">
            <v>-292300.27555129444</v>
          </cell>
          <cell r="AV169">
            <v>-297832.02537792991</v>
          </cell>
          <cell r="AZ169" t="e">
            <v>#REF!</v>
          </cell>
          <cell r="BA169" t="e">
            <v>#REF!</v>
          </cell>
          <cell r="BB169">
            <v>-411817.12151022383</v>
          </cell>
          <cell r="BC169">
            <v>-142900.54116404767</v>
          </cell>
          <cell r="BD169">
            <v>-286824.08835216437</v>
          </cell>
          <cell r="BE169">
            <v>-432277.24199160479</v>
          </cell>
          <cell r="BF169">
            <v>-578222.28830396023</v>
          </cell>
          <cell r="BG169">
            <v>-724577.51754289924</v>
          </cell>
          <cell r="BH169">
            <v>-872295.6653506459</v>
          </cell>
          <cell r="BI169">
            <v>-1020737.7615108887</v>
          </cell>
          <cell r="BJ169">
            <v>-1170127.6907285759</v>
          </cell>
          <cell r="BK169">
            <v>-1321083.178685972</v>
          </cell>
          <cell r="BL169" t="e">
            <v>#REF!</v>
          </cell>
          <cell r="BM169" t="e">
            <v>#REF!</v>
          </cell>
          <cell r="BS169">
            <v>0</v>
          </cell>
          <cell r="BV169">
            <v>0</v>
          </cell>
          <cell r="BY169">
            <v>0</v>
          </cell>
          <cell r="CB169">
            <v>0</v>
          </cell>
          <cell r="CC169">
            <v>0</v>
          </cell>
          <cell r="CD169">
            <v>0</v>
          </cell>
          <cell r="CH169">
            <v>0</v>
          </cell>
          <cell r="CI169">
            <v>0</v>
          </cell>
          <cell r="CJ169">
            <v>0</v>
          </cell>
          <cell r="CK169">
            <v>0</v>
          </cell>
        </row>
        <row r="170">
          <cell r="I170">
            <v>0</v>
          </cell>
          <cell r="J170">
            <v>0</v>
          </cell>
          <cell r="K170">
            <v>0</v>
          </cell>
          <cell r="L170">
            <v>0</v>
          </cell>
          <cell r="M170">
            <v>0</v>
          </cell>
          <cell r="N170">
            <v>0</v>
          </cell>
          <cell r="O170">
            <v>0</v>
          </cell>
          <cell r="P170">
            <v>0</v>
          </cell>
          <cell r="Q170">
            <v>0</v>
          </cell>
          <cell r="R170">
            <v>0</v>
          </cell>
          <cell r="S170">
            <v>0</v>
          </cell>
          <cell r="T170">
            <v>0</v>
          </cell>
          <cell r="V170">
            <v>0</v>
          </cell>
          <cell r="Z170">
            <v>0</v>
          </cell>
          <cell r="AA170">
            <v>0</v>
          </cell>
          <cell r="AB170">
            <v>0</v>
          </cell>
          <cell r="AC170">
            <v>0</v>
          </cell>
          <cell r="AD170">
            <v>0</v>
          </cell>
          <cell r="AE170">
            <v>0</v>
          </cell>
          <cell r="AF170">
            <v>0</v>
          </cell>
          <cell r="AG170">
            <v>0</v>
          </cell>
          <cell r="AH170">
            <v>0</v>
          </cell>
          <cell r="AI170">
            <v>0</v>
          </cell>
          <cell r="AJ170">
            <v>0</v>
          </cell>
          <cell r="AK170">
            <v>0</v>
          </cell>
          <cell r="AL170">
            <v>0</v>
          </cell>
          <cell r="AM170">
            <v>0</v>
          </cell>
          <cell r="AN170">
            <v>0</v>
          </cell>
          <cell r="AO170">
            <v>0</v>
          </cell>
          <cell r="AS170">
            <v>0</v>
          </cell>
          <cell r="AT170">
            <v>0</v>
          </cell>
          <cell r="AU170">
            <v>0</v>
          </cell>
          <cell r="AV170">
            <v>0</v>
          </cell>
          <cell r="AZ170" t="e">
            <v>#REF!</v>
          </cell>
          <cell r="BA170" t="e">
            <v>#REF!</v>
          </cell>
          <cell r="BB170">
            <v>193001</v>
          </cell>
          <cell r="BC170">
            <v>0</v>
          </cell>
          <cell r="BD170">
            <v>0</v>
          </cell>
          <cell r="BE170">
            <v>0</v>
          </cell>
          <cell r="BF170">
            <v>0</v>
          </cell>
          <cell r="BG170">
            <v>0</v>
          </cell>
          <cell r="BH170">
            <v>0</v>
          </cell>
          <cell r="BI170">
            <v>0</v>
          </cell>
          <cell r="BJ170">
            <v>0</v>
          </cell>
          <cell r="BK170">
            <v>0</v>
          </cell>
          <cell r="BL170" t="e">
            <v>#REF!</v>
          </cell>
          <cell r="BM170" t="e">
            <v>#REF!</v>
          </cell>
          <cell r="BS170">
            <v>0</v>
          </cell>
          <cell r="BV170">
            <v>0</v>
          </cell>
          <cell r="BY170">
            <v>0</v>
          </cell>
          <cell r="CB170">
            <v>0</v>
          </cell>
          <cell r="CD170">
            <v>0</v>
          </cell>
          <cell r="CH170">
            <v>0</v>
          </cell>
          <cell r="CI170">
            <v>0</v>
          </cell>
          <cell r="CJ170">
            <v>0</v>
          </cell>
          <cell r="CK170">
            <v>0</v>
          </cell>
        </row>
        <row r="171">
          <cell r="I171">
            <v>5.2018304383914415</v>
          </cell>
          <cell r="J171">
            <v>5.1900255928674977</v>
          </cell>
          <cell r="K171">
            <v>5.6510855300801355</v>
          </cell>
          <cell r="L171">
            <v>5.5212705663373329</v>
          </cell>
          <cell r="M171">
            <v>5.445361053714004</v>
          </cell>
          <cell r="N171">
            <v>5.3951498768151307</v>
          </cell>
          <cell r="O171">
            <v>5.3634521056157736</v>
          </cell>
          <cell r="P171">
            <v>5.339605354341348</v>
          </cell>
          <cell r="Q171">
            <v>5.3211099949242335</v>
          </cell>
          <cell r="R171">
            <v>5.3085562355803084</v>
          </cell>
          <cell r="S171">
            <v>5.2981797355645677</v>
          </cell>
          <cell r="T171">
            <v>5.2924995827525523</v>
          </cell>
          <cell r="BM171">
            <v>4.9109126876442533</v>
          </cell>
          <cell r="BS171">
            <v>4.9559564520850863</v>
          </cell>
          <cell r="BV171">
            <v>5.0616740929208426</v>
          </cell>
          <cell r="BY171">
            <v>5.1209836513357754</v>
          </cell>
          <cell r="CB171">
            <v>5.1348511683071196</v>
          </cell>
          <cell r="CC171">
            <v>5.5276568260981707</v>
          </cell>
          <cell r="CD171">
            <v>5.3859408222068392</v>
          </cell>
          <cell r="CH171">
            <v>4.9559564520850863</v>
          </cell>
          <cell r="CI171">
            <v>2.5293615967139971</v>
          </cell>
          <cell r="CJ171">
            <v>2.1715875825772502</v>
          </cell>
          <cell r="CK171">
            <v>1.8965024912808603</v>
          </cell>
        </row>
        <row r="172">
          <cell r="I172">
            <v>-972000</v>
          </cell>
          <cell r="J172">
            <v>-1943000</v>
          </cell>
          <cell r="K172">
            <v>-2899000</v>
          </cell>
          <cell r="L172">
            <v>-3887000</v>
          </cell>
          <cell r="M172">
            <v>-4855000</v>
          </cell>
          <cell r="N172">
            <v>-5827000</v>
          </cell>
          <cell r="O172">
            <v>-6804000</v>
          </cell>
          <cell r="P172">
            <v>-7785000</v>
          </cell>
          <cell r="Q172">
            <v>-8768000</v>
          </cell>
          <cell r="R172">
            <v>-9758000</v>
          </cell>
          <cell r="S172">
            <v>-10752000</v>
          </cell>
          <cell r="T172">
            <v>-11748000</v>
          </cell>
          <cell r="Z172">
            <v>-972000</v>
          </cell>
          <cell r="AA172">
            <v>-971000</v>
          </cell>
          <cell r="AB172">
            <v>-956000</v>
          </cell>
          <cell r="AC172">
            <v>-2899000</v>
          </cell>
          <cell r="AD172">
            <v>-988000</v>
          </cell>
          <cell r="AE172">
            <v>-968000</v>
          </cell>
          <cell r="AF172">
            <v>-972000</v>
          </cell>
          <cell r="AG172">
            <v>-2928000</v>
          </cell>
          <cell r="AH172">
            <v>-977000</v>
          </cell>
          <cell r="AI172">
            <v>-981000</v>
          </cell>
          <cell r="AJ172">
            <v>-983000</v>
          </cell>
          <cell r="AK172">
            <v>-2941000</v>
          </cell>
          <cell r="AL172">
            <v>-990000</v>
          </cell>
          <cell r="AM172">
            <v>-994000</v>
          </cell>
          <cell r="AN172">
            <v>-996000</v>
          </cell>
          <cell r="AO172">
            <v>-2980000</v>
          </cell>
          <cell r="AS172">
            <v>-1943000</v>
          </cell>
          <cell r="AT172">
            <v>-1956000</v>
          </cell>
          <cell r="AU172">
            <v>-1958000</v>
          </cell>
          <cell r="AV172">
            <v>-1984000</v>
          </cell>
          <cell r="AZ172" t="e">
            <v>#REF!</v>
          </cell>
          <cell r="BA172" t="e">
            <v>#REF!</v>
          </cell>
          <cell r="BB172">
            <v>-2899000</v>
          </cell>
          <cell r="BC172">
            <v>-988000</v>
          </cell>
          <cell r="BD172">
            <v>-1956000</v>
          </cell>
          <cell r="BE172">
            <v>-2928000</v>
          </cell>
          <cell r="BF172">
            <v>-3905000</v>
          </cell>
          <cell r="BG172">
            <v>-4886000</v>
          </cell>
          <cell r="BH172">
            <v>-5869000</v>
          </cell>
          <cell r="BI172">
            <v>-6859000</v>
          </cell>
          <cell r="BJ172">
            <v>-7853000</v>
          </cell>
          <cell r="BK172">
            <v>-8849000</v>
          </cell>
          <cell r="BL172" t="e">
            <v>#REF!</v>
          </cell>
          <cell r="BM172" t="e">
            <v>#REF!</v>
          </cell>
          <cell r="BS172">
            <v>-2899000</v>
          </cell>
          <cell r="BV172">
            <v>-5827000</v>
          </cell>
          <cell r="BY172">
            <v>-8768000</v>
          </cell>
          <cell r="CB172">
            <v>-11748000</v>
          </cell>
          <cell r="CH172">
            <v>-2899000</v>
          </cell>
          <cell r="CI172">
            <v>-2928000</v>
          </cell>
          <cell r="CJ172">
            <v>-2941000</v>
          </cell>
          <cell r="CK172">
            <v>-2980000</v>
          </cell>
        </row>
        <row r="173">
          <cell r="I173">
            <v>-121000</v>
          </cell>
          <cell r="J173">
            <v>-242000</v>
          </cell>
          <cell r="K173">
            <v>-365000</v>
          </cell>
          <cell r="L173">
            <v>-493000</v>
          </cell>
          <cell r="M173">
            <v>-622000</v>
          </cell>
          <cell r="N173">
            <v>-751000</v>
          </cell>
          <cell r="O173">
            <v>-884000</v>
          </cell>
          <cell r="P173">
            <v>-1015000</v>
          </cell>
          <cell r="Q173">
            <v>-1148000</v>
          </cell>
          <cell r="R173">
            <v>-1284000</v>
          </cell>
          <cell r="S173">
            <v>-1420000</v>
          </cell>
          <cell r="T173">
            <v>-1419000</v>
          </cell>
          <cell r="Z173">
            <v>-121000</v>
          </cell>
          <cell r="AA173">
            <v>-121000</v>
          </cell>
          <cell r="AB173">
            <v>-123000</v>
          </cell>
          <cell r="AC173">
            <v>-365000</v>
          </cell>
          <cell r="AD173">
            <v>-128000</v>
          </cell>
          <cell r="AE173">
            <v>-129000</v>
          </cell>
          <cell r="AF173">
            <v>-129000</v>
          </cell>
          <cell r="AG173">
            <v>-386000</v>
          </cell>
          <cell r="AH173">
            <v>-133000</v>
          </cell>
          <cell r="AI173">
            <v>-131000</v>
          </cell>
          <cell r="AJ173">
            <v>-133000</v>
          </cell>
          <cell r="AK173">
            <v>-397000</v>
          </cell>
          <cell r="AL173">
            <v>-136000</v>
          </cell>
          <cell r="AM173">
            <v>-136000</v>
          </cell>
          <cell r="AN173">
            <v>1000</v>
          </cell>
          <cell r="AO173">
            <v>-271000</v>
          </cell>
          <cell r="AS173">
            <v>-242000</v>
          </cell>
          <cell r="AT173">
            <v>-257000</v>
          </cell>
          <cell r="AU173">
            <v>-264000</v>
          </cell>
          <cell r="AV173">
            <v>-272000</v>
          </cell>
          <cell r="AZ173" t="e">
            <v>#REF!</v>
          </cell>
          <cell r="BA173" t="e">
            <v>#REF!</v>
          </cell>
          <cell r="BB173">
            <v>-48087</v>
          </cell>
          <cell r="BC173">
            <v>-128000</v>
          </cell>
          <cell r="BD173">
            <v>-257000</v>
          </cell>
          <cell r="BE173">
            <v>-386000</v>
          </cell>
          <cell r="BF173">
            <v>-519000</v>
          </cell>
          <cell r="BG173">
            <v>-650000</v>
          </cell>
          <cell r="BH173">
            <v>-783000</v>
          </cell>
          <cell r="BI173">
            <v>-919000</v>
          </cell>
          <cell r="BJ173">
            <v>-1055000</v>
          </cell>
          <cell r="BK173">
            <v>-1054000</v>
          </cell>
          <cell r="BL173" t="e">
            <v>#REF!</v>
          </cell>
          <cell r="BM173" t="e">
            <v>#REF!</v>
          </cell>
          <cell r="BS173">
            <v>-365000</v>
          </cell>
          <cell r="BV173">
            <v>-751000</v>
          </cell>
          <cell r="BY173">
            <v>-1148000</v>
          </cell>
          <cell r="CB173">
            <v>-1419000</v>
          </cell>
          <cell r="CH173">
            <v>-365000</v>
          </cell>
          <cell r="CI173">
            <v>-386000</v>
          </cell>
          <cell r="CJ173">
            <v>-397000</v>
          </cell>
          <cell r="CK173">
            <v>-271000</v>
          </cell>
        </row>
        <row r="174">
          <cell r="I174">
            <v>-437000</v>
          </cell>
          <cell r="J174">
            <v>-880000</v>
          </cell>
          <cell r="K174">
            <v>6429000</v>
          </cell>
          <cell r="L174">
            <v>5959000</v>
          </cell>
          <cell r="M174">
            <v>5481000</v>
          </cell>
          <cell r="N174">
            <v>4997000</v>
          </cell>
          <cell r="O174">
            <v>4507000</v>
          </cell>
          <cell r="P174">
            <v>4013000</v>
          </cell>
          <cell r="Q174">
            <v>3511000</v>
          </cell>
          <cell r="R174">
            <v>3005000</v>
          </cell>
          <cell r="S174">
            <v>2492000</v>
          </cell>
          <cell r="T174">
            <v>1967000</v>
          </cell>
          <cell r="U174">
            <v>-18635000</v>
          </cell>
          <cell r="Z174">
            <v>-437000</v>
          </cell>
          <cell r="AA174">
            <v>-443000</v>
          </cell>
          <cell r="AB174">
            <v>7309000</v>
          </cell>
          <cell r="AC174">
            <v>6429000</v>
          </cell>
          <cell r="AD174">
            <v>-470000</v>
          </cell>
          <cell r="AE174">
            <v>-478000</v>
          </cell>
          <cell r="AF174">
            <v>-484000</v>
          </cell>
          <cell r="AG174">
            <v>-1432000</v>
          </cell>
          <cell r="AH174">
            <v>-490000</v>
          </cell>
          <cell r="AI174">
            <v>-494000</v>
          </cell>
          <cell r="AJ174">
            <v>-502000</v>
          </cell>
          <cell r="AK174">
            <v>-1486000</v>
          </cell>
          <cell r="AL174">
            <v>-506000</v>
          </cell>
          <cell r="AM174">
            <v>-513000</v>
          </cell>
          <cell r="AN174">
            <v>-525000</v>
          </cell>
          <cell r="AO174">
            <v>-1544000</v>
          </cell>
          <cell r="AS174">
            <v>-880000</v>
          </cell>
          <cell r="AT174">
            <v>-948000</v>
          </cell>
          <cell r="AU174">
            <v>-984000</v>
          </cell>
          <cell r="AV174">
            <v>-1019000</v>
          </cell>
          <cell r="AZ174" t="e">
            <v>#REF!</v>
          </cell>
          <cell r="BA174" t="e">
            <v>#REF!</v>
          </cell>
          <cell r="BB174">
            <v>6641004</v>
          </cell>
          <cell r="BC174">
            <v>-470000</v>
          </cell>
          <cell r="BD174">
            <v>-948000</v>
          </cell>
          <cell r="BE174">
            <v>-1432000</v>
          </cell>
          <cell r="BF174">
            <v>-1922000</v>
          </cell>
          <cell r="BG174">
            <v>-2416000</v>
          </cell>
          <cell r="BH174">
            <v>-2918000</v>
          </cell>
          <cell r="BI174">
            <v>-3424000</v>
          </cell>
          <cell r="BJ174">
            <v>-3937000</v>
          </cell>
          <cell r="BK174">
            <v>-4462000</v>
          </cell>
          <cell r="BL174" t="e">
            <v>#REF!</v>
          </cell>
          <cell r="BM174" t="e">
            <v>#REF!</v>
          </cell>
          <cell r="BS174">
            <v>3214500</v>
          </cell>
          <cell r="BV174">
            <v>2498500</v>
          </cell>
          <cell r="BY174">
            <v>1755500</v>
          </cell>
          <cell r="CB174">
            <v>1967000</v>
          </cell>
          <cell r="CC174">
            <v>-18639000</v>
          </cell>
          <cell r="CH174">
            <v>3214500</v>
          </cell>
          <cell r="CI174">
            <v>-716000</v>
          </cell>
          <cell r="CJ174">
            <v>-743000</v>
          </cell>
          <cell r="CK174">
            <v>211500</v>
          </cell>
        </row>
        <row r="175">
          <cell r="I175">
            <v>0</v>
          </cell>
          <cell r="J175">
            <v>0</v>
          </cell>
          <cell r="K175">
            <v>0</v>
          </cell>
          <cell r="L175">
            <v>0</v>
          </cell>
          <cell r="M175">
            <v>0</v>
          </cell>
          <cell r="N175">
            <v>0</v>
          </cell>
          <cell r="O175">
            <v>0</v>
          </cell>
          <cell r="P175">
            <v>0</v>
          </cell>
          <cell r="Q175">
            <v>0</v>
          </cell>
          <cell r="R175">
            <v>0</v>
          </cell>
          <cell r="S175">
            <v>0</v>
          </cell>
          <cell r="T175">
            <v>0</v>
          </cell>
          <cell r="Z175">
            <v>0</v>
          </cell>
          <cell r="AA175">
            <v>0</v>
          </cell>
          <cell r="AB175">
            <v>0</v>
          </cell>
          <cell r="AC175">
            <v>0</v>
          </cell>
          <cell r="AD175">
            <v>0</v>
          </cell>
          <cell r="AE175">
            <v>0</v>
          </cell>
          <cell r="AF175">
            <v>0</v>
          </cell>
          <cell r="AG175">
            <v>0</v>
          </cell>
          <cell r="AH175">
            <v>0</v>
          </cell>
          <cell r="AI175">
            <v>0</v>
          </cell>
          <cell r="AJ175">
            <v>0</v>
          </cell>
          <cell r="AK175">
            <v>0</v>
          </cell>
          <cell r="AL175">
            <v>0</v>
          </cell>
          <cell r="AM175">
            <v>0</v>
          </cell>
          <cell r="AN175">
            <v>0</v>
          </cell>
          <cell r="AO175">
            <v>0</v>
          </cell>
          <cell r="AS175">
            <v>0</v>
          </cell>
          <cell r="AT175">
            <v>0</v>
          </cell>
          <cell r="AU175">
            <v>0</v>
          </cell>
          <cell r="AV175">
            <v>0</v>
          </cell>
          <cell r="AZ175" t="e">
            <v>#REF!</v>
          </cell>
          <cell r="BA175" t="e">
            <v>#REF!</v>
          </cell>
          <cell r="BB175">
            <v>0</v>
          </cell>
          <cell r="BC175">
            <v>0</v>
          </cell>
          <cell r="BD175">
            <v>0</v>
          </cell>
          <cell r="BE175">
            <v>0</v>
          </cell>
          <cell r="BF175">
            <v>0</v>
          </cell>
          <cell r="BG175">
            <v>0</v>
          </cell>
          <cell r="BH175">
            <v>0</v>
          </cell>
          <cell r="BI175">
            <v>0</v>
          </cell>
          <cell r="BJ175">
            <v>0</v>
          </cell>
          <cell r="BK175">
            <v>0</v>
          </cell>
          <cell r="BL175" t="e">
            <v>#REF!</v>
          </cell>
          <cell r="BM175" t="e">
            <v>#REF!</v>
          </cell>
          <cell r="BS175">
            <v>0</v>
          </cell>
          <cell r="BV175">
            <v>0</v>
          </cell>
          <cell r="BY175">
            <v>0</v>
          </cell>
          <cell r="CB175">
            <v>0</v>
          </cell>
          <cell r="CH175">
            <v>0</v>
          </cell>
          <cell r="CI175">
            <v>0</v>
          </cell>
          <cell r="CJ175">
            <v>0</v>
          </cell>
          <cell r="CK175">
            <v>0</v>
          </cell>
        </row>
        <row r="176">
          <cell r="I176">
            <v>0</v>
          </cell>
          <cell r="J176">
            <v>0</v>
          </cell>
          <cell r="K176">
            <v>0</v>
          </cell>
          <cell r="L176">
            <v>0</v>
          </cell>
          <cell r="M176">
            <v>0</v>
          </cell>
          <cell r="N176">
            <v>0</v>
          </cell>
          <cell r="O176">
            <v>0</v>
          </cell>
          <cell r="P176">
            <v>0</v>
          </cell>
          <cell r="Q176">
            <v>0</v>
          </cell>
          <cell r="R176">
            <v>0</v>
          </cell>
          <cell r="S176">
            <v>0</v>
          </cell>
          <cell r="T176">
            <v>0</v>
          </cell>
          <cell r="Z176">
            <v>0</v>
          </cell>
          <cell r="AA176">
            <v>0</v>
          </cell>
          <cell r="AB176">
            <v>0</v>
          </cell>
          <cell r="AC176">
            <v>0</v>
          </cell>
          <cell r="AD176">
            <v>0</v>
          </cell>
          <cell r="AE176">
            <v>0</v>
          </cell>
          <cell r="AF176">
            <v>0</v>
          </cell>
          <cell r="AG176">
            <v>0</v>
          </cell>
          <cell r="AH176">
            <v>0</v>
          </cell>
          <cell r="AI176">
            <v>0</v>
          </cell>
          <cell r="AJ176">
            <v>0</v>
          </cell>
          <cell r="AK176">
            <v>0</v>
          </cell>
          <cell r="AL176">
            <v>0</v>
          </cell>
          <cell r="AM176">
            <v>0</v>
          </cell>
          <cell r="AN176">
            <v>0</v>
          </cell>
          <cell r="AO176">
            <v>0</v>
          </cell>
          <cell r="AS176">
            <v>0</v>
          </cell>
          <cell r="AT176">
            <v>0</v>
          </cell>
          <cell r="AU176">
            <v>0</v>
          </cell>
          <cell r="AV176">
            <v>0</v>
          </cell>
          <cell r="AZ176" t="e">
            <v>#REF!</v>
          </cell>
          <cell r="BA176" t="e">
            <v>#REF!</v>
          </cell>
          <cell r="BB176">
            <v>0</v>
          </cell>
          <cell r="BC176">
            <v>0</v>
          </cell>
          <cell r="BD176">
            <v>0</v>
          </cell>
          <cell r="BE176">
            <v>0</v>
          </cell>
          <cell r="BF176">
            <v>0</v>
          </cell>
          <cell r="BG176">
            <v>0</v>
          </cell>
          <cell r="BH176">
            <v>0</v>
          </cell>
          <cell r="BI176">
            <v>0</v>
          </cell>
          <cell r="BJ176">
            <v>0</v>
          </cell>
          <cell r="BK176">
            <v>0</v>
          </cell>
          <cell r="BL176" t="e">
            <v>#REF!</v>
          </cell>
          <cell r="BM176" t="e">
            <v>#REF!</v>
          </cell>
          <cell r="BS176">
            <v>0</v>
          </cell>
          <cell r="BV176">
            <v>0</v>
          </cell>
          <cell r="BY176">
            <v>0</v>
          </cell>
          <cell r="CB176">
            <v>0</v>
          </cell>
          <cell r="CH176">
            <v>0</v>
          </cell>
          <cell r="CI176">
            <v>0</v>
          </cell>
          <cell r="CJ176">
            <v>0</v>
          </cell>
          <cell r="CK176">
            <v>0</v>
          </cell>
        </row>
        <row r="177">
          <cell r="I177">
            <v>0</v>
          </cell>
          <cell r="J177">
            <v>0</v>
          </cell>
          <cell r="K177">
            <v>0</v>
          </cell>
          <cell r="L177">
            <v>0</v>
          </cell>
          <cell r="M177">
            <v>0</v>
          </cell>
          <cell r="N177">
            <v>0</v>
          </cell>
          <cell r="O177">
            <v>0</v>
          </cell>
          <cell r="P177">
            <v>0</v>
          </cell>
          <cell r="Q177">
            <v>0</v>
          </cell>
          <cell r="R177">
            <v>0</v>
          </cell>
          <cell r="S177">
            <v>0</v>
          </cell>
          <cell r="T177">
            <v>0</v>
          </cell>
          <cell r="Z177">
            <v>0</v>
          </cell>
          <cell r="AA177">
            <v>0</v>
          </cell>
          <cell r="AB177">
            <v>0</v>
          </cell>
          <cell r="BS177">
            <v>0</v>
          </cell>
          <cell r="BV177">
            <v>0</v>
          </cell>
          <cell r="BY177">
            <v>0</v>
          </cell>
          <cell r="CB177">
            <v>0</v>
          </cell>
          <cell r="CH177">
            <v>0</v>
          </cell>
          <cell r="CI177">
            <v>0</v>
          </cell>
          <cell r="CJ177">
            <v>0</v>
          </cell>
          <cell r="CK177">
            <v>0</v>
          </cell>
        </row>
        <row r="178">
          <cell r="I178">
            <v>-39000</v>
          </cell>
          <cell r="J178">
            <v>-78000</v>
          </cell>
          <cell r="K178">
            <v>-119000</v>
          </cell>
          <cell r="L178">
            <v>-167000</v>
          </cell>
          <cell r="M178">
            <v>-217000</v>
          </cell>
          <cell r="N178">
            <v>-271000</v>
          </cell>
          <cell r="O178">
            <v>-322500</v>
          </cell>
          <cell r="P178">
            <v>-375000</v>
          </cell>
          <cell r="Q178">
            <v>-428500</v>
          </cell>
          <cell r="R178">
            <v>-482000</v>
          </cell>
          <cell r="S178">
            <v>-535500</v>
          </cell>
          <cell r="T178">
            <v>-589000</v>
          </cell>
          <cell r="Z178">
            <v>-39000</v>
          </cell>
          <cell r="AA178">
            <v>-39000</v>
          </cell>
          <cell r="AB178">
            <v>-41000</v>
          </cell>
          <cell r="BS178">
            <v>-119000</v>
          </cell>
          <cell r="BV178">
            <v>-271000</v>
          </cell>
          <cell r="BY178">
            <v>-428500</v>
          </cell>
          <cell r="CB178">
            <v>-589000</v>
          </cell>
          <cell r="CH178">
            <v>-119000</v>
          </cell>
          <cell r="CI178">
            <v>-152000</v>
          </cell>
          <cell r="CJ178">
            <v>-157500</v>
          </cell>
          <cell r="CK178">
            <v>-160500</v>
          </cell>
        </row>
        <row r="179">
          <cell r="I179">
            <v>0</v>
          </cell>
          <cell r="J179">
            <v>0</v>
          </cell>
          <cell r="K179">
            <v>0</v>
          </cell>
          <cell r="L179">
            <v>0</v>
          </cell>
          <cell r="M179">
            <v>0</v>
          </cell>
          <cell r="N179">
            <v>0</v>
          </cell>
          <cell r="O179">
            <v>0</v>
          </cell>
          <cell r="P179">
            <v>0</v>
          </cell>
          <cell r="Q179">
            <v>0</v>
          </cell>
          <cell r="R179">
            <v>0</v>
          </cell>
          <cell r="S179">
            <v>0</v>
          </cell>
          <cell r="T179">
            <v>0</v>
          </cell>
          <cell r="Z179">
            <v>0</v>
          </cell>
          <cell r="AA179">
            <v>0</v>
          </cell>
          <cell r="AB179">
            <v>0</v>
          </cell>
          <cell r="AC179">
            <v>0</v>
          </cell>
          <cell r="AD179">
            <v>0</v>
          </cell>
          <cell r="AE179">
            <v>0</v>
          </cell>
          <cell r="AF179">
            <v>0</v>
          </cell>
          <cell r="AG179">
            <v>0</v>
          </cell>
          <cell r="AH179">
            <v>0</v>
          </cell>
          <cell r="AI179">
            <v>0</v>
          </cell>
          <cell r="AJ179">
            <v>0</v>
          </cell>
          <cell r="AK179">
            <v>0</v>
          </cell>
          <cell r="AL179">
            <v>0</v>
          </cell>
          <cell r="AM179">
            <v>0</v>
          </cell>
          <cell r="AN179">
            <v>0</v>
          </cell>
          <cell r="AO179">
            <v>0</v>
          </cell>
          <cell r="AS179">
            <v>0</v>
          </cell>
          <cell r="AT179">
            <v>0</v>
          </cell>
          <cell r="AU179">
            <v>0</v>
          </cell>
          <cell r="AV179">
            <v>0</v>
          </cell>
          <cell r="AZ179" t="e">
            <v>#REF!</v>
          </cell>
          <cell r="BA179" t="e">
            <v>#REF!</v>
          </cell>
          <cell r="BB179">
            <v>0</v>
          </cell>
          <cell r="BC179">
            <v>0</v>
          </cell>
          <cell r="BD179">
            <v>0</v>
          </cell>
          <cell r="BE179">
            <v>0</v>
          </cell>
          <cell r="BF179">
            <v>0</v>
          </cell>
          <cell r="BG179">
            <v>0</v>
          </cell>
          <cell r="BH179">
            <v>0</v>
          </cell>
          <cell r="BI179">
            <v>0</v>
          </cell>
          <cell r="BJ179">
            <v>0</v>
          </cell>
          <cell r="BK179">
            <v>0</v>
          </cell>
          <cell r="BL179" t="e">
            <v>#REF!</v>
          </cell>
          <cell r="BM179" t="e">
            <v>#REF!</v>
          </cell>
          <cell r="BS179">
            <v>0</v>
          </cell>
          <cell r="BV179">
            <v>0</v>
          </cell>
          <cell r="BY179">
            <v>0</v>
          </cell>
          <cell r="CB179">
            <v>0</v>
          </cell>
          <cell r="CH179">
            <v>0</v>
          </cell>
          <cell r="CI179">
            <v>0</v>
          </cell>
          <cell r="CJ179">
            <v>0</v>
          </cell>
          <cell r="CK179">
            <v>0</v>
          </cell>
        </row>
        <row r="180">
          <cell r="I180">
            <v>0</v>
          </cell>
          <cell r="J180">
            <v>0</v>
          </cell>
          <cell r="K180">
            <v>0</v>
          </cell>
          <cell r="L180">
            <v>0</v>
          </cell>
          <cell r="M180">
            <v>0</v>
          </cell>
          <cell r="N180">
            <v>0</v>
          </cell>
          <cell r="O180">
            <v>0</v>
          </cell>
          <cell r="P180">
            <v>0</v>
          </cell>
          <cell r="Q180">
            <v>0</v>
          </cell>
          <cell r="R180">
            <v>0</v>
          </cell>
          <cell r="S180">
            <v>0</v>
          </cell>
          <cell r="T180">
            <v>0</v>
          </cell>
          <cell r="Z180">
            <v>0</v>
          </cell>
          <cell r="AA180">
            <v>0</v>
          </cell>
          <cell r="AB180">
            <v>0</v>
          </cell>
          <cell r="AC180">
            <v>0</v>
          </cell>
          <cell r="AD180">
            <v>0</v>
          </cell>
          <cell r="AE180">
            <v>0</v>
          </cell>
          <cell r="AF180">
            <v>0</v>
          </cell>
          <cell r="AG180">
            <v>0</v>
          </cell>
          <cell r="AH180">
            <v>0</v>
          </cell>
          <cell r="AI180">
            <v>0</v>
          </cell>
          <cell r="AJ180">
            <v>0</v>
          </cell>
          <cell r="AK180">
            <v>0</v>
          </cell>
          <cell r="AL180">
            <v>0</v>
          </cell>
          <cell r="AM180">
            <v>0</v>
          </cell>
          <cell r="AN180">
            <v>0</v>
          </cell>
          <cell r="AO180">
            <v>0</v>
          </cell>
          <cell r="AS180">
            <v>0</v>
          </cell>
          <cell r="AT180">
            <v>0</v>
          </cell>
          <cell r="AU180">
            <v>0</v>
          </cell>
          <cell r="AV180">
            <v>0</v>
          </cell>
          <cell r="AZ180" t="e">
            <v>#REF!</v>
          </cell>
          <cell r="BA180" t="e">
            <v>#REF!</v>
          </cell>
          <cell r="BB180">
            <v>478799</v>
          </cell>
          <cell r="BC180">
            <v>0</v>
          </cell>
          <cell r="BD180">
            <v>0</v>
          </cell>
          <cell r="BE180">
            <v>0</v>
          </cell>
          <cell r="BF180">
            <v>0</v>
          </cell>
          <cell r="BG180">
            <v>0</v>
          </cell>
          <cell r="BH180">
            <v>0</v>
          </cell>
          <cell r="BI180">
            <v>0</v>
          </cell>
          <cell r="BJ180">
            <v>0</v>
          </cell>
          <cell r="BK180">
            <v>0</v>
          </cell>
          <cell r="BL180" t="e">
            <v>#REF!</v>
          </cell>
          <cell r="BM180" t="e">
            <v>#REF!</v>
          </cell>
          <cell r="BS180">
            <v>0</v>
          </cell>
          <cell r="BV180">
            <v>0</v>
          </cell>
          <cell r="BY180">
            <v>0</v>
          </cell>
          <cell r="CB180">
            <v>0</v>
          </cell>
          <cell r="CH180">
            <v>0</v>
          </cell>
          <cell r="CI180">
            <v>0</v>
          </cell>
          <cell r="CJ180">
            <v>0</v>
          </cell>
          <cell r="CK180">
            <v>0</v>
          </cell>
        </row>
        <row r="181">
          <cell r="I181">
            <v>0</v>
          </cell>
          <cell r="J181">
            <v>0</v>
          </cell>
          <cell r="K181">
            <v>0</v>
          </cell>
          <cell r="L181">
            <v>0</v>
          </cell>
          <cell r="M181">
            <v>0</v>
          </cell>
          <cell r="N181">
            <v>0</v>
          </cell>
          <cell r="O181">
            <v>0</v>
          </cell>
          <cell r="P181">
            <v>0</v>
          </cell>
          <cell r="Q181">
            <v>0</v>
          </cell>
          <cell r="R181">
            <v>0</v>
          </cell>
          <cell r="S181">
            <v>0</v>
          </cell>
          <cell r="T181">
            <v>0</v>
          </cell>
          <cell r="U181">
            <v>-9157000</v>
          </cell>
          <cell r="Z181">
            <v>0</v>
          </cell>
          <cell r="AA181">
            <v>0</v>
          </cell>
          <cell r="AB181">
            <v>0</v>
          </cell>
          <cell r="AC181">
            <v>0</v>
          </cell>
          <cell r="AD181">
            <v>0</v>
          </cell>
          <cell r="AE181">
            <v>0</v>
          </cell>
          <cell r="AF181">
            <v>0</v>
          </cell>
          <cell r="AG181">
            <v>0</v>
          </cell>
          <cell r="AH181">
            <v>0</v>
          </cell>
          <cell r="AI181">
            <v>0</v>
          </cell>
          <cell r="AJ181">
            <v>0</v>
          </cell>
          <cell r="AK181">
            <v>0</v>
          </cell>
          <cell r="AL181">
            <v>0</v>
          </cell>
          <cell r="AM181">
            <v>0</v>
          </cell>
          <cell r="AN181">
            <v>0</v>
          </cell>
          <cell r="AO181">
            <v>0</v>
          </cell>
          <cell r="AS181">
            <v>0</v>
          </cell>
          <cell r="AT181">
            <v>0</v>
          </cell>
          <cell r="AU181">
            <v>0</v>
          </cell>
          <cell r="AV181">
            <v>0</v>
          </cell>
          <cell r="AZ181" t="e">
            <v>#REF!</v>
          </cell>
          <cell r="BA181" t="e">
            <v>#REF!</v>
          </cell>
          <cell r="BB181">
            <v>-2240608</v>
          </cell>
          <cell r="BC181">
            <v>0</v>
          </cell>
          <cell r="BD181">
            <v>0</v>
          </cell>
          <cell r="BE181">
            <v>0</v>
          </cell>
          <cell r="BF181">
            <v>0</v>
          </cell>
          <cell r="BG181">
            <v>0</v>
          </cell>
          <cell r="BH181">
            <v>0</v>
          </cell>
          <cell r="BI181">
            <v>0</v>
          </cell>
          <cell r="BJ181">
            <v>0</v>
          </cell>
          <cell r="BK181">
            <v>0</v>
          </cell>
          <cell r="BL181" t="e">
            <v>#REF!</v>
          </cell>
          <cell r="BM181" t="e">
            <v>#REF!</v>
          </cell>
          <cell r="BS181">
            <v>0</v>
          </cell>
          <cell r="BV181">
            <v>0</v>
          </cell>
          <cell r="BY181">
            <v>0</v>
          </cell>
          <cell r="CB181">
            <v>0</v>
          </cell>
          <cell r="CC181">
            <v>-9157000</v>
          </cell>
          <cell r="CH181">
            <v>0</v>
          </cell>
          <cell r="CI181">
            <v>0</v>
          </cell>
          <cell r="CJ181">
            <v>0</v>
          </cell>
          <cell r="CK181">
            <v>0</v>
          </cell>
        </row>
        <row r="182">
          <cell r="I182">
            <v>0</v>
          </cell>
          <cell r="J182">
            <v>0</v>
          </cell>
          <cell r="K182">
            <v>0</v>
          </cell>
          <cell r="L182">
            <v>0</v>
          </cell>
          <cell r="M182">
            <v>0</v>
          </cell>
          <cell r="N182">
            <v>0</v>
          </cell>
          <cell r="O182">
            <v>0</v>
          </cell>
          <cell r="P182">
            <v>0</v>
          </cell>
          <cell r="Q182">
            <v>0</v>
          </cell>
          <cell r="R182">
            <v>0</v>
          </cell>
          <cell r="S182">
            <v>0</v>
          </cell>
          <cell r="T182">
            <v>0</v>
          </cell>
          <cell r="Z182">
            <v>0</v>
          </cell>
          <cell r="AA182">
            <v>0</v>
          </cell>
          <cell r="AB182">
            <v>0</v>
          </cell>
          <cell r="AC182">
            <v>0</v>
          </cell>
          <cell r="AD182">
            <v>0</v>
          </cell>
          <cell r="AE182">
            <v>0</v>
          </cell>
          <cell r="AF182">
            <v>0</v>
          </cell>
          <cell r="AG182">
            <v>0</v>
          </cell>
          <cell r="AH182">
            <v>0</v>
          </cell>
          <cell r="AI182">
            <v>0</v>
          </cell>
          <cell r="AJ182">
            <v>0</v>
          </cell>
          <cell r="AK182">
            <v>0</v>
          </cell>
          <cell r="AL182">
            <v>0</v>
          </cell>
          <cell r="AM182">
            <v>0</v>
          </cell>
          <cell r="AN182">
            <v>0</v>
          </cell>
          <cell r="AO182">
            <v>0</v>
          </cell>
          <cell r="AS182">
            <v>0</v>
          </cell>
          <cell r="AT182">
            <v>0</v>
          </cell>
          <cell r="AU182">
            <v>0</v>
          </cell>
          <cell r="AV182">
            <v>0</v>
          </cell>
          <cell r="AZ182" t="e">
            <v>#REF!</v>
          </cell>
          <cell r="BA182" t="e">
            <v>#REF!</v>
          </cell>
          <cell r="BB182">
            <v>0</v>
          </cell>
          <cell r="BC182">
            <v>0</v>
          </cell>
          <cell r="BD182">
            <v>0</v>
          </cell>
          <cell r="BE182">
            <v>0</v>
          </cell>
          <cell r="BF182">
            <v>0</v>
          </cell>
          <cell r="BG182">
            <v>0</v>
          </cell>
          <cell r="BH182">
            <v>0</v>
          </cell>
          <cell r="BI182">
            <v>0</v>
          </cell>
          <cell r="BJ182">
            <v>0</v>
          </cell>
          <cell r="BK182">
            <v>0</v>
          </cell>
          <cell r="BL182" t="e">
            <v>#REF!</v>
          </cell>
          <cell r="BM182" t="e">
            <v>#REF!</v>
          </cell>
          <cell r="BS182">
            <v>0</v>
          </cell>
          <cell r="BV182">
            <v>0</v>
          </cell>
          <cell r="BY182">
            <v>0</v>
          </cell>
          <cell r="CB182">
            <v>0</v>
          </cell>
          <cell r="CH182">
            <v>0</v>
          </cell>
          <cell r="CI182">
            <v>0</v>
          </cell>
          <cell r="CJ182">
            <v>0</v>
          </cell>
          <cell r="CK182">
            <v>0</v>
          </cell>
        </row>
        <row r="183">
          <cell r="I183">
            <v>0</v>
          </cell>
          <cell r="J183">
            <v>0</v>
          </cell>
          <cell r="K183">
            <v>0</v>
          </cell>
          <cell r="L183">
            <v>0</v>
          </cell>
          <cell r="M183">
            <v>0</v>
          </cell>
          <cell r="N183">
            <v>0</v>
          </cell>
          <cell r="O183">
            <v>0</v>
          </cell>
          <cell r="P183">
            <v>0</v>
          </cell>
          <cell r="Q183">
            <v>0</v>
          </cell>
          <cell r="R183">
            <v>0</v>
          </cell>
          <cell r="S183">
            <v>0</v>
          </cell>
          <cell r="T183">
            <v>0</v>
          </cell>
          <cell r="Z183">
            <v>0</v>
          </cell>
          <cell r="AA183">
            <v>0</v>
          </cell>
          <cell r="AB183">
            <v>0</v>
          </cell>
          <cell r="AC183">
            <v>0</v>
          </cell>
          <cell r="AD183">
            <v>0</v>
          </cell>
          <cell r="AE183">
            <v>0</v>
          </cell>
          <cell r="AF183">
            <v>0</v>
          </cell>
          <cell r="AG183">
            <v>0</v>
          </cell>
          <cell r="AH183">
            <v>0</v>
          </cell>
          <cell r="AI183">
            <v>0</v>
          </cell>
          <cell r="AJ183">
            <v>0</v>
          </cell>
          <cell r="AK183">
            <v>0</v>
          </cell>
          <cell r="AL183">
            <v>0</v>
          </cell>
          <cell r="AM183">
            <v>0</v>
          </cell>
          <cell r="AN183">
            <v>0</v>
          </cell>
          <cell r="AO183">
            <v>0</v>
          </cell>
          <cell r="AS183">
            <v>0</v>
          </cell>
          <cell r="AT183">
            <v>0</v>
          </cell>
          <cell r="AU183">
            <v>0</v>
          </cell>
          <cell r="AV183">
            <v>0</v>
          </cell>
          <cell r="AZ183" t="e">
            <v>#REF!</v>
          </cell>
          <cell r="BA183" t="e">
            <v>#REF!</v>
          </cell>
          <cell r="BB183">
            <v>0</v>
          </cell>
          <cell r="BC183">
            <v>0</v>
          </cell>
          <cell r="BD183">
            <v>0</v>
          </cell>
          <cell r="BE183">
            <v>0</v>
          </cell>
          <cell r="BF183">
            <v>0</v>
          </cell>
          <cell r="BG183">
            <v>0</v>
          </cell>
          <cell r="BH183">
            <v>0</v>
          </cell>
          <cell r="BI183">
            <v>0</v>
          </cell>
          <cell r="BJ183">
            <v>0</v>
          </cell>
          <cell r="BK183">
            <v>0</v>
          </cell>
          <cell r="BL183" t="e">
            <v>#REF!</v>
          </cell>
          <cell r="BM183" t="e">
            <v>#REF!</v>
          </cell>
          <cell r="BS183">
            <v>0</v>
          </cell>
          <cell r="BV183">
            <v>0</v>
          </cell>
          <cell r="BY183">
            <v>0</v>
          </cell>
          <cell r="CB183">
            <v>0</v>
          </cell>
          <cell r="CH183">
            <v>0</v>
          </cell>
          <cell r="CI183">
            <v>0</v>
          </cell>
          <cell r="CJ183">
            <v>0</v>
          </cell>
          <cell r="CK183">
            <v>0</v>
          </cell>
        </row>
        <row r="184">
          <cell r="I184">
            <v>0</v>
          </cell>
          <cell r="J184">
            <v>0</v>
          </cell>
          <cell r="K184">
            <v>0</v>
          </cell>
          <cell r="L184">
            <v>0</v>
          </cell>
          <cell r="M184">
            <v>0</v>
          </cell>
          <cell r="N184">
            <v>0</v>
          </cell>
          <cell r="O184">
            <v>0</v>
          </cell>
          <cell r="P184">
            <v>0</v>
          </cell>
          <cell r="Q184">
            <v>0</v>
          </cell>
          <cell r="R184">
            <v>0</v>
          </cell>
          <cell r="S184">
            <v>0</v>
          </cell>
          <cell r="T184">
            <v>0</v>
          </cell>
          <cell r="Z184">
            <v>0</v>
          </cell>
          <cell r="AA184">
            <v>0</v>
          </cell>
          <cell r="AB184">
            <v>0</v>
          </cell>
          <cell r="AC184">
            <v>0</v>
          </cell>
          <cell r="AD184">
            <v>0</v>
          </cell>
          <cell r="AE184">
            <v>0</v>
          </cell>
          <cell r="AF184">
            <v>0</v>
          </cell>
          <cell r="AG184">
            <v>0</v>
          </cell>
          <cell r="AH184">
            <v>0</v>
          </cell>
          <cell r="AI184">
            <v>0</v>
          </cell>
          <cell r="AJ184">
            <v>0</v>
          </cell>
          <cell r="AK184">
            <v>0</v>
          </cell>
          <cell r="AL184">
            <v>0</v>
          </cell>
          <cell r="AM184">
            <v>0</v>
          </cell>
          <cell r="AN184">
            <v>0</v>
          </cell>
          <cell r="AO184">
            <v>0</v>
          </cell>
          <cell r="AS184">
            <v>0</v>
          </cell>
          <cell r="AT184">
            <v>0</v>
          </cell>
          <cell r="AU184">
            <v>0</v>
          </cell>
          <cell r="AV184">
            <v>0</v>
          </cell>
          <cell r="AZ184" t="e">
            <v>#REF!</v>
          </cell>
          <cell r="BA184" t="e">
            <v>#REF!</v>
          </cell>
          <cell r="BB184">
            <v>0</v>
          </cell>
          <cell r="BC184">
            <v>0</v>
          </cell>
          <cell r="BD184">
            <v>0</v>
          </cell>
          <cell r="BE184">
            <v>0</v>
          </cell>
          <cell r="BF184">
            <v>0</v>
          </cell>
          <cell r="BG184">
            <v>0</v>
          </cell>
          <cell r="BH184">
            <v>0</v>
          </cell>
          <cell r="BI184">
            <v>0</v>
          </cell>
          <cell r="BJ184">
            <v>0</v>
          </cell>
          <cell r="BK184">
            <v>0</v>
          </cell>
          <cell r="BL184" t="e">
            <v>#REF!</v>
          </cell>
          <cell r="BM184" t="e">
            <v>#REF!</v>
          </cell>
          <cell r="BS184">
            <v>0</v>
          </cell>
          <cell r="BV184">
            <v>0</v>
          </cell>
          <cell r="BY184">
            <v>0</v>
          </cell>
          <cell r="CB184">
            <v>0</v>
          </cell>
          <cell r="CH184">
            <v>0</v>
          </cell>
          <cell r="CI184">
            <v>0</v>
          </cell>
          <cell r="CJ184">
            <v>0</v>
          </cell>
          <cell r="CK184">
            <v>0</v>
          </cell>
        </row>
        <row r="185">
          <cell r="CH185">
            <v>0</v>
          </cell>
          <cell r="CI185">
            <v>0</v>
          </cell>
          <cell r="CJ185">
            <v>0</v>
          </cell>
          <cell r="CK185">
            <v>0</v>
          </cell>
        </row>
        <row r="186">
          <cell r="I186">
            <v>0</v>
          </cell>
          <cell r="J186">
            <v>0</v>
          </cell>
          <cell r="K186">
            <v>0</v>
          </cell>
          <cell r="L186">
            <v>0</v>
          </cell>
          <cell r="M186">
            <v>0</v>
          </cell>
          <cell r="N186">
            <v>0</v>
          </cell>
          <cell r="O186">
            <v>0</v>
          </cell>
          <cell r="P186">
            <v>0</v>
          </cell>
          <cell r="Q186">
            <v>0</v>
          </cell>
          <cell r="R186">
            <v>0</v>
          </cell>
          <cell r="S186">
            <v>0</v>
          </cell>
          <cell r="T186">
            <v>0</v>
          </cell>
          <cell r="Z186">
            <v>0</v>
          </cell>
          <cell r="AA186">
            <v>0</v>
          </cell>
          <cell r="AB186">
            <v>0</v>
          </cell>
          <cell r="AC186">
            <v>0</v>
          </cell>
          <cell r="AD186">
            <v>0</v>
          </cell>
          <cell r="AE186">
            <v>0</v>
          </cell>
          <cell r="AF186">
            <v>0</v>
          </cell>
          <cell r="AG186">
            <v>0</v>
          </cell>
          <cell r="AH186">
            <v>0</v>
          </cell>
          <cell r="AI186">
            <v>0</v>
          </cell>
          <cell r="AJ186">
            <v>0</v>
          </cell>
          <cell r="AK186">
            <v>0</v>
          </cell>
          <cell r="AL186">
            <v>0</v>
          </cell>
          <cell r="AM186">
            <v>0</v>
          </cell>
          <cell r="AN186">
            <v>0</v>
          </cell>
          <cell r="AO186">
            <v>0</v>
          </cell>
          <cell r="AS186">
            <v>0</v>
          </cell>
          <cell r="AT186">
            <v>0</v>
          </cell>
          <cell r="AU186">
            <v>0</v>
          </cell>
          <cell r="AV186">
            <v>0</v>
          </cell>
          <cell r="AZ186" t="e">
            <v>#REF!</v>
          </cell>
          <cell r="BA186" t="e">
            <v>#REF!</v>
          </cell>
          <cell r="BB186">
            <v>-3440842</v>
          </cell>
          <cell r="BC186">
            <v>0</v>
          </cell>
          <cell r="BD186">
            <v>0</v>
          </cell>
          <cell r="BE186">
            <v>0</v>
          </cell>
          <cell r="BF186">
            <v>0</v>
          </cell>
          <cell r="BG186">
            <v>0</v>
          </cell>
          <cell r="BH186">
            <v>0</v>
          </cell>
          <cell r="BI186">
            <v>0</v>
          </cell>
          <cell r="BJ186">
            <v>0</v>
          </cell>
          <cell r="BK186">
            <v>0</v>
          </cell>
          <cell r="BL186" t="e">
            <v>#REF!</v>
          </cell>
          <cell r="BM186" t="e">
            <v>#REF!</v>
          </cell>
          <cell r="BS186">
            <v>0</v>
          </cell>
          <cell r="BV186">
            <v>0</v>
          </cell>
          <cell r="BY186">
            <v>0</v>
          </cell>
          <cell r="CB186">
            <v>0</v>
          </cell>
          <cell r="CH186">
            <v>0</v>
          </cell>
          <cell r="CI186">
            <v>0</v>
          </cell>
          <cell r="CJ186">
            <v>0</v>
          </cell>
          <cell r="CK186">
            <v>0</v>
          </cell>
        </row>
        <row r="187">
          <cell r="I187">
            <v>0</v>
          </cell>
          <cell r="J187">
            <v>0</v>
          </cell>
          <cell r="K187">
            <v>0</v>
          </cell>
          <cell r="L187">
            <v>0</v>
          </cell>
          <cell r="M187">
            <v>0</v>
          </cell>
          <cell r="N187">
            <v>0</v>
          </cell>
          <cell r="O187">
            <v>0</v>
          </cell>
          <cell r="P187">
            <v>0</v>
          </cell>
          <cell r="Q187">
            <v>0</v>
          </cell>
          <cell r="R187">
            <v>0</v>
          </cell>
          <cell r="S187">
            <v>0</v>
          </cell>
          <cell r="T187">
            <v>0</v>
          </cell>
          <cell r="Z187">
            <v>0</v>
          </cell>
          <cell r="AA187">
            <v>0</v>
          </cell>
          <cell r="AB187">
            <v>0</v>
          </cell>
          <cell r="AC187">
            <v>0</v>
          </cell>
          <cell r="AD187">
            <v>0</v>
          </cell>
          <cell r="AE187">
            <v>0</v>
          </cell>
          <cell r="AF187">
            <v>0</v>
          </cell>
          <cell r="AG187">
            <v>0</v>
          </cell>
          <cell r="AH187">
            <v>0</v>
          </cell>
          <cell r="AI187">
            <v>0</v>
          </cell>
          <cell r="AJ187">
            <v>0</v>
          </cell>
          <cell r="AK187">
            <v>0</v>
          </cell>
          <cell r="AL187">
            <v>0</v>
          </cell>
          <cell r="AM187">
            <v>0</v>
          </cell>
          <cell r="AN187">
            <v>0</v>
          </cell>
          <cell r="AO187">
            <v>0</v>
          </cell>
          <cell r="AS187">
            <v>0</v>
          </cell>
          <cell r="AT187">
            <v>0</v>
          </cell>
          <cell r="AU187">
            <v>0</v>
          </cell>
          <cell r="AV187">
            <v>0</v>
          </cell>
          <cell r="AZ187" t="e">
            <v>#REF!</v>
          </cell>
          <cell r="BA187" t="e">
            <v>#REF!</v>
          </cell>
          <cell r="BB187" t="e">
            <v>#REF!</v>
          </cell>
          <cell r="BC187">
            <v>0</v>
          </cell>
          <cell r="BD187">
            <v>0</v>
          </cell>
          <cell r="BE187">
            <v>0</v>
          </cell>
          <cell r="BF187">
            <v>0</v>
          </cell>
          <cell r="BG187">
            <v>0</v>
          </cell>
          <cell r="BH187">
            <v>0</v>
          </cell>
          <cell r="BI187">
            <v>0</v>
          </cell>
          <cell r="BJ187">
            <v>0</v>
          </cell>
          <cell r="BK187">
            <v>0</v>
          </cell>
          <cell r="BL187" t="e">
            <v>#REF!</v>
          </cell>
          <cell r="BM187" t="e">
            <v>#REF!</v>
          </cell>
          <cell r="BS187">
            <v>0</v>
          </cell>
          <cell r="BV187">
            <v>0</v>
          </cell>
          <cell r="BY187">
            <v>0</v>
          </cell>
          <cell r="CB187">
            <v>0</v>
          </cell>
          <cell r="CH187">
            <v>0</v>
          </cell>
          <cell r="CI187">
            <v>0</v>
          </cell>
          <cell r="CJ187">
            <v>0</v>
          </cell>
          <cell r="CK187">
            <v>0</v>
          </cell>
        </row>
        <row r="188">
          <cell r="I188">
            <v>0</v>
          </cell>
          <cell r="J188">
            <v>0</v>
          </cell>
          <cell r="K188">
            <v>0</v>
          </cell>
          <cell r="L188">
            <v>0</v>
          </cell>
          <cell r="M188">
            <v>0</v>
          </cell>
          <cell r="N188">
            <v>0</v>
          </cell>
          <cell r="O188">
            <v>0</v>
          </cell>
          <cell r="P188">
            <v>0</v>
          </cell>
          <cell r="Q188">
            <v>0</v>
          </cell>
          <cell r="R188">
            <v>0</v>
          </cell>
          <cell r="S188">
            <v>0</v>
          </cell>
          <cell r="T188">
            <v>0</v>
          </cell>
          <cell r="Z188">
            <v>0</v>
          </cell>
          <cell r="AA188">
            <v>0</v>
          </cell>
          <cell r="AB188">
            <v>0</v>
          </cell>
          <cell r="AC188">
            <v>0</v>
          </cell>
          <cell r="AD188">
            <v>0</v>
          </cell>
          <cell r="AE188">
            <v>0</v>
          </cell>
          <cell r="AF188">
            <v>0</v>
          </cell>
          <cell r="AG188">
            <v>0</v>
          </cell>
          <cell r="AH188">
            <v>0</v>
          </cell>
          <cell r="AI188">
            <v>0</v>
          </cell>
          <cell r="AJ188">
            <v>0</v>
          </cell>
          <cell r="AK188">
            <v>0</v>
          </cell>
          <cell r="AL188">
            <v>0</v>
          </cell>
          <cell r="AM188">
            <v>0</v>
          </cell>
          <cell r="AN188">
            <v>0</v>
          </cell>
          <cell r="AO188">
            <v>0</v>
          </cell>
          <cell r="AS188">
            <v>0</v>
          </cell>
          <cell r="AT188">
            <v>0</v>
          </cell>
          <cell r="AU188">
            <v>0</v>
          </cell>
          <cell r="AV188">
            <v>0</v>
          </cell>
          <cell r="AZ188" t="e">
            <v>#REF!</v>
          </cell>
          <cell r="BA188" t="e">
            <v>#REF!</v>
          </cell>
          <cell r="BB188">
            <v>-1500278</v>
          </cell>
          <cell r="BC188">
            <v>0</v>
          </cell>
          <cell r="BD188">
            <v>0</v>
          </cell>
          <cell r="BE188">
            <v>0</v>
          </cell>
          <cell r="BF188">
            <v>0</v>
          </cell>
          <cell r="BG188">
            <v>0</v>
          </cell>
          <cell r="BH188">
            <v>0</v>
          </cell>
          <cell r="BI188">
            <v>0</v>
          </cell>
          <cell r="BJ188">
            <v>0</v>
          </cell>
          <cell r="BK188">
            <v>0</v>
          </cell>
          <cell r="BL188" t="e">
            <v>#REF!</v>
          </cell>
          <cell r="BM188" t="e">
            <v>#REF!</v>
          </cell>
          <cell r="BS188">
            <v>0</v>
          </cell>
          <cell r="BV188">
            <v>0</v>
          </cell>
          <cell r="BY188">
            <v>0</v>
          </cell>
          <cell r="CB188">
            <v>0</v>
          </cell>
          <cell r="CH188">
            <v>0</v>
          </cell>
          <cell r="CI188">
            <v>0</v>
          </cell>
          <cell r="CJ188">
            <v>0</v>
          </cell>
          <cell r="CK188">
            <v>0</v>
          </cell>
        </row>
        <row r="189">
          <cell r="I189">
            <v>0</v>
          </cell>
          <cell r="J189">
            <v>0</v>
          </cell>
          <cell r="K189">
            <v>0</v>
          </cell>
          <cell r="L189">
            <v>0</v>
          </cell>
          <cell r="M189">
            <v>0</v>
          </cell>
          <cell r="N189">
            <v>0</v>
          </cell>
          <cell r="O189">
            <v>0</v>
          </cell>
          <cell r="P189">
            <v>0</v>
          </cell>
          <cell r="Q189">
            <v>0</v>
          </cell>
          <cell r="R189">
            <v>0</v>
          </cell>
          <cell r="S189">
            <v>0</v>
          </cell>
          <cell r="T189">
            <v>0</v>
          </cell>
          <cell r="Z189">
            <v>0</v>
          </cell>
          <cell r="AA189">
            <v>0</v>
          </cell>
          <cell r="AB189">
            <v>0</v>
          </cell>
          <cell r="AC189">
            <v>0</v>
          </cell>
          <cell r="AD189">
            <v>0</v>
          </cell>
          <cell r="AE189">
            <v>0</v>
          </cell>
          <cell r="AF189">
            <v>0</v>
          </cell>
          <cell r="AG189">
            <v>0</v>
          </cell>
          <cell r="AH189">
            <v>0</v>
          </cell>
          <cell r="AI189">
            <v>0</v>
          </cell>
          <cell r="AJ189">
            <v>0</v>
          </cell>
          <cell r="AK189">
            <v>0</v>
          </cell>
          <cell r="AL189">
            <v>0</v>
          </cell>
          <cell r="AM189">
            <v>0</v>
          </cell>
          <cell r="AN189">
            <v>0</v>
          </cell>
          <cell r="AO189">
            <v>0</v>
          </cell>
          <cell r="AS189">
            <v>0</v>
          </cell>
          <cell r="AT189">
            <v>0</v>
          </cell>
          <cell r="AU189">
            <v>0</v>
          </cell>
          <cell r="AV189">
            <v>0</v>
          </cell>
          <cell r="AZ189" t="e">
            <v>#REF!</v>
          </cell>
          <cell r="BA189" t="e">
            <v>#REF!</v>
          </cell>
          <cell r="BB189">
            <v>0</v>
          </cell>
          <cell r="BC189">
            <v>0</v>
          </cell>
          <cell r="BD189">
            <v>0</v>
          </cell>
          <cell r="BE189">
            <v>0</v>
          </cell>
          <cell r="BF189">
            <v>0</v>
          </cell>
          <cell r="BG189">
            <v>0</v>
          </cell>
          <cell r="BH189">
            <v>0</v>
          </cell>
          <cell r="BI189">
            <v>0</v>
          </cell>
          <cell r="BJ189">
            <v>0</v>
          </cell>
          <cell r="BK189">
            <v>0</v>
          </cell>
          <cell r="BL189" t="e">
            <v>#REF!</v>
          </cell>
          <cell r="BM189" t="e">
            <v>#REF!</v>
          </cell>
          <cell r="BS189">
            <v>0</v>
          </cell>
          <cell r="BV189">
            <v>0</v>
          </cell>
          <cell r="BY189">
            <v>0</v>
          </cell>
          <cell r="CB189">
            <v>0</v>
          </cell>
          <cell r="CH189">
            <v>0</v>
          </cell>
          <cell r="CI189">
            <v>0</v>
          </cell>
          <cell r="CJ189">
            <v>0</v>
          </cell>
          <cell r="CK189">
            <v>0</v>
          </cell>
        </row>
        <row r="190">
          <cell r="I190">
            <v>0</v>
          </cell>
          <cell r="J190">
            <v>0</v>
          </cell>
          <cell r="K190">
            <v>0</v>
          </cell>
          <cell r="L190">
            <v>0</v>
          </cell>
          <cell r="M190">
            <v>0</v>
          </cell>
          <cell r="N190">
            <v>0</v>
          </cell>
          <cell r="O190">
            <v>0</v>
          </cell>
          <cell r="P190">
            <v>0</v>
          </cell>
          <cell r="Q190">
            <v>0</v>
          </cell>
          <cell r="R190">
            <v>0</v>
          </cell>
          <cell r="S190">
            <v>0</v>
          </cell>
          <cell r="T190">
            <v>0</v>
          </cell>
          <cell r="Z190">
            <v>0</v>
          </cell>
          <cell r="AA190">
            <v>0</v>
          </cell>
          <cell r="AB190">
            <v>0</v>
          </cell>
          <cell r="AC190">
            <v>0</v>
          </cell>
          <cell r="AD190">
            <v>0</v>
          </cell>
          <cell r="AE190">
            <v>0</v>
          </cell>
          <cell r="AF190">
            <v>0</v>
          </cell>
          <cell r="AG190">
            <v>0</v>
          </cell>
          <cell r="AH190">
            <v>0</v>
          </cell>
          <cell r="AI190">
            <v>0</v>
          </cell>
          <cell r="AJ190">
            <v>0</v>
          </cell>
          <cell r="AK190">
            <v>0</v>
          </cell>
          <cell r="AL190">
            <v>0</v>
          </cell>
          <cell r="AM190">
            <v>0</v>
          </cell>
          <cell r="AN190">
            <v>0</v>
          </cell>
          <cell r="AO190">
            <v>0</v>
          </cell>
          <cell r="AS190">
            <v>0</v>
          </cell>
          <cell r="AT190">
            <v>0</v>
          </cell>
          <cell r="AU190">
            <v>0</v>
          </cell>
          <cell r="AV190">
            <v>0</v>
          </cell>
          <cell r="AZ190" t="e">
            <v>#REF!</v>
          </cell>
          <cell r="BA190" t="e">
            <v>#REF!</v>
          </cell>
          <cell r="BB190" t="e">
            <v>#REF!</v>
          </cell>
          <cell r="BC190">
            <v>0</v>
          </cell>
          <cell r="BD190">
            <v>0</v>
          </cell>
          <cell r="BE190">
            <v>0</v>
          </cell>
          <cell r="BF190">
            <v>0</v>
          </cell>
          <cell r="BG190">
            <v>0</v>
          </cell>
          <cell r="BH190">
            <v>0</v>
          </cell>
          <cell r="BI190">
            <v>0</v>
          </cell>
          <cell r="BJ190">
            <v>0</v>
          </cell>
          <cell r="BK190">
            <v>0</v>
          </cell>
          <cell r="BL190" t="e">
            <v>#REF!</v>
          </cell>
          <cell r="BM190" t="e">
            <v>#REF!</v>
          </cell>
          <cell r="BS190">
            <v>0</v>
          </cell>
          <cell r="BV190">
            <v>0</v>
          </cell>
          <cell r="BY190">
            <v>0</v>
          </cell>
          <cell r="CB190">
            <v>0</v>
          </cell>
          <cell r="CH190">
            <v>0</v>
          </cell>
          <cell r="CI190">
            <v>0</v>
          </cell>
          <cell r="CJ190">
            <v>0</v>
          </cell>
          <cell r="CK190">
            <v>0</v>
          </cell>
        </row>
        <row r="191">
          <cell r="I191">
            <v>0</v>
          </cell>
          <cell r="J191">
            <v>0</v>
          </cell>
          <cell r="K191">
            <v>0</v>
          </cell>
          <cell r="L191">
            <v>0</v>
          </cell>
          <cell r="M191">
            <v>0</v>
          </cell>
          <cell r="N191">
            <v>0</v>
          </cell>
          <cell r="O191">
            <v>0</v>
          </cell>
          <cell r="P191">
            <v>0</v>
          </cell>
          <cell r="Q191">
            <v>0</v>
          </cell>
          <cell r="R191">
            <v>0</v>
          </cell>
          <cell r="S191">
            <v>0</v>
          </cell>
          <cell r="T191">
            <v>0</v>
          </cell>
          <cell r="Z191">
            <v>0</v>
          </cell>
          <cell r="AA191">
            <v>0</v>
          </cell>
          <cell r="AB191">
            <v>0</v>
          </cell>
          <cell r="BS191">
            <v>0</v>
          </cell>
          <cell r="BV191">
            <v>0</v>
          </cell>
          <cell r="BY191">
            <v>0</v>
          </cell>
          <cell r="CB191">
            <v>0</v>
          </cell>
          <cell r="CH191">
            <v>0</v>
          </cell>
          <cell r="CI191">
            <v>0</v>
          </cell>
          <cell r="CJ191">
            <v>0</v>
          </cell>
          <cell r="CK191">
            <v>0</v>
          </cell>
        </row>
        <row r="192">
          <cell r="I192">
            <v>0</v>
          </cell>
          <cell r="J192">
            <v>0</v>
          </cell>
          <cell r="K192">
            <v>0</v>
          </cell>
          <cell r="L192">
            <v>0</v>
          </cell>
          <cell r="M192">
            <v>0</v>
          </cell>
          <cell r="N192">
            <v>0</v>
          </cell>
          <cell r="O192">
            <v>0</v>
          </cell>
          <cell r="P192">
            <v>0</v>
          </cell>
          <cell r="Q192">
            <v>0</v>
          </cell>
          <cell r="R192">
            <v>0</v>
          </cell>
          <cell r="S192">
            <v>0</v>
          </cell>
          <cell r="T192">
            <v>0</v>
          </cell>
          <cell r="Z192">
            <v>0</v>
          </cell>
          <cell r="AA192">
            <v>0</v>
          </cell>
          <cell r="AB192">
            <v>0</v>
          </cell>
          <cell r="BS192">
            <v>0</v>
          </cell>
          <cell r="BV192">
            <v>0</v>
          </cell>
          <cell r="BY192">
            <v>0</v>
          </cell>
          <cell r="CB192">
            <v>0</v>
          </cell>
          <cell r="CH192">
            <v>0</v>
          </cell>
          <cell r="CI192">
            <v>0</v>
          </cell>
          <cell r="CJ192">
            <v>0</v>
          </cell>
          <cell r="CK192">
            <v>0</v>
          </cell>
        </row>
        <row r="193">
          <cell r="I193">
            <v>0</v>
          </cell>
          <cell r="J193">
            <v>0</v>
          </cell>
          <cell r="K193">
            <v>0</v>
          </cell>
          <cell r="L193">
            <v>0</v>
          </cell>
          <cell r="M193">
            <v>0</v>
          </cell>
          <cell r="N193">
            <v>0</v>
          </cell>
          <cell r="O193">
            <v>0</v>
          </cell>
          <cell r="P193">
            <v>0</v>
          </cell>
          <cell r="Q193">
            <v>0</v>
          </cell>
          <cell r="R193">
            <v>0</v>
          </cell>
          <cell r="S193">
            <v>0</v>
          </cell>
          <cell r="T193">
            <v>0</v>
          </cell>
          <cell r="Z193">
            <v>0</v>
          </cell>
          <cell r="AA193">
            <v>0</v>
          </cell>
          <cell r="AB193">
            <v>0</v>
          </cell>
          <cell r="AC193">
            <v>0</v>
          </cell>
          <cell r="AD193">
            <v>0</v>
          </cell>
          <cell r="AE193">
            <v>0</v>
          </cell>
          <cell r="AF193">
            <v>0</v>
          </cell>
          <cell r="AG193">
            <v>0</v>
          </cell>
          <cell r="AH193">
            <v>0</v>
          </cell>
          <cell r="AI193">
            <v>0</v>
          </cell>
          <cell r="AJ193">
            <v>0</v>
          </cell>
          <cell r="AK193">
            <v>0</v>
          </cell>
          <cell r="AL193">
            <v>0</v>
          </cell>
          <cell r="AM193">
            <v>0</v>
          </cell>
          <cell r="AN193">
            <v>0</v>
          </cell>
          <cell r="AO193">
            <v>0</v>
          </cell>
          <cell r="AS193">
            <v>0</v>
          </cell>
          <cell r="AT193">
            <v>0</v>
          </cell>
          <cell r="AU193">
            <v>0</v>
          </cell>
          <cell r="AV193">
            <v>0</v>
          </cell>
          <cell r="AZ193" t="e">
            <v>#REF!</v>
          </cell>
          <cell r="BA193" t="e">
            <v>#REF!</v>
          </cell>
          <cell r="BB193" t="e">
            <v>#REF!</v>
          </cell>
          <cell r="BC193">
            <v>0</v>
          </cell>
          <cell r="BD193">
            <v>0</v>
          </cell>
          <cell r="BE193">
            <v>0</v>
          </cell>
          <cell r="BF193">
            <v>0</v>
          </cell>
          <cell r="BG193">
            <v>0</v>
          </cell>
          <cell r="BH193">
            <v>0</v>
          </cell>
          <cell r="BI193">
            <v>0</v>
          </cell>
          <cell r="BJ193">
            <v>0</v>
          </cell>
          <cell r="BK193">
            <v>0</v>
          </cell>
          <cell r="BL193" t="e">
            <v>#REF!</v>
          </cell>
          <cell r="BM193" t="e">
            <v>#REF!</v>
          </cell>
          <cell r="BS193">
            <v>0</v>
          </cell>
          <cell r="BV193">
            <v>0</v>
          </cell>
          <cell r="BY193">
            <v>0</v>
          </cell>
          <cell r="CB193">
            <v>0</v>
          </cell>
          <cell r="CH193">
            <v>0</v>
          </cell>
          <cell r="CI193">
            <v>0</v>
          </cell>
          <cell r="CJ193">
            <v>0</v>
          </cell>
          <cell r="CK193">
            <v>0</v>
          </cell>
        </row>
        <row r="194">
          <cell r="I194">
            <v>0</v>
          </cell>
          <cell r="J194">
            <v>0</v>
          </cell>
          <cell r="K194">
            <v>0</v>
          </cell>
          <cell r="L194">
            <v>0</v>
          </cell>
          <cell r="M194">
            <v>0</v>
          </cell>
          <cell r="N194">
            <v>0</v>
          </cell>
          <cell r="O194">
            <v>0</v>
          </cell>
          <cell r="P194">
            <v>0</v>
          </cell>
          <cell r="Q194">
            <v>0</v>
          </cell>
          <cell r="R194">
            <v>0</v>
          </cell>
          <cell r="S194">
            <v>0</v>
          </cell>
          <cell r="T194">
            <v>0</v>
          </cell>
          <cell r="Z194">
            <v>0</v>
          </cell>
          <cell r="AA194">
            <v>0</v>
          </cell>
          <cell r="AB194">
            <v>0</v>
          </cell>
          <cell r="AC194">
            <v>0</v>
          </cell>
          <cell r="AD194">
            <v>0</v>
          </cell>
          <cell r="AE194">
            <v>0</v>
          </cell>
          <cell r="AF194">
            <v>0</v>
          </cell>
          <cell r="AG194">
            <v>0</v>
          </cell>
          <cell r="AH194">
            <v>0</v>
          </cell>
          <cell r="AI194">
            <v>0</v>
          </cell>
          <cell r="AJ194">
            <v>0</v>
          </cell>
          <cell r="AK194">
            <v>0</v>
          </cell>
          <cell r="AL194">
            <v>0</v>
          </cell>
          <cell r="AM194">
            <v>0</v>
          </cell>
          <cell r="AN194">
            <v>0</v>
          </cell>
          <cell r="AO194">
            <v>0</v>
          </cell>
          <cell r="AS194">
            <v>0</v>
          </cell>
          <cell r="AT194">
            <v>0</v>
          </cell>
          <cell r="AU194">
            <v>0</v>
          </cell>
          <cell r="AV194">
            <v>0</v>
          </cell>
          <cell r="AZ194" t="e">
            <v>#REF!</v>
          </cell>
          <cell r="BA194" t="e">
            <v>#REF!</v>
          </cell>
          <cell r="BB194" t="e">
            <v>#REF!</v>
          </cell>
          <cell r="BC194">
            <v>0</v>
          </cell>
          <cell r="BD194">
            <v>0</v>
          </cell>
          <cell r="BE194">
            <v>0</v>
          </cell>
          <cell r="BF194">
            <v>0</v>
          </cell>
          <cell r="BG194">
            <v>0</v>
          </cell>
          <cell r="BH194">
            <v>0</v>
          </cell>
          <cell r="BI194">
            <v>0</v>
          </cell>
          <cell r="BJ194">
            <v>0</v>
          </cell>
          <cell r="BK194">
            <v>0</v>
          </cell>
          <cell r="BL194" t="e">
            <v>#REF!</v>
          </cell>
          <cell r="BM194" t="e">
            <v>#REF!</v>
          </cell>
          <cell r="BS194">
            <v>0</v>
          </cell>
          <cell r="BV194">
            <v>0</v>
          </cell>
          <cell r="BY194">
            <v>0</v>
          </cell>
          <cell r="CB194">
            <v>0</v>
          </cell>
          <cell r="CH194">
            <v>0</v>
          </cell>
          <cell r="CI194">
            <v>0</v>
          </cell>
          <cell r="CJ194">
            <v>0</v>
          </cell>
          <cell r="CK194">
            <v>0</v>
          </cell>
        </row>
        <row r="195">
          <cell r="I195">
            <v>0</v>
          </cell>
          <cell r="J195">
            <v>0</v>
          </cell>
          <cell r="K195">
            <v>0</v>
          </cell>
          <cell r="L195">
            <v>0</v>
          </cell>
          <cell r="M195">
            <v>0</v>
          </cell>
          <cell r="N195">
            <v>0</v>
          </cell>
          <cell r="O195">
            <v>0</v>
          </cell>
          <cell r="P195">
            <v>0</v>
          </cell>
          <cell r="Q195">
            <v>0</v>
          </cell>
          <cell r="R195">
            <v>0</v>
          </cell>
          <cell r="S195">
            <v>0</v>
          </cell>
          <cell r="T195">
            <v>0</v>
          </cell>
          <cell r="Z195">
            <v>0</v>
          </cell>
          <cell r="AA195">
            <v>0</v>
          </cell>
          <cell r="AB195">
            <v>0</v>
          </cell>
          <cell r="AC195">
            <v>0</v>
          </cell>
          <cell r="AD195">
            <v>0</v>
          </cell>
          <cell r="AE195">
            <v>0</v>
          </cell>
          <cell r="AF195">
            <v>0</v>
          </cell>
          <cell r="AG195">
            <v>0</v>
          </cell>
          <cell r="AH195">
            <v>0</v>
          </cell>
          <cell r="AI195">
            <v>0</v>
          </cell>
          <cell r="AJ195">
            <v>0</v>
          </cell>
          <cell r="AK195">
            <v>0</v>
          </cell>
          <cell r="AL195">
            <v>0</v>
          </cell>
          <cell r="AM195">
            <v>0</v>
          </cell>
          <cell r="AN195">
            <v>0</v>
          </cell>
          <cell r="AO195">
            <v>0</v>
          </cell>
          <cell r="AS195">
            <v>0</v>
          </cell>
          <cell r="AT195">
            <v>0</v>
          </cell>
          <cell r="AU195">
            <v>0</v>
          </cell>
          <cell r="AV195">
            <v>0</v>
          </cell>
          <cell r="AZ195" t="e">
            <v>#REF!</v>
          </cell>
          <cell r="BA195" t="e">
            <v>#REF!</v>
          </cell>
          <cell r="BB195" t="e">
            <v>#REF!</v>
          </cell>
          <cell r="BC195">
            <v>0</v>
          </cell>
          <cell r="BD195">
            <v>0</v>
          </cell>
          <cell r="BE195">
            <v>0</v>
          </cell>
          <cell r="BF195">
            <v>0</v>
          </cell>
          <cell r="BG195">
            <v>0</v>
          </cell>
          <cell r="BH195">
            <v>0</v>
          </cell>
          <cell r="BI195">
            <v>0</v>
          </cell>
          <cell r="BJ195">
            <v>0</v>
          </cell>
          <cell r="BK195">
            <v>0</v>
          </cell>
          <cell r="BL195" t="e">
            <v>#REF!</v>
          </cell>
          <cell r="BM195" t="e">
            <v>#REF!</v>
          </cell>
          <cell r="BS195">
            <v>0</v>
          </cell>
          <cell r="BV195">
            <v>0</v>
          </cell>
          <cell r="BY195">
            <v>0</v>
          </cell>
          <cell r="CB195">
            <v>0</v>
          </cell>
          <cell r="CH195">
            <v>0</v>
          </cell>
          <cell r="CI195">
            <v>0</v>
          </cell>
          <cell r="CJ195">
            <v>0</v>
          </cell>
          <cell r="CK195">
            <v>0</v>
          </cell>
        </row>
        <row r="196">
          <cell r="I196">
            <v>0</v>
          </cell>
          <cell r="J196">
            <v>0</v>
          </cell>
          <cell r="K196">
            <v>0</v>
          </cell>
          <cell r="L196">
            <v>0</v>
          </cell>
          <cell r="M196">
            <v>0</v>
          </cell>
          <cell r="N196">
            <v>0</v>
          </cell>
          <cell r="O196">
            <v>0</v>
          </cell>
          <cell r="P196">
            <v>0</v>
          </cell>
          <cell r="Q196">
            <v>0</v>
          </cell>
          <cell r="R196">
            <v>0</v>
          </cell>
          <cell r="S196">
            <v>0</v>
          </cell>
          <cell r="T196">
            <v>0</v>
          </cell>
          <cell r="Z196">
            <v>0</v>
          </cell>
          <cell r="AA196">
            <v>0</v>
          </cell>
          <cell r="AB196">
            <v>0</v>
          </cell>
          <cell r="AC196">
            <v>0</v>
          </cell>
          <cell r="AD196">
            <v>0</v>
          </cell>
          <cell r="AE196">
            <v>0</v>
          </cell>
          <cell r="AF196">
            <v>0</v>
          </cell>
          <cell r="AG196">
            <v>0</v>
          </cell>
          <cell r="AH196">
            <v>0</v>
          </cell>
          <cell r="AI196">
            <v>0</v>
          </cell>
          <cell r="AJ196">
            <v>0</v>
          </cell>
          <cell r="AK196">
            <v>0</v>
          </cell>
          <cell r="AL196">
            <v>0</v>
          </cell>
          <cell r="AM196">
            <v>0</v>
          </cell>
          <cell r="AN196">
            <v>0</v>
          </cell>
          <cell r="AO196">
            <v>0</v>
          </cell>
          <cell r="AS196">
            <v>0</v>
          </cell>
          <cell r="AT196">
            <v>0</v>
          </cell>
          <cell r="AU196">
            <v>0</v>
          </cell>
          <cell r="AV196">
            <v>0</v>
          </cell>
          <cell r="AZ196" t="e">
            <v>#REF!</v>
          </cell>
          <cell r="BA196" t="e">
            <v>#REF!</v>
          </cell>
          <cell r="BB196" t="e">
            <v>#REF!</v>
          </cell>
          <cell r="BC196">
            <v>0</v>
          </cell>
          <cell r="BD196">
            <v>0</v>
          </cell>
          <cell r="BE196">
            <v>0</v>
          </cell>
          <cell r="BF196">
            <v>0</v>
          </cell>
          <cell r="BG196">
            <v>0</v>
          </cell>
          <cell r="BH196">
            <v>0</v>
          </cell>
          <cell r="BI196">
            <v>0</v>
          </cell>
          <cell r="BJ196">
            <v>0</v>
          </cell>
          <cell r="BK196">
            <v>0</v>
          </cell>
          <cell r="BL196" t="e">
            <v>#REF!</v>
          </cell>
          <cell r="BM196" t="e">
            <v>#REF!</v>
          </cell>
          <cell r="BS196">
            <v>0</v>
          </cell>
          <cell r="BV196">
            <v>0</v>
          </cell>
          <cell r="BY196">
            <v>0</v>
          </cell>
          <cell r="CB196">
            <v>0</v>
          </cell>
          <cell r="CH196">
            <v>0</v>
          </cell>
          <cell r="CI196">
            <v>0</v>
          </cell>
          <cell r="CJ196">
            <v>0</v>
          </cell>
          <cell r="CK196">
            <v>0</v>
          </cell>
        </row>
        <row r="197">
          <cell r="CH197">
            <v>0</v>
          </cell>
          <cell r="CI197">
            <v>0</v>
          </cell>
          <cell r="CJ197">
            <v>0</v>
          </cell>
          <cell r="CK197">
            <v>0</v>
          </cell>
        </row>
        <row r="198">
          <cell r="I198">
            <v>0</v>
          </cell>
          <cell r="J198">
            <v>0</v>
          </cell>
          <cell r="K198">
            <v>0</v>
          </cell>
          <cell r="L198">
            <v>0</v>
          </cell>
          <cell r="M198">
            <v>0</v>
          </cell>
          <cell r="N198">
            <v>0</v>
          </cell>
          <cell r="O198">
            <v>0</v>
          </cell>
          <cell r="P198">
            <v>0</v>
          </cell>
          <cell r="Q198">
            <v>0</v>
          </cell>
          <cell r="R198">
            <v>0</v>
          </cell>
          <cell r="S198">
            <v>0</v>
          </cell>
          <cell r="T198">
            <v>0</v>
          </cell>
          <cell r="U198">
            <v>4802000</v>
          </cell>
          <cell r="BS198">
            <v>0</v>
          </cell>
          <cell r="BV198">
            <v>0</v>
          </cell>
          <cell r="BY198">
            <v>0</v>
          </cell>
          <cell r="CB198">
            <v>0</v>
          </cell>
          <cell r="CC198">
            <v>4802000</v>
          </cell>
          <cell r="CH198">
            <v>0</v>
          </cell>
          <cell r="CI198">
            <v>0</v>
          </cell>
          <cell r="CJ198">
            <v>0</v>
          </cell>
          <cell r="CK198">
            <v>0</v>
          </cell>
        </row>
        <row r="199">
          <cell r="I199">
            <v>0</v>
          </cell>
          <cell r="J199">
            <v>0</v>
          </cell>
          <cell r="K199">
            <v>0</v>
          </cell>
          <cell r="L199">
            <v>0</v>
          </cell>
          <cell r="M199">
            <v>0</v>
          </cell>
          <cell r="N199">
            <v>0</v>
          </cell>
          <cell r="O199">
            <v>0</v>
          </cell>
          <cell r="P199">
            <v>0</v>
          </cell>
          <cell r="Q199">
            <v>0</v>
          </cell>
          <cell r="R199">
            <v>0</v>
          </cell>
          <cell r="S199">
            <v>0</v>
          </cell>
          <cell r="T199">
            <v>0</v>
          </cell>
          <cell r="BS199">
            <v>0</v>
          </cell>
          <cell r="BV199">
            <v>0</v>
          </cell>
          <cell r="BY199">
            <v>0</v>
          </cell>
          <cell r="CB199">
            <v>0</v>
          </cell>
          <cell r="CH199">
            <v>0</v>
          </cell>
          <cell r="CI199">
            <v>0</v>
          </cell>
          <cell r="CJ199">
            <v>0</v>
          </cell>
          <cell r="CK199">
            <v>0</v>
          </cell>
        </row>
        <row r="200">
          <cell r="CH200">
            <v>0</v>
          </cell>
          <cell r="CI200">
            <v>0</v>
          </cell>
          <cell r="CJ200">
            <v>0</v>
          </cell>
          <cell r="CK200">
            <v>0</v>
          </cell>
        </row>
        <row r="204">
          <cell r="I204">
            <v>200000</v>
          </cell>
          <cell r="J204">
            <v>400000</v>
          </cell>
          <cell r="K204">
            <v>600000</v>
          </cell>
          <cell r="L204">
            <v>800000</v>
          </cell>
          <cell r="M204">
            <v>1000000</v>
          </cell>
          <cell r="N204">
            <v>1200000</v>
          </cell>
          <cell r="O204">
            <v>1400000</v>
          </cell>
          <cell r="P204">
            <v>1600000</v>
          </cell>
          <cell r="Q204">
            <v>1800000</v>
          </cell>
          <cell r="R204">
            <v>2000000</v>
          </cell>
          <cell r="S204">
            <v>2200000</v>
          </cell>
          <cell r="T204">
            <v>2400000</v>
          </cell>
          <cell r="V204">
            <v>15600000</v>
          </cell>
          <cell r="BS204">
            <v>-600000</v>
          </cell>
          <cell r="BV204">
            <v>-1200000</v>
          </cell>
          <cell r="BY204">
            <v>-1800000</v>
          </cell>
          <cell r="CB204">
            <v>-2400000</v>
          </cell>
          <cell r="CD204">
            <v>-6000000</v>
          </cell>
        </row>
        <row r="205">
          <cell r="I205">
            <v>0</v>
          </cell>
          <cell r="J205">
            <v>0</v>
          </cell>
          <cell r="K205">
            <v>0</v>
          </cell>
          <cell r="L205">
            <v>0</v>
          </cell>
          <cell r="M205">
            <v>0</v>
          </cell>
          <cell r="N205">
            <v>0</v>
          </cell>
          <cell r="O205">
            <v>0</v>
          </cell>
          <cell r="P205">
            <v>0</v>
          </cell>
          <cell r="Q205">
            <v>0</v>
          </cell>
          <cell r="R205">
            <v>0</v>
          </cell>
          <cell r="S205">
            <v>0</v>
          </cell>
          <cell r="T205">
            <v>0</v>
          </cell>
          <cell r="V205">
            <v>0</v>
          </cell>
          <cell r="BS205">
            <v>0</v>
          </cell>
          <cell r="BV205">
            <v>0</v>
          </cell>
          <cell r="BY205">
            <v>0</v>
          </cell>
          <cell r="CB205">
            <v>0</v>
          </cell>
          <cell r="CD205">
            <v>0</v>
          </cell>
        </row>
        <row r="206">
          <cell r="I206">
            <v>0</v>
          </cell>
          <cell r="J206">
            <v>0</v>
          </cell>
          <cell r="K206">
            <v>0</v>
          </cell>
          <cell r="L206">
            <v>0</v>
          </cell>
          <cell r="M206">
            <v>0</v>
          </cell>
          <cell r="N206">
            <v>0</v>
          </cell>
          <cell r="O206">
            <v>0</v>
          </cell>
          <cell r="P206">
            <v>0</v>
          </cell>
          <cell r="Q206">
            <v>0</v>
          </cell>
          <cell r="R206">
            <v>0</v>
          </cell>
          <cell r="S206">
            <v>0</v>
          </cell>
          <cell r="T206">
            <v>0</v>
          </cell>
          <cell r="V206">
            <v>0</v>
          </cell>
          <cell r="BS206">
            <v>0</v>
          </cell>
          <cell r="BV206">
            <v>0</v>
          </cell>
          <cell r="BY206">
            <v>0</v>
          </cell>
          <cell r="CB206">
            <v>0</v>
          </cell>
          <cell r="CD206">
            <v>0</v>
          </cell>
        </row>
        <row r="207">
          <cell r="I207">
            <v>0</v>
          </cell>
          <cell r="J207">
            <v>0</v>
          </cell>
          <cell r="K207">
            <v>0</v>
          </cell>
          <cell r="L207">
            <v>0</v>
          </cell>
          <cell r="M207">
            <v>0</v>
          </cell>
          <cell r="N207">
            <v>0</v>
          </cell>
          <cell r="O207">
            <v>0</v>
          </cell>
          <cell r="P207">
            <v>0</v>
          </cell>
          <cell r="Q207">
            <v>0</v>
          </cell>
          <cell r="R207">
            <v>0</v>
          </cell>
          <cell r="S207">
            <v>0</v>
          </cell>
          <cell r="T207">
            <v>0</v>
          </cell>
          <cell r="V207">
            <v>0</v>
          </cell>
          <cell r="BS207">
            <v>0</v>
          </cell>
          <cell r="BV207">
            <v>0</v>
          </cell>
          <cell r="BY207">
            <v>0</v>
          </cell>
          <cell r="CB207">
            <v>0</v>
          </cell>
          <cell r="CD207">
            <v>0</v>
          </cell>
        </row>
        <row r="208">
          <cell r="I208">
            <v>0</v>
          </cell>
          <cell r="J208">
            <v>0</v>
          </cell>
          <cell r="K208">
            <v>1076500</v>
          </cell>
          <cell r="L208">
            <v>1076500</v>
          </cell>
          <cell r="M208">
            <v>1076500</v>
          </cell>
          <cell r="N208">
            <v>1076500</v>
          </cell>
          <cell r="O208">
            <v>1076500</v>
          </cell>
          <cell r="P208">
            <v>1076500</v>
          </cell>
          <cell r="Q208">
            <v>1076500</v>
          </cell>
          <cell r="R208">
            <v>1076500</v>
          </cell>
          <cell r="S208">
            <v>1076500</v>
          </cell>
          <cell r="T208">
            <v>1076500</v>
          </cell>
          <cell r="V208">
            <v>10765000</v>
          </cell>
          <cell r="BS208">
            <v>-1076500</v>
          </cell>
          <cell r="BV208">
            <v>-1076500</v>
          </cell>
          <cell r="BY208">
            <v>-1076500</v>
          </cell>
          <cell r="CB208">
            <v>-1076500</v>
          </cell>
          <cell r="CD208">
            <v>-4306000</v>
          </cell>
        </row>
        <row r="209">
          <cell r="I209">
            <v>55000</v>
          </cell>
          <cell r="J209">
            <v>110000</v>
          </cell>
          <cell r="K209">
            <v>165000</v>
          </cell>
          <cell r="L209">
            <v>220000</v>
          </cell>
          <cell r="M209">
            <v>275000</v>
          </cell>
          <cell r="N209">
            <v>330000</v>
          </cell>
          <cell r="O209">
            <v>385000</v>
          </cell>
          <cell r="P209">
            <v>440000</v>
          </cell>
          <cell r="Q209">
            <v>495000</v>
          </cell>
          <cell r="R209">
            <v>550000</v>
          </cell>
          <cell r="S209">
            <v>605000</v>
          </cell>
          <cell r="T209">
            <v>660000</v>
          </cell>
          <cell r="V209">
            <v>4290000</v>
          </cell>
          <cell r="BS209">
            <v>-577000</v>
          </cell>
          <cell r="BV209">
            <v>-1174094</v>
          </cell>
          <cell r="BY209">
            <v>-1779113</v>
          </cell>
          <cell r="CB209">
            <v>-2392900</v>
          </cell>
          <cell r="CD209">
            <v>-5923107</v>
          </cell>
        </row>
        <row r="210">
          <cell r="I210">
            <v>0</v>
          </cell>
          <cell r="J210">
            <v>0</v>
          </cell>
          <cell r="K210">
            <v>30000</v>
          </cell>
          <cell r="L210">
            <v>30000</v>
          </cell>
          <cell r="M210">
            <v>30000</v>
          </cell>
          <cell r="N210">
            <v>60000</v>
          </cell>
          <cell r="O210">
            <v>60000</v>
          </cell>
          <cell r="P210">
            <v>60000</v>
          </cell>
          <cell r="Q210">
            <v>90000</v>
          </cell>
          <cell r="R210">
            <v>90000</v>
          </cell>
          <cell r="S210">
            <v>90000</v>
          </cell>
          <cell r="T210">
            <v>120000</v>
          </cell>
          <cell r="V210">
            <v>660000</v>
          </cell>
          <cell r="BS210">
            <v>-30000</v>
          </cell>
          <cell r="BV210">
            <v>-60000</v>
          </cell>
          <cell r="BY210">
            <v>-90000</v>
          </cell>
          <cell r="CB210">
            <v>-120000</v>
          </cell>
          <cell r="CD210">
            <v>-300000</v>
          </cell>
        </row>
        <row r="211">
          <cell r="I211">
            <v>0</v>
          </cell>
          <cell r="J211">
            <v>0</v>
          </cell>
          <cell r="K211">
            <v>0</v>
          </cell>
          <cell r="L211">
            <v>0</v>
          </cell>
          <cell r="M211">
            <v>0</v>
          </cell>
          <cell r="N211">
            <v>0</v>
          </cell>
          <cell r="O211">
            <v>0</v>
          </cell>
          <cell r="P211">
            <v>0</v>
          </cell>
          <cell r="Q211">
            <v>0</v>
          </cell>
          <cell r="R211">
            <v>0</v>
          </cell>
          <cell r="S211">
            <v>0</v>
          </cell>
          <cell r="T211">
            <v>0</v>
          </cell>
          <cell r="BS211">
            <v>0</v>
          </cell>
          <cell r="BV211">
            <v>0</v>
          </cell>
          <cell r="BY211">
            <v>0</v>
          </cell>
          <cell r="CB211">
            <v>0</v>
          </cell>
          <cell r="CD211">
            <v>0</v>
          </cell>
        </row>
        <row r="212">
          <cell r="I212">
            <v>0</v>
          </cell>
          <cell r="J212">
            <v>0</v>
          </cell>
          <cell r="K212">
            <v>0</v>
          </cell>
          <cell r="L212">
            <v>0</v>
          </cell>
          <cell r="M212">
            <v>0</v>
          </cell>
          <cell r="N212">
            <v>0</v>
          </cell>
          <cell r="O212">
            <v>0</v>
          </cell>
          <cell r="P212">
            <v>0</v>
          </cell>
          <cell r="Q212">
            <v>0</v>
          </cell>
          <cell r="R212">
            <v>0</v>
          </cell>
          <cell r="S212">
            <v>0</v>
          </cell>
          <cell r="T212">
            <v>0</v>
          </cell>
          <cell r="BS212">
            <v>0</v>
          </cell>
          <cell r="BV212">
            <v>0</v>
          </cell>
          <cell r="BY212">
            <v>0</v>
          </cell>
          <cell r="CB212">
            <v>0</v>
          </cell>
          <cell r="CD212">
            <v>0</v>
          </cell>
        </row>
        <row r="213">
          <cell r="I213">
            <v>0</v>
          </cell>
          <cell r="J213">
            <v>0</v>
          </cell>
          <cell r="K213">
            <v>30000</v>
          </cell>
          <cell r="L213">
            <v>30000</v>
          </cell>
          <cell r="M213">
            <v>30000</v>
          </cell>
          <cell r="N213">
            <v>60000</v>
          </cell>
          <cell r="O213">
            <v>60000</v>
          </cell>
          <cell r="P213">
            <v>60000</v>
          </cell>
          <cell r="Q213">
            <v>90000</v>
          </cell>
          <cell r="R213">
            <v>90000</v>
          </cell>
          <cell r="S213">
            <v>90000</v>
          </cell>
          <cell r="T213">
            <v>120000</v>
          </cell>
          <cell r="BS213">
            <v>-30000</v>
          </cell>
          <cell r="BV213">
            <v>-60000</v>
          </cell>
          <cell r="BY213">
            <v>-90000</v>
          </cell>
          <cell r="CB213">
            <v>-120000</v>
          </cell>
          <cell r="CD213">
            <v>-300000</v>
          </cell>
        </row>
        <row r="214">
          <cell r="I214">
            <v>0</v>
          </cell>
          <cell r="J214">
            <v>0</v>
          </cell>
          <cell r="K214">
            <v>0</v>
          </cell>
          <cell r="L214">
            <v>0</v>
          </cell>
          <cell r="M214">
            <v>0</v>
          </cell>
          <cell r="N214">
            <v>0</v>
          </cell>
          <cell r="O214">
            <v>0</v>
          </cell>
          <cell r="P214">
            <v>0</v>
          </cell>
          <cell r="Q214">
            <v>0</v>
          </cell>
          <cell r="R214">
            <v>0</v>
          </cell>
          <cell r="S214">
            <v>0</v>
          </cell>
          <cell r="T214">
            <v>0</v>
          </cell>
          <cell r="BS214">
            <v>0</v>
          </cell>
          <cell r="BV214">
            <v>0</v>
          </cell>
          <cell r="BY214">
            <v>0</v>
          </cell>
          <cell r="CB214">
            <v>0</v>
          </cell>
          <cell r="CD214">
            <v>0</v>
          </cell>
        </row>
        <row r="215">
          <cell r="I215">
            <v>0</v>
          </cell>
          <cell r="J215">
            <v>0</v>
          </cell>
          <cell r="K215">
            <v>0</v>
          </cell>
          <cell r="L215">
            <v>0</v>
          </cell>
          <cell r="M215">
            <v>0</v>
          </cell>
          <cell r="N215">
            <v>0</v>
          </cell>
          <cell r="O215">
            <v>0</v>
          </cell>
          <cell r="P215">
            <v>0</v>
          </cell>
          <cell r="Q215">
            <v>0</v>
          </cell>
          <cell r="R215">
            <v>0</v>
          </cell>
          <cell r="S215">
            <v>0</v>
          </cell>
          <cell r="T215">
            <v>0</v>
          </cell>
          <cell r="BS215">
            <v>0</v>
          </cell>
          <cell r="BV215">
            <v>0</v>
          </cell>
          <cell r="BY215">
            <v>0</v>
          </cell>
          <cell r="CB215">
            <v>0</v>
          </cell>
          <cell r="CD215">
            <v>0</v>
          </cell>
        </row>
        <row r="216">
          <cell r="I216">
            <v>0</v>
          </cell>
          <cell r="J216">
            <v>0</v>
          </cell>
          <cell r="K216">
            <v>0</v>
          </cell>
          <cell r="L216">
            <v>0</v>
          </cell>
          <cell r="M216">
            <v>0</v>
          </cell>
          <cell r="N216">
            <v>0</v>
          </cell>
          <cell r="O216">
            <v>0</v>
          </cell>
          <cell r="P216">
            <v>0</v>
          </cell>
          <cell r="Q216">
            <v>0</v>
          </cell>
          <cell r="R216">
            <v>0</v>
          </cell>
          <cell r="S216">
            <v>0</v>
          </cell>
          <cell r="T216">
            <v>0</v>
          </cell>
          <cell r="BS216">
            <v>0</v>
          </cell>
          <cell r="BV216">
            <v>0</v>
          </cell>
          <cell r="BY216">
            <v>0</v>
          </cell>
          <cell r="CB216">
            <v>0</v>
          </cell>
          <cell r="CD216">
            <v>0</v>
          </cell>
        </row>
        <row r="217">
          <cell r="I217">
            <v>0</v>
          </cell>
          <cell r="J217">
            <v>0</v>
          </cell>
          <cell r="K217">
            <v>0</v>
          </cell>
          <cell r="L217">
            <v>0</v>
          </cell>
          <cell r="M217">
            <v>0</v>
          </cell>
          <cell r="N217">
            <v>0</v>
          </cell>
          <cell r="O217">
            <v>0</v>
          </cell>
          <cell r="P217">
            <v>0</v>
          </cell>
          <cell r="Q217">
            <v>0</v>
          </cell>
          <cell r="R217">
            <v>0</v>
          </cell>
          <cell r="S217">
            <v>0</v>
          </cell>
          <cell r="T217">
            <v>0</v>
          </cell>
          <cell r="BS217">
            <v>0</v>
          </cell>
          <cell r="BV217">
            <v>0</v>
          </cell>
          <cell r="BY217">
            <v>0</v>
          </cell>
          <cell r="CB217">
            <v>0</v>
          </cell>
          <cell r="CD217">
            <v>0</v>
          </cell>
        </row>
        <row r="218">
          <cell r="I218">
            <v>20000</v>
          </cell>
          <cell r="J218">
            <v>40000</v>
          </cell>
          <cell r="K218">
            <v>60000</v>
          </cell>
          <cell r="L218">
            <v>80000</v>
          </cell>
          <cell r="M218">
            <v>100000</v>
          </cell>
          <cell r="N218">
            <v>120000</v>
          </cell>
          <cell r="O218">
            <v>140000</v>
          </cell>
          <cell r="P218">
            <v>160000</v>
          </cell>
          <cell r="Q218">
            <v>180000</v>
          </cell>
          <cell r="R218">
            <v>200000</v>
          </cell>
          <cell r="S218">
            <v>220000</v>
          </cell>
          <cell r="T218">
            <v>240000</v>
          </cell>
          <cell r="V218">
            <v>1560000</v>
          </cell>
          <cell r="BS218">
            <v>-60000</v>
          </cell>
          <cell r="BV218">
            <v>-120000</v>
          </cell>
          <cell r="BY218">
            <v>-180000</v>
          </cell>
          <cell r="CB218">
            <v>-240000</v>
          </cell>
          <cell r="CD218">
            <v>-600000</v>
          </cell>
        </row>
        <row r="219">
          <cell r="I219">
            <v>0</v>
          </cell>
          <cell r="J219">
            <v>0</v>
          </cell>
          <cell r="K219">
            <v>0</v>
          </cell>
          <cell r="L219">
            <v>0</v>
          </cell>
          <cell r="M219">
            <v>0</v>
          </cell>
          <cell r="N219">
            <v>0</v>
          </cell>
          <cell r="O219">
            <v>0</v>
          </cell>
          <cell r="P219">
            <v>0</v>
          </cell>
          <cell r="Q219">
            <v>0</v>
          </cell>
          <cell r="R219">
            <v>0</v>
          </cell>
          <cell r="S219">
            <v>0</v>
          </cell>
          <cell r="T219">
            <v>0</v>
          </cell>
          <cell r="V219">
            <v>0</v>
          </cell>
          <cell r="BS219">
            <v>0</v>
          </cell>
          <cell r="BV219">
            <v>0</v>
          </cell>
          <cell r="BY219">
            <v>0</v>
          </cell>
          <cell r="CB219">
            <v>0</v>
          </cell>
          <cell r="CD219">
            <v>0</v>
          </cell>
        </row>
        <row r="220">
          <cell r="I220">
            <v>0</v>
          </cell>
          <cell r="J220">
            <v>0</v>
          </cell>
          <cell r="K220">
            <v>0</v>
          </cell>
          <cell r="L220">
            <v>0</v>
          </cell>
          <cell r="M220">
            <v>0</v>
          </cell>
          <cell r="N220">
            <v>0</v>
          </cell>
          <cell r="O220">
            <v>0</v>
          </cell>
          <cell r="P220">
            <v>0</v>
          </cell>
          <cell r="Q220">
            <v>0</v>
          </cell>
          <cell r="R220">
            <v>0</v>
          </cell>
          <cell r="S220">
            <v>0</v>
          </cell>
          <cell r="T220">
            <v>0</v>
          </cell>
          <cell r="V220">
            <v>0</v>
          </cell>
          <cell r="BS220">
            <v>0</v>
          </cell>
          <cell r="BV220">
            <v>0</v>
          </cell>
          <cell r="BY220">
            <v>0</v>
          </cell>
          <cell r="CB220">
            <v>0</v>
          </cell>
          <cell r="CD220">
            <v>0</v>
          </cell>
        </row>
        <row r="221">
          <cell r="I221">
            <v>0</v>
          </cell>
          <cell r="J221">
            <v>0</v>
          </cell>
          <cell r="K221">
            <v>0</v>
          </cell>
          <cell r="L221">
            <v>0</v>
          </cell>
          <cell r="M221">
            <v>0</v>
          </cell>
          <cell r="N221">
            <v>0</v>
          </cell>
          <cell r="O221">
            <v>0</v>
          </cell>
          <cell r="P221">
            <v>0</v>
          </cell>
          <cell r="Q221">
            <v>0</v>
          </cell>
          <cell r="R221">
            <v>0</v>
          </cell>
          <cell r="S221">
            <v>0</v>
          </cell>
          <cell r="T221">
            <v>0</v>
          </cell>
          <cell r="V221">
            <v>0</v>
          </cell>
          <cell r="BS221">
            <v>0</v>
          </cell>
          <cell r="BV221">
            <v>0</v>
          </cell>
          <cell r="BY221">
            <v>0</v>
          </cell>
          <cell r="CB221">
            <v>0</v>
          </cell>
          <cell r="CD221">
            <v>0</v>
          </cell>
        </row>
        <row r="222">
          <cell r="I222">
            <v>0</v>
          </cell>
          <cell r="J222">
            <v>0</v>
          </cell>
          <cell r="K222">
            <v>0</v>
          </cell>
          <cell r="L222">
            <v>0</v>
          </cell>
          <cell r="M222">
            <v>0</v>
          </cell>
          <cell r="N222">
            <v>0</v>
          </cell>
          <cell r="O222">
            <v>0</v>
          </cell>
          <cell r="P222">
            <v>0</v>
          </cell>
          <cell r="Q222">
            <v>0</v>
          </cell>
          <cell r="R222">
            <v>0</v>
          </cell>
          <cell r="S222">
            <v>0</v>
          </cell>
          <cell r="T222">
            <v>0</v>
          </cell>
          <cell r="V222">
            <v>0</v>
          </cell>
          <cell r="BS222">
            <v>0</v>
          </cell>
          <cell r="BV222">
            <v>0</v>
          </cell>
          <cell r="BY222">
            <v>0</v>
          </cell>
          <cell r="CB222">
            <v>0</v>
          </cell>
          <cell r="CD222">
            <v>0</v>
          </cell>
        </row>
        <row r="223">
          <cell r="I223">
            <v>0</v>
          </cell>
          <cell r="J223">
            <v>0</v>
          </cell>
          <cell r="K223">
            <v>0</v>
          </cell>
          <cell r="L223">
            <v>0</v>
          </cell>
          <cell r="M223">
            <v>0</v>
          </cell>
          <cell r="N223">
            <v>0</v>
          </cell>
          <cell r="O223">
            <v>0</v>
          </cell>
          <cell r="P223">
            <v>0</v>
          </cell>
          <cell r="Q223">
            <v>0</v>
          </cell>
          <cell r="R223">
            <v>0</v>
          </cell>
          <cell r="S223">
            <v>0</v>
          </cell>
          <cell r="T223">
            <v>0</v>
          </cell>
          <cell r="BS223">
            <v>0</v>
          </cell>
          <cell r="BV223">
            <v>0</v>
          </cell>
          <cell r="BY223">
            <v>0</v>
          </cell>
          <cell r="CB223">
            <v>0</v>
          </cell>
          <cell r="CD223">
            <v>0</v>
          </cell>
        </row>
        <row r="224">
          <cell r="I224">
            <v>275000</v>
          </cell>
          <cell r="J224">
            <v>550000</v>
          </cell>
          <cell r="K224">
            <v>1931500</v>
          </cell>
          <cell r="L224">
            <v>2206500</v>
          </cell>
          <cell r="M224">
            <v>2481500</v>
          </cell>
          <cell r="N224">
            <v>2786500</v>
          </cell>
          <cell r="O224">
            <v>3061500</v>
          </cell>
          <cell r="P224">
            <v>3336500</v>
          </cell>
          <cell r="Q224">
            <v>3641500</v>
          </cell>
          <cell r="R224">
            <v>3916500</v>
          </cell>
          <cell r="S224">
            <v>4191500</v>
          </cell>
          <cell r="T224">
            <v>4496500</v>
          </cell>
          <cell r="V224">
            <v>32875000</v>
          </cell>
          <cell r="BS224">
            <v>-2343500</v>
          </cell>
          <cell r="BV224">
            <v>-3630594</v>
          </cell>
          <cell r="BY224">
            <v>-4925613</v>
          </cell>
          <cell r="CB224">
            <v>-6229400</v>
          </cell>
          <cell r="CD224">
            <v>-17429107</v>
          </cell>
        </row>
        <row r="227">
          <cell r="I227">
            <v>0</v>
          </cell>
          <cell r="J227">
            <v>0</v>
          </cell>
          <cell r="K227">
            <v>0</v>
          </cell>
          <cell r="L227">
            <v>0</v>
          </cell>
          <cell r="M227">
            <v>0</v>
          </cell>
          <cell r="N227">
            <v>0</v>
          </cell>
          <cell r="O227">
            <v>0</v>
          </cell>
          <cell r="P227">
            <v>0</v>
          </cell>
          <cell r="Q227">
            <v>0</v>
          </cell>
          <cell r="R227">
            <v>0</v>
          </cell>
          <cell r="S227">
            <v>0</v>
          </cell>
          <cell r="T227">
            <v>0</v>
          </cell>
        </row>
        <row r="228">
          <cell r="I228">
            <v>0</v>
          </cell>
          <cell r="J228">
            <v>0</v>
          </cell>
          <cell r="K228">
            <v>0</v>
          </cell>
          <cell r="L228">
            <v>0</v>
          </cell>
          <cell r="M228">
            <v>0</v>
          </cell>
          <cell r="N228">
            <v>0</v>
          </cell>
          <cell r="O228">
            <v>0</v>
          </cell>
          <cell r="P228">
            <v>0</v>
          </cell>
          <cell r="Q228">
            <v>0</v>
          </cell>
          <cell r="R228">
            <v>0</v>
          </cell>
          <cell r="S228">
            <v>0</v>
          </cell>
          <cell r="T228">
            <v>0</v>
          </cell>
        </row>
        <row r="229">
          <cell r="I229">
            <v>0</v>
          </cell>
          <cell r="J229">
            <v>0</v>
          </cell>
          <cell r="K229">
            <v>0</v>
          </cell>
          <cell r="L229">
            <v>0</v>
          </cell>
          <cell r="M229">
            <v>0</v>
          </cell>
          <cell r="N229">
            <v>0</v>
          </cell>
          <cell r="O229">
            <v>0</v>
          </cell>
          <cell r="P229">
            <v>0</v>
          </cell>
          <cell r="Q229">
            <v>0</v>
          </cell>
          <cell r="R229">
            <v>0</v>
          </cell>
          <cell r="S229">
            <v>0</v>
          </cell>
          <cell r="T229">
            <v>0</v>
          </cell>
        </row>
        <row r="230">
          <cell r="I230">
            <v>0</v>
          </cell>
          <cell r="J230">
            <v>0</v>
          </cell>
          <cell r="K230">
            <v>0</v>
          </cell>
          <cell r="L230">
            <v>0</v>
          </cell>
          <cell r="M230">
            <v>0</v>
          </cell>
          <cell r="N230">
            <v>0</v>
          </cell>
          <cell r="O230">
            <v>0</v>
          </cell>
          <cell r="P230">
            <v>0</v>
          </cell>
          <cell r="Q230">
            <v>0</v>
          </cell>
          <cell r="R230">
            <v>0</v>
          </cell>
          <cell r="S230">
            <v>0</v>
          </cell>
          <cell r="T230">
            <v>0</v>
          </cell>
        </row>
        <row r="231">
          <cell r="I231">
            <v>0</v>
          </cell>
          <cell r="J231">
            <v>0</v>
          </cell>
          <cell r="K231">
            <v>0</v>
          </cell>
          <cell r="L231">
            <v>0</v>
          </cell>
          <cell r="M231">
            <v>0</v>
          </cell>
          <cell r="N231">
            <v>0</v>
          </cell>
          <cell r="O231">
            <v>0</v>
          </cell>
          <cell r="P231">
            <v>0</v>
          </cell>
          <cell r="Q231">
            <v>0</v>
          </cell>
          <cell r="R231">
            <v>0</v>
          </cell>
          <cell r="S231">
            <v>0</v>
          </cell>
          <cell r="T231">
            <v>0</v>
          </cell>
        </row>
        <row r="232">
          <cell r="I232">
            <v>0</v>
          </cell>
          <cell r="J232">
            <v>0</v>
          </cell>
          <cell r="K232">
            <v>0</v>
          </cell>
          <cell r="L232">
            <v>0</v>
          </cell>
          <cell r="M232">
            <v>0</v>
          </cell>
          <cell r="N232">
            <v>0</v>
          </cell>
          <cell r="O232">
            <v>0</v>
          </cell>
          <cell r="P232">
            <v>0</v>
          </cell>
          <cell r="Q232">
            <v>0</v>
          </cell>
          <cell r="R232">
            <v>0</v>
          </cell>
          <cell r="S232">
            <v>0</v>
          </cell>
          <cell r="T232">
            <v>0</v>
          </cell>
        </row>
        <row r="233">
          <cell r="I233">
            <v>0</v>
          </cell>
          <cell r="J233">
            <v>0</v>
          </cell>
          <cell r="K233">
            <v>0</v>
          </cell>
          <cell r="L233">
            <v>0</v>
          </cell>
          <cell r="M233">
            <v>0</v>
          </cell>
          <cell r="N233">
            <v>0</v>
          </cell>
          <cell r="O233">
            <v>0</v>
          </cell>
          <cell r="P233">
            <v>0</v>
          </cell>
          <cell r="Q233">
            <v>0</v>
          </cell>
          <cell r="R233">
            <v>0</v>
          </cell>
          <cell r="S233">
            <v>0</v>
          </cell>
          <cell r="T233">
            <v>0</v>
          </cell>
        </row>
        <row r="234">
          <cell r="I234">
            <v>0</v>
          </cell>
          <cell r="J234">
            <v>0</v>
          </cell>
          <cell r="K234">
            <v>0</v>
          </cell>
          <cell r="L234">
            <v>0</v>
          </cell>
          <cell r="M234">
            <v>0</v>
          </cell>
          <cell r="N234">
            <v>0</v>
          </cell>
          <cell r="O234">
            <v>0</v>
          </cell>
          <cell r="P234">
            <v>0</v>
          </cell>
          <cell r="Q234">
            <v>0</v>
          </cell>
          <cell r="R234">
            <v>0</v>
          </cell>
          <cell r="S234">
            <v>0</v>
          </cell>
          <cell r="T234">
            <v>0</v>
          </cell>
        </row>
        <row r="235">
          <cell r="I235">
            <v>0</v>
          </cell>
          <cell r="J235">
            <v>0</v>
          </cell>
          <cell r="K235">
            <v>0</v>
          </cell>
          <cell r="L235">
            <v>0</v>
          </cell>
          <cell r="M235">
            <v>0</v>
          </cell>
          <cell r="N235">
            <v>0</v>
          </cell>
          <cell r="O235">
            <v>0</v>
          </cell>
          <cell r="P235">
            <v>0</v>
          </cell>
          <cell r="Q235">
            <v>0</v>
          </cell>
          <cell r="R235">
            <v>0</v>
          </cell>
          <cell r="S235">
            <v>0</v>
          </cell>
          <cell r="T235">
            <v>0</v>
          </cell>
        </row>
        <row r="236">
          <cell r="I236">
            <v>4146000</v>
          </cell>
          <cell r="J236">
            <v>4196000</v>
          </cell>
          <cell r="K236">
            <v>4246000</v>
          </cell>
          <cell r="L236">
            <v>4296000</v>
          </cell>
          <cell r="M236">
            <v>4346000</v>
          </cell>
          <cell r="N236">
            <v>4396000</v>
          </cell>
          <cell r="O236">
            <v>4446000</v>
          </cell>
          <cell r="P236">
            <v>4496000</v>
          </cell>
          <cell r="Q236">
            <v>4546000</v>
          </cell>
          <cell r="R236">
            <v>4596000</v>
          </cell>
          <cell r="S236">
            <v>4646000</v>
          </cell>
          <cell r="T236">
            <v>4696000</v>
          </cell>
        </row>
        <row r="237">
          <cell r="I237">
            <v>40833000</v>
          </cell>
          <cell r="J237">
            <v>41666000</v>
          </cell>
          <cell r="K237">
            <v>42499000</v>
          </cell>
          <cell r="L237">
            <v>43332000</v>
          </cell>
          <cell r="M237">
            <v>44165000</v>
          </cell>
          <cell r="N237">
            <v>44998000</v>
          </cell>
          <cell r="O237">
            <v>45831000</v>
          </cell>
          <cell r="P237">
            <v>46664000</v>
          </cell>
          <cell r="Q237">
            <v>47497000</v>
          </cell>
          <cell r="R237">
            <v>48330000</v>
          </cell>
          <cell r="S237">
            <v>49163000</v>
          </cell>
          <cell r="T237">
            <v>50000000</v>
          </cell>
        </row>
        <row r="238">
          <cell r="I238">
            <v>0</v>
          </cell>
          <cell r="J238">
            <v>0</v>
          </cell>
          <cell r="K238">
            <v>0</v>
          </cell>
          <cell r="L238">
            <v>0</v>
          </cell>
          <cell r="M238">
            <v>0</v>
          </cell>
          <cell r="N238">
            <v>0</v>
          </cell>
          <cell r="O238">
            <v>0</v>
          </cell>
          <cell r="P238">
            <v>0</v>
          </cell>
          <cell r="Q238">
            <v>0</v>
          </cell>
          <cell r="R238">
            <v>0</v>
          </cell>
          <cell r="S238">
            <v>0</v>
          </cell>
          <cell r="T238">
            <v>0</v>
          </cell>
        </row>
        <row r="239">
          <cell r="I239">
            <v>0</v>
          </cell>
          <cell r="J239">
            <v>0</v>
          </cell>
          <cell r="K239">
            <v>0</v>
          </cell>
          <cell r="L239">
            <v>0</v>
          </cell>
          <cell r="M239">
            <v>0</v>
          </cell>
          <cell r="N239">
            <v>0</v>
          </cell>
          <cell r="O239">
            <v>0</v>
          </cell>
          <cell r="P239">
            <v>0</v>
          </cell>
          <cell r="Q239">
            <v>0</v>
          </cell>
          <cell r="R239">
            <v>0</v>
          </cell>
          <cell r="S239">
            <v>0</v>
          </cell>
          <cell r="T239">
            <v>0</v>
          </cell>
        </row>
        <row r="240">
          <cell r="I240">
            <v>0</v>
          </cell>
          <cell r="J240">
            <v>0</v>
          </cell>
          <cell r="K240">
            <v>0</v>
          </cell>
          <cell r="L240">
            <v>0</v>
          </cell>
          <cell r="M240">
            <v>0</v>
          </cell>
          <cell r="N240">
            <v>0</v>
          </cell>
          <cell r="O240">
            <v>0</v>
          </cell>
          <cell r="P240">
            <v>0</v>
          </cell>
          <cell r="Q240">
            <v>0</v>
          </cell>
          <cell r="R240">
            <v>0</v>
          </cell>
          <cell r="S240">
            <v>0</v>
          </cell>
          <cell r="T240">
            <v>0</v>
          </cell>
        </row>
        <row r="241">
          <cell r="I241">
            <v>39734000</v>
          </cell>
          <cell r="J241">
            <v>40122000</v>
          </cell>
          <cell r="K241">
            <v>40510000</v>
          </cell>
          <cell r="L241">
            <v>40898000</v>
          </cell>
          <cell r="M241">
            <v>41286000</v>
          </cell>
          <cell r="N241">
            <v>41674000</v>
          </cell>
          <cell r="O241">
            <v>42062000</v>
          </cell>
          <cell r="P241">
            <v>42450000</v>
          </cell>
          <cell r="Q241">
            <v>42838000</v>
          </cell>
          <cell r="R241">
            <v>43226000</v>
          </cell>
          <cell r="S241">
            <v>43614000</v>
          </cell>
          <cell r="T241">
            <v>44000000</v>
          </cell>
        </row>
        <row r="242">
          <cell r="I242">
            <v>28025000</v>
          </cell>
          <cell r="J242">
            <v>26622000</v>
          </cell>
          <cell r="K242">
            <v>26919000</v>
          </cell>
          <cell r="L242">
            <v>25480000</v>
          </cell>
          <cell r="M242">
            <v>24041000</v>
          </cell>
          <cell r="N242">
            <v>24306000</v>
          </cell>
          <cell r="O242">
            <v>22844000</v>
          </cell>
          <cell r="P242">
            <v>21382000</v>
          </cell>
          <cell r="Q242">
            <v>22277000</v>
          </cell>
          <cell r="R242">
            <v>21896000</v>
          </cell>
          <cell r="S242">
            <v>21515000</v>
          </cell>
          <cell r="T242">
            <v>22834000</v>
          </cell>
        </row>
        <row r="243">
          <cell r="I243">
            <v>0</v>
          </cell>
          <cell r="J243">
            <v>0</v>
          </cell>
          <cell r="K243">
            <v>0</v>
          </cell>
          <cell r="L243">
            <v>0</v>
          </cell>
          <cell r="M243">
            <v>0</v>
          </cell>
          <cell r="N243">
            <v>0</v>
          </cell>
          <cell r="O243">
            <v>0</v>
          </cell>
          <cell r="P243">
            <v>0</v>
          </cell>
          <cell r="Q243">
            <v>0</v>
          </cell>
          <cell r="R243">
            <v>0</v>
          </cell>
          <cell r="S243">
            <v>0</v>
          </cell>
          <cell r="T243">
            <v>0</v>
          </cell>
        </row>
        <row r="244">
          <cell r="I244">
            <v>0</v>
          </cell>
          <cell r="J244">
            <v>0</v>
          </cell>
          <cell r="K244">
            <v>0</v>
          </cell>
          <cell r="L244">
            <v>0</v>
          </cell>
          <cell r="M244">
            <v>0</v>
          </cell>
          <cell r="N244">
            <v>0</v>
          </cell>
          <cell r="O244">
            <v>0</v>
          </cell>
          <cell r="P244">
            <v>0</v>
          </cell>
          <cell r="Q244">
            <v>0</v>
          </cell>
          <cell r="R244">
            <v>0</v>
          </cell>
          <cell r="S244">
            <v>0</v>
          </cell>
          <cell r="T244">
            <v>0</v>
          </cell>
        </row>
        <row r="245">
          <cell r="I245">
            <v>74253000</v>
          </cell>
          <cell r="J245">
            <v>74253000</v>
          </cell>
          <cell r="K245">
            <v>75989000</v>
          </cell>
          <cell r="L245">
            <v>75989000</v>
          </cell>
          <cell r="M245">
            <v>75989000</v>
          </cell>
          <cell r="N245">
            <v>77725000</v>
          </cell>
          <cell r="O245">
            <v>77725000</v>
          </cell>
          <cell r="P245">
            <v>77725000</v>
          </cell>
          <cell r="Q245">
            <v>79461000</v>
          </cell>
          <cell r="R245">
            <v>79461000</v>
          </cell>
          <cell r="S245">
            <v>79461000</v>
          </cell>
          <cell r="T245">
            <v>81197000</v>
          </cell>
        </row>
        <row r="246">
          <cell r="I246">
            <v>-46615000</v>
          </cell>
          <cell r="J246">
            <v>-48005000</v>
          </cell>
          <cell r="K246">
            <v>-49431000</v>
          </cell>
          <cell r="L246">
            <v>-50857000</v>
          </cell>
          <cell r="M246">
            <v>-52283000</v>
          </cell>
          <cell r="N246">
            <v>-53745000</v>
          </cell>
          <cell r="O246">
            <v>-55207000</v>
          </cell>
          <cell r="P246">
            <v>-56669000</v>
          </cell>
          <cell r="Q246">
            <v>-57510000</v>
          </cell>
          <cell r="R246">
            <v>-57891000</v>
          </cell>
          <cell r="S246">
            <v>-58272000</v>
          </cell>
          <cell r="T246">
            <v>-58689000</v>
          </cell>
        </row>
        <row r="247">
          <cell r="I247">
            <v>629000</v>
          </cell>
          <cell r="J247">
            <v>629000</v>
          </cell>
          <cell r="K247">
            <v>629000</v>
          </cell>
          <cell r="L247">
            <v>629000</v>
          </cell>
          <cell r="M247">
            <v>629000</v>
          </cell>
          <cell r="N247">
            <v>629000</v>
          </cell>
          <cell r="O247">
            <v>629000</v>
          </cell>
          <cell r="P247">
            <v>629000</v>
          </cell>
          <cell r="Q247">
            <v>629000</v>
          </cell>
          <cell r="R247">
            <v>629000</v>
          </cell>
          <cell r="S247">
            <v>629000</v>
          </cell>
          <cell r="T247">
            <v>629000</v>
          </cell>
        </row>
        <row r="248">
          <cell r="I248">
            <v>-568000</v>
          </cell>
          <cell r="J248">
            <v>-581000</v>
          </cell>
          <cell r="K248">
            <v>-594000</v>
          </cell>
          <cell r="L248">
            <v>-607000</v>
          </cell>
          <cell r="M248">
            <v>-620000</v>
          </cell>
          <cell r="N248">
            <v>-629000</v>
          </cell>
          <cell r="O248">
            <v>-629000</v>
          </cell>
          <cell r="P248">
            <v>-629000</v>
          </cell>
          <cell r="Q248">
            <v>-629000</v>
          </cell>
          <cell r="R248">
            <v>-629000</v>
          </cell>
          <cell r="S248">
            <v>-629000</v>
          </cell>
          <cell r="T248">
            <v>-629000</v>
          </cell>
        </row>
        <row r="249">
          <cell r="I249">
            <v>326000</v>
          </cell>
          <cell r="J249">
            <v>326000</v>
          </cell>
          <cell r="K249">
            <v>326000</v>
          </cell>
          <cell r="L249">
            <v>326000</v>
          </cell>
          <cell r="M249">
            <v>326000</v>
          </cell>
          <cell r="N249">
            <v>326000</v>
          </cell>
          <cell r="O249">
            <v>326000</v>
          </cell>
          <cell r="P249">
            <v>326000</v>
          </cell>
          <cell r="Q249">
            <v>326000</v>
          </cell>
          <cell r="R249">
            <v>326000</v>
          </cell>
          <cell r="S249">
            <v>326000</v>
          </cell>
          <cell r="T249">
            <v>326000</v>
          </cell>
        </row>
        <row r="250">
          <cell r="I250">
            <v>0</v>
          </cell>
          <cell r="J250">
            <v>0</v>
          </cell>
          <cell r="K250">
            <v>0</v>
          </cell>
          <cell r="L250">
            <v>0</v>
          </cell>
          <cell r="M250">
            <v>0</v>
          </cell>
          <cell r="N250">
            <v>0</v>
          </cell>
          <cell r="O250">
            <v>0</v>
          </cell>
          <cell r="P250">
            <v>0</v>
          </cell>
          <cell r="Q250">
            <v>0</v>
          </cell>
          <cell r="R250">
            <v>0</v>
          </cell>
          <cell r="S250">
            <v>0</v>
          </cell>
          <cell r="T250">
            <v>0</v>
          </cell>
        </row>
        <row r="251">
          <cell r="I251">
            <v>412828000</v>
          </cell>
          <cell r="J251">
            <v>832751000</v>
          </cell>
          <cell r="K251">
            <v>1260281000</v>
          </cell>
          <cell r="L251">
            <v>1695458000</v>
          </cell>
          <cell r="M251">
            <v>2138834000</v>
          </cell>
          <cell r="N251">
            <v>2590579000</v>
          </cell>
          <cell r="O251">
            <v>3050374000</v>
          </cell>
          <cell r="P251">
            <v>3518603000</v>
          </cell>
          <cell r="Q251">
            <v>3995521000</v>
          </cell>
          <cell r="R251">
            <v>4481150000</v>
          </cell>
          <cell r="S251">
            <v>4975359000</v>
          </cell>
          <cell r="T251">
            <v>5477755000</v>
          </cell>
        </row>
        <row r="252">
          <cell r="I252">
            <v>1547000</v>
          </cell>
          <cell r="J252">
            <v>1437000</v>
          </cell>
          <cell r="K252">
            <v>1327000</v>
          </cell>
          <cell r="L252">
            <v>1217000</v>
          </cell>
          <cell r="M252">
            <v>1107000</v>
          </cell>
          <cell r="N252">
            <v>997000</v>
          </cell>
          <cell r="O252">
            <v>887000</v>
          </cell>
          <cell r="P252">
            <v>777000</v>
          </cell>
          <cell r="Q252">
            <v>667000</v>
          </cell>
          <cell r="R252">
            <v>557000</v>
          </cell>
          <cell r="S252">
            <v>447000</v>
          </cell>
          <cell r="T252">
            <v>337000</v>
          </cell>
        </row>
        <row r="253">
          <cell r="I253">
            <v>49806000</v>
          </cell>
          <cell r="J253">
            <v>49596000</v>
          </cell>
          <cell r="K253">
            <v>49386000</v>
          </cell>
          <cell r="L253">
            <v>51694000</v>
          </cell>
          <cell r="M253">
            <v>51441000</v>
          </cell>
          <cell r="N253">
            <v>51188000</v>
          </cell>
          <cell r="O253">
            <v>53453000</v>
          </cell>
          <cell r="P253">
            <v>53157000</v>
          </cell>
          <cell r="Q253">
            <v>52861000</v>
          </cell>
          <cell r="R253">
            <v>55084000</v>
          </cell>
          <cell r="S253">
            <v>54746000</v>
          </cell>
          <cell r="T253">
            <v>54388000</v>
          </cell>
        </row>
        <row r="254">
          <cell r="I254">
            <v>1313000</v>
          </cell>
          <cell r="J254">
            <v>1326000</v>
          </cell>
          <cell r="K254">
            <v>1339000</v>
          </cell>
          <cell r="L254">
            <v>1352000</v>
          </cell>
          <cell r="M254">
            <v>1366000</v>
          </cell>
          <cell r="N254">
            <v>1380000</v>
          </cell>
          <cell r="O254">
            <v>1394000</v>
          </cell>
          <cell r="P254">
            <v>1408000</v>
          </cell>
          <cell r="Q254">
            <v>1422000</v>
          </cell>
          <cell r="R254">
            <v>1436000</v>
          </cell>
          <cell r="S254">
            <v>1450000</v>
          </cell>
          <cell r="T254">
            <v>1465000</v>
          </cell>
        </row>
        <row r="255">
          <cell r="I255">
            <v>0</v>
          </cell>
          <cell r="J255">
            <v>0</v>
          </cell>
          <cell r="K255">
            <v>0</v>
          </cell>
          <cell r="L255">
            <v>0</v>
          </cell>
          <cell r="M255">
            <v>0</v>
          </cell>
          <cell r="N255">
            <v>0</v>
          </cell>
          <cell r="O255">
            <v>0</v>
          </cell>
          <cell r="P255">
            <v>0</v>
          </cell>
          <cell r="Q255">
            <v>0</v>
          </cell>
          <cell r="R255">
            <v>0</v>
          </cell>
          <cell r="S255">
            <v>0</v>
          </cell>
          <cell r="T255">
            <v>0</v>
          </cell>
        </row>
        <row r="256">
          <cell r="I256">
            <v>0</v>
          </cell>
          <cell r="J256">
            <v>0</v>
          </cell>
          <cell r="K256">
            <v>0</v>
          </cell>
          <cell r="L256">
            <v>0</v>
          </cell>
          <cell r="M256">
            <v>0</v>
          </cell>
          <cell r="N256">
            <v>0</v>
          </cell>
          <cell r="O256">
            <v>0</v>
          </cell>
          <cell r="P256">
            <v>0</v>
          </cell>
          <cell r="Q256">
            <v>0</v>
          </cell>
          <cell r="R256">
            <v>0</v>
          </cell>
          <cell r="S256">
            <v>0</v>
          </cell>
          <cell r="T256">
            <v>0</v>
          </cell>
        </row>
        <row r="257">
          <cell r="I257">
            <v>0</v>
          </cell>
          <cell r="J257">
            <v>0</v>
          </cell>
          <cell r="K257">
            <v>0</v>
          </cell>
          <cell r="L257">
            <v>0</v>
          </cell>
          <cell r="M257">
            <v>0</v>
          </cell>
          <cell r="N257">
            <v>0</v>
          </cell>
          <cell r="O257">
            <v>0</v>
          </cell>
          <cell r="P257">
            <v>0</v>
          </cell>
          <cell r="Q257">
            <v>0</v>
          </cell>
          <cell r="R257">
            <v>0</v>
          </cell>
          <cell r="S257">
            <v>0</v>
          </cell>
          <cell r="T257">
            <v>0</v>
          </cell>
        </row>
        <row r="258">
          <cell r="I258">
            <v>578232000</v>
          </cell>
          <cell r="J258">
            <v>997716000</v>
          </cell>
          <cell r="K258">
            <v>1426507000</v>
          </cell>
          <cell r="L258">
            <v>1863727000</v>
          </cell>
          <cell r="M258">
            <v>2306586000</v>
          </cell>
          <cell r="N258">
            <v>2759518000</v>
          </cell>
          <cell r="O258">
            <v>3221291000</v>
          </cell>
          <cell r="P258">
            <v>3688937000</v>
          </cell>
          <cell r="Q258">
            <v>4167629000</v>
          </cell>
          <cell r="R258">
            <v>4656275000</v>
          </cell>
          <cell r="S258">
            <v>5150940000</v>
          </cell>
          <cell r="T258">
            <v>5655475000</v>
          </cell>
          <cell r="BS258">
            <v>0</v>
          </cell>
          <cell r="BV258">
            <v>0</v>
          </cell>
          <cell r="BY258">
            <v>0</v>
          </cell>
          <cell r="CB258">
            <v>0</v>
          </cell>
        </row>
        <row r="260">
          <cell r="I260">
            <v>0</v>
          </cell>
          <cell r="J260">
            <v>0</v>
          </cell>
          <cell r="K260">
            <v>0</v>
          </cell>
          <cell r="L260">
            <v>0</v>
          </cell>
          <cell r="M260">
            <v>0</v>
          </cell>
          <cell r="N260">
            <v>0</v>
          </cell>
          <cell r="O260">
            <v>0</v>
          </cell>
          <cell r="P260">
            <v>0</v>
          </cell>
          <cell r="Q260">
            <v>0</v>
          </cell>
          <cell r="R260">
            <v>0</v>
          </cell>
          <cell r="S260">
            <v>0</v>
          </cell>
          <cell r="T260">
            <v>0</v>
          </cell>
          <cell r="BS260">
            <v>0</v>
          </cell>
          <cell r="BV260">
            <v>0</v>
          </cell>
          <cell r="BY260">
            <v>0</v>
          </cell>
          <cell r="CB260">
            <v>0</v>
          </cell>
        </row>
        <row r="261">
          <cell r="I261">
            <v>0</v>
          </cell>
          <cell r="J261">
            <v>0</v>
          </cell>
          <cell r="K261">
            <v>0</v>
          </cell>
          <cell r="L261">
            <v>0</v>
          </cell>
          <cell r="M261">
            <v>0</v>
          </cell>
          <cell r="N261">
            <v>0</v>
          </cell>
          <cell r="O261">
            <v>0</v>
          </cell>
          <cell r="P261">
            <v>0</v>
          </cell>
          <cell r="Q261">
            <v>0</v>
          </cell>
          <cell r="R261">
            <v>0</v>
          </cell>
          <cell r="S261">
            <v>0</v>
          </cell>
          <cell r="T261">
            <v>0</v>
          </cell>
          <cell r="BS261">
            <v>0</v>
          </cell>
          <cell r="BV261">
            <v>0</v>
          </cell>
          <cell r="BY261">
            <v>0</v>
          </cell>
          <cell r="CB261">
            <v>0</v>
          </cell>
        </row>
        <row r="262">
          <cell r="I262">
            <v>412828000</v>
          </cell>
          <cell r="J262">
            <v>832751000</v>
          </cell>
          <cell r="K262">
            <v>1260281000</v>
          </cell>
          <cell r="L262">
            <v>1695458000</v>
          </cell>
          <cell r="M262">
            <v>2138834000</v>
          </cell>
          <cell r="N262">
            <v>2590579000</v>
          </cell>
          <cell r="O262">
            <v>3050374000</v>
          </cell>
          <cell r="P262">
            <v>3518603000</v>
          </cell>
          <cell r="Q262">
            <v>3995521000</v>
          </cell>
          <cell r="R262">
            <v>4481150000</v>
          </cell>
          <cell r="S262">
            <v>4975359000</v>
          </cell>
          <cell r="T262">
            <v>5477755000</v>
          </cell>
          <cell r="BS262">
            <v>0</v>
          </cell>
          <cell r="BV262">
            <v>0</v>
          </cell>
          <cell r="BY262">
            <v>0</v>
          </cell>
          <cell r="CB262">
            <v>0</v>
          </cell>
        </row>
        <row r="263">
          <cell r="I263">
            <v>1547000</v>
          </cell>
          <cell r="J263">
            <v>1437000</v>
          </cell>
          <cell r="K263">
            <v>1327000</v>
          </cell>
          <cell r="L263">
            <v>1217000</v>
          </cell>
          <cell r="M263">
            <v>1107000</v>
          </cell>
          <cell r="N263">
            <v>997000</v>
          </cell>
          <cell r="O263">
            <v>887000</v>
          </cell>
          <cell r="P263">
            <v>777000</v>
          </cell>
          <cell r="Q263">
            <v>667000</v>
          </cell>
          <cell r="R263">
            <v>557000</v>
          </cell>
          <cell r="S263">
            <v>447000</v>
          </cell>
          <cell r="T263">
            <v>337000</v>
          </cell>
          <cell r="BS263">
            <v>0</v>
          </cell>
          <cell r="BV263">
            <v>0</v>
          </cell>
          <cell r="BY263">
            <v>0</v>
          </cell>
          <cell r="CB263">
            <v>0</v>
          </cell>
        </row>
        <row r="264">
          <cell r="I264">
            <v>0</v>
          </cell>
          <cell r="J264">
            <v>0</v>
          </cell>
          <cell r="K264">
            <v>0</v>
          </cell>
          <cell r="L264">
            <v>0</v>
          </cell>
          <cell r="M264">
            <v>0</v>
          </cell>
          <cell r="N264">
            <v>0</v>
          </cell>
          <cell r="O264">
            <v>0</v>
          </cell>
          <cell r="P264">
            <v>0</v>
          </cell>
          <cell r="Q264">
            <v>0</v>
          </cell>
          <cell r="R264">
            <v>0</v>
          </cell>
          <cell r="S264">
            <v>0</v>
          </cell>
          <cell r="T264">
            <v>0</v>
          </cell>
          <cell r="BS264">
            <v>0</v>
          </cell>
          <cell r="BV264">
            <v>0</v>
          </cell>
          <cell r="BY264">
            <v>0</v>
          </cell>
          <cell r="CB264">
            <v>0</v>
          </cell>
        </row>
        <row r="265">
          <cell r="I265">
            <v>86026000</v>
          </cell>
          <cell r="J265">
            <v>87310000</v>
          </cell>
          <cell r="K265">
            <v>88594000</v>
          </cell>
          <cell r="L265">
            <v>89878000</v>
          </cell>
          <cell r="M265">
            <v>91163000</v>
          </cell>
          <cell r="N265">
            <v>92448000</v>
          </cell>
          <cell r="O265">
            <v>93733000</v>
          </cell>
          <cell r="P265">
            <v>95018000</v>
          </cell>
          <cell r="Q265">
            <v>96303000</v>
          </cell>
          <cell r="R265">
            <v>97588000</v>
          </cell>
          <cell r="S265">
            <v>98873000</v>
          </cell>
          <cell r="T265">
            <v>100161000</v>
          </cell>
          <cell r="BS265">
            <v>0</v>
          </cell>
          <cell r="BV265">
            <v>0</v>
          </cell>
          <cell r="BY265">
            <v>0</v>
          </cell>
          <cell r="CB265">
            <v>0</v>
          </cell>
        </row>
        <row r="266">
          <cell r="I266">
            <v>77831000</v>
          </cell>
          <cell r="J266">
            <v>76218000</v>
          </cell>
          <cell r="K266">
            <v>76305000</v>
          </cell>
          <cell r="L266">
            <v>77174000</v>
          </cell>
          <cell r="M266">
            <v>75482000</v>
          </cell>
          <cell r="N266">
            <v>75494000</v>
          </cell>
          <cell r="O266">
            <v>76297000</v>
          </cell>
          <cell r="P266">
            <v>74539000</v>
          </cell>
          <cell r="Q266">
            <v>75138000</v>
          </cell>
          <cell r="R266">
            <v>76980000</v>
          </cell>
          <cell r="S266">
            <v>76261000</v>
          </cell>
          <cell r="T266">
            <v>77222000</v>
          </cell>
          <cell r="BS266">
            <v>0</v>
          </cell>
          <cell r="BV266">
            <v>0</v>
          </cell>
          <cell r="BY266">
            <v>0</v>
          </cell>
          <cell r="CB266">
            <v>0</v>
          </cell>
        </row>
        <row r="267">
          <cell r="I267">
            <v>578232000</v>
          </cell>
          <cell r="J267">
            <v>997716000</v>
          </cell>
          <cell r="K267">
            <v>1426507000</v>
          </cell>
          <cell r="L267">
            <v>1863727000</v>
          </cell>
          <cell r="M267">
            <v>2306586000</v>
          </cell>
          <cell r="N267">
            <v>2759518000</v>
          </cell>
          <cell r="O267">
            <v>3221291000</v>
          </cell>
          <cell r="P267">
            <v>3688937000</v>
          </cell>
          <cell r="Q267">
            <v>4167629000</v>
          </cell>
          <cell r="R267">
            <v>4656275000</v>
          </cell>
          <cell r="S267">
            <v>5150940000</v>
          </cell>
          <cell r="T267">
            <v>5655475000</v>
          </cell>
          <cell r="BS267">
            <v>0</v>
          </cell>
          <cell r="BV267">
            <v>0</v>
          </cell>
          <cell r="BY267">
            <v>0</v>
          </cell>
          <cell r="CB267">
            <v>0</v>
          </cell>
        </row>
        <row r="270">
          <cell r="I270">
            <v>131000</v>
          </cell>
          <cell r="J270">
            <v>119000</v>
          </cell>
          <cell r="K270">
            <v>128000</v>
          </cell>
          <cell r="L270">
            <v>141000</v>
          </cell>
          <cell r="M270">
            <v>104000</v>
          </cell>
          <cell r="N270">
            <v>102000</v>
          </cell>
          <cell r="O270">
            <v>153000</v>
          </cell>
          <cell r="P270">
            <v>117000</v>
          </cell>
          <cell r="Q270">
            <v>127000</v>
          </cell>
          <cell r="R270">
            <v>150000</v>
          </cell>
          <cell r="S270">
            <v>104000</v>
          </cell>
          <cell r="T270">
            <v>123000</v>
          </cell>
        </row>
        <row r="271">
          <cell r="I271">
            <v>2594000</v>
          </cell>
          <cell r="J271">
            <v>5205000</v>
          </cell>
          <cell r="K271">
            <v>7850000</v>
          </cell>
          <cell r="L271">
            <v>2679000</v>
          </cell>
          <cell r="M271">
            <v>5372000</v>
          </cell>
          <cell r="N271">
            <v>8093000</v>
          </cell>
          <cell r="O271">
            <v>2750000</v>
          </cell>
          <cell r="P271">
            <v>5498000</v>
          </cell>
          <cell r="Q271">
            <v>8270000</v>
          </cell>
          <cell r="R271">
            <v>2797000</v>
          </cell>
          <cell r="S271">
            <v>5589000</v>
          </cell>
          <cell r="T271">
            <v>8413000</v>
          </cell>
        </row>
        <row r="272">
          <cell r="I272">
            <v>27598000</v>
          </cell>
          <cell r="J272">
            <v>27780000</v>
          </cell>
          <cell r="K272">
            <v>32473000</v>
          </cell>
          <cell r="L272">
            <v>40202000</v>
          </cell>
          <cell r="M272">
            <v>39020000</v>
          </cell>
          <cell r="N272">
            <v>36809000</v>
          </cell>
          <cell r="O272">
            <v>28401000</v>
          </cell>
          <cell r="P272">
            <v>27685000</v>
          </cell>
          <cell r="Q272">
            <v>32150000</v>
          </cell>
          <cell r="R272">
            <v>33209000</v>
          </cell>
          <cell r="S272">
            <v>30956000</v>
          </cell>
          <cell r="T272">
            <v>32061000</v>
          </cell>
        </row>
        <row r="273">
          <cell r="I273">
            <v>0</v>
          </cell>
          <cell r="J273">
            <v>0</v>
          </cell>
          <cell r="K273">
            <v>0</v>
          </cell>
          <cell r="L273">
            <v>0</v>
          </cell>
          <cell r="M273">
            <v>0</v>
          </cell>
          <cell r="N273">
            <v>0</v>
          </cell>
          <cell r="O273">
            <v>0</v>
          </cell>
          <cell r="P273">
            <v>0</v>
          </cell>
          <cell r="Q273">
            <v>0</v>
          </cell>
          <cell r="R273">
            <v>0</v>
          </cell>
          <cell r="S273">
            <v>0</v>
          </cell>
          <cell r="T273">
            <v>0</v>
          </cell>
        </row>
        <row r="274">
          <cell r="I274">
            <v>27598000</v>
          </cell>
          <cell r="J274">
            <v>27780000</v>
          </cell>
          <cell r="K274">
            <v>32473000</v>
          </cell>
          <cell r="L274">
            <v>40202000</v>
          </cell>
          <cell r="M274">
            <v>39020000</v>
          </cell>
          <cell r="N274">
            <v>36809000</v>
          </cell>
          <cell r="O274">
            <v>28401000</v>
          </cell>
          <cell r="P274">
            <v>27685000</v>
          </cell>
          <cell r="Q274">
            <v>32150000</v>
          </cell>
          <cell r="R274">
            <v>33209000</v>
          </cell>
          <cell r="S274">
            <v>30956000</v>
          </cell>
          <cell r="T274">
            <v>32061000</v>
          </cell>
        </row>
        <row r="275">
          <cell r="I275">
            <v>24689000</v>
          </cell>
          <cell r="J275">
            <v>24851000</v>
          </cell>
          <cell r="K275">
            <v>29049000</v>
          </cell>
          <cell r="L275">
            <v>35963000</v>
          </cell>
          <cell r="M275">
            <v>34906000</v>
          </cell>
          <cell r="N275">
            <v>32928000</v>
          </cell>
          <cell r="O275">
            <v>25407000</v>
          </cell>
          <cell r="P275">
            <v>24767000</v>
          </cell>
          <cell r="Q275">
            <v>28760000</v>
          </cell>
          <cell r="R275">
            <v>29708000</v>
          </cell>
          <cell r="S275">
            <v>27692000</v>
          </cell>
          <cell r="T275">
            <v>28681000</v>
          </cell>
        </row>
        <row r="276">
          <cell r="I276">
            <v>1242000</v>
          </cell>
          <cell r="J276">
            <v>1284000</v>
          </cell>
          <cell r="K276">
            <v>1326000</v>
          </cell>
          <cell r="L276">
            <v>1368000</v>
          </cell>
          <cell r="M276">
            <v>1410000</v>
          </cell>
          <cell r="N276">
            <v>1452000</v>
          </cell>
          <cell r="O276">
            <v>1494000</v>
          </cell>
          <cell r="P276">
            <v>1536000</v>
          </cell>
          <cell r="Q276">
            <v>1578000</v>
          </cell>
          <cell r="R276">
            <v>1620000</v>
          </cell>
          <cell r="S276">
            <v>1662000</v>
          </cell>
          <cell r="T276">
            <v>1700000</v>
          </cell>
        </row>
        <row r="277">
          <cell r="I277">
            <v>404000</v>
          </cell>
          <cell r="J277">
            <v>408000</v>
          </cell>
          <cell r="K277">
            <v>412000</v>
          </cell>
          <cell r="L277">
            <v>416000</v>
          </cell>
          <cell r="M277">
            <v>420000</v>
          </cell>
          <cell r="N277">
            <v>424000</v>
          </cell>
          <cell r="O277">
            <v>428000</v>
          </cell>
          <cell r="P277">
            <v>432000</v>
          </cell>
          <cell r="Q277">
            <v>436000</v>
          </cell>
          <cell r="R277">
            <v>440000</v>
          </cell>
          <cell r="S277">
            <v>444000</v>
          </cell>
          <cell r="T277">
            <v>450000</v>
          </cell>
        </row>
        <row r="278">
          <cell r="I278">
            <v>0</v>
          </cell>
          <cell r="J278">
            <v>0</v>
          </cell>
          <cell r="K278">
            <v>0</v>
          </cell>
          <cell r="L278">
            <v>0</v>
          </cell>
          <cell r="M278">
            <v>0</v>
          </cell>
          <cell r="N278">
            <v>0</v>
          </cell>
          <cell r="O278">
            <v>0</v>
          </cell>
          <cell r="P278">
            <v>0</v>
          </cell>
          <cell r="Q278">
            <v>0</v>
          </cell>
          <cell r="R278">
            <v>0</v>
          </cell>
          <cell r="S278">
            <v>0</v>
          </cell>
          <cell r="T278">
            <v>0</v>
          </cell>
        </row>
        <row r="279">
          <cell r="I279">
            <v>5042000</v>
          </cell>
          <cell r="J279">
            <v>5084000</v>
          </cell>
          <cell r="K279">
            <v>5126000</v>
          </cell>
          <cell r="L279">
            <v>5168000</v>
          </cell>
          <cell r="M279">
            <v>5210000</v>
          </cell>
          <cell r="N279">
            <v>5252000</v>
          </cell>
          <cell r="O279">
            <v>5294000</v>
          </cell>
          <cell r="P279">
            <v>5336000</v>
          </cell>
          <cell r="Q279">
            <v>5378000</v>
          </cell>
          <cell r="R279">
            <v>5420000</v>
          </cell>
          <cell r="S279">
            <v>5462000</v>
          </cell>
          <cell r="T279">
            <v>5500000</v>
          </cell>
        </row>
        <row r="280">
          <cell r="I280">
            <v>0</v>
          </cell>
          <cell r="J280">
            <v>0</v>
          </cell>
          <cell r="K280">
            <v>0</v>
          </cell>
          <cell r="L280">
            <v>0</v>
          </cell>
          <cell r="M280">
            <v>0</v>
          </cell>
          <cell r="N280">
            <v>0</v>
          </cell>
          <cell r="O280">
            <v>0</v>
          </cell>
          <cell r="P280">
            <v>0</v>
          </cell>
          <cell r="Q280">
            <v>0</v>
          </cell>
          <cell r="R280">
            <v>0</v>
          </cell>
          <cell r="S280">
            <v>0</v>
          </cell>
          <cell r="T280">
            <v>0</v>
          </cell>
        </row>
        <row r="281">
          <cell r="I281">
            <v>0</v>
          </cell>
          <cell r="J281">
            <v>0</v>
          </cell>
          <cell r="K281">
            <v>0</v>
          </cell>
          <cell r="L281">
            <v>0</v>
          </cell>
          <cell r="M281">
            <v>0</v>
          </cell>
          <cell r="N281">
            <v>0</v>
          </cell>
          <cell r="O281">
            <v>0</v>
          </cell>
          <cell r="P281">
            <v>0</v>
          </cell>
          <cell r="Q281">
            <v>0</v>
          </cell>
          <cell r="R281">
            <v>0</v>
          </cell>
          <cell r="S281">
            <v>0</v>
          </cell>
          <cell r="T281">
            <v>0</v>
          </cell>
        </row>
        <row r="282">
          <cell r="I282">
            <v>5042000</v>
          </cell>
          <cell r="J282">
            <v>5084000</v>
          </cell>
          <cell r="K282">
            <v>5126000</v>
          </cell>
          <cell r="L282">
            <v>5168000</v>
          </cell>
          <cell r="M282">
            <v>5210000</v>
          </cell>
          <cell r="N282">
            <v>5252000</v>
          </cell>
          <cell r="O282">
            <v>5294000</v>
          </cell>
          <cell r="P282">
            <v>5336000</v>
          </cell>
          <cell r="Q282">
            <v>5378000</v>
          </cell>
          <cell r="R282">
            <v>5420000</v>
          </cell>
          <cell r="S282">
            <v>5462000</v>
          </cell>
          <cell r="T282">
            <v>5500000</v>
          </cell>
        </row>
        <row r="283">
          <cell r="I283">
            <v>0</v>
          </cell>
          <cell r="J283">
            <v>0</v>
          </cell>
          <cell r="K283">
            <v>0</v>
          </cell>
          <cell r="L283">
            <v>0</v>
          </cell>
          <cell r="M283">
            <v>0</v>
          </cell>
          <cell r="N283">
            <v>0</v>
          </cell>
          <cell r="O283">
            <v>0</v>
          </cell>
          <cell r="P283">
            <v>0</v>
          </cell>
          <cell r="Q283">
            <v>0</v>
          </cell>
          <cell r="R283">
            <v>0</v>
          </cell>
          <cell r="S283">
            <v>0</v>
          </cell>
          <cell r="T283">
            <v>0</v>
          </cell>
        </row>
        <row r="284">
          <cell r="I284">
            <v>0</v>
          </cell>
          <cell r="J284">
            <v>0</v>
          </cell>
          <cell r="K284">
            <v>0</v>
          </cell>
          <cell r="L284">
            <v>0</v>
          </cell>
          <cell r="M284">
            <v>0</v>
          </cell>
          <cell r="N284">
            <v>0</v>
          </cell>
          <cell r="O284">
            <v>0</v>
          </cell>
          <cell r="P284">
            <v>0</v>
          </cell>
          <cell r="Q284">
            <v>0</v>
          </cell>
          <cell r="R284">
            <v>0</v>
          </cell>
          <cell r="S284">
            <v>0</v>
          </cell>
          <cell r="T284">
            <v>0</v>
          </cell>
        </row>
        <row r="285">
          <cell r="I285">
            <v>53333000</v>
          </cell>
          <cell r="J285">
            <v>53666000</v>
          </cell>
          <cell r="K285">
            <v>53999000</v>
          </cell>
          <cell r="L285">
            <v>54332000</v>
          </cell>
          <cell r="M285">
            <v>54665000</v>
          </cell>
          <cell r="N285">
            <v>54998000</v>
          </cell>
          <cell r="O285">
            <v>55331000</v>
          </cell>
          <cell r="P285">
            <v>55664000</v>
          </cell>
          <cell r="Q285">
            <v>55997000</v>
          </cell>
          <cell r="R285">
            <v>56330000</v>
          </cell>
          <cell r="S285">
            <v>56663000</v>
          </cell>
          <cell r="T285">
            <v>57000000</v>
          </cell>
        </row>
        <row r="286">
          <cell r="I286">
            <v>31929000</v>
          </cell>
          <cell r="J286">
            <v>32392000</v>
          </cell>
          <cell r="K286">
            <v>32853000</v>
          </cell>
          <cell r="L286">
            <v>33312000</v>
          </cell>
          <cell r="M286">
            <v>33768000</v>
          </cell>
          <cell r="N286">
            <v>34222000</v>
          </cell>
          <cell r="O286">
            <v>34674000</v>
          </cell>
          <cell r="P286">
            <v>35124000</v>
          </cell>
          <cell r="Q286">
            <v>35571000</v>
          </cell>
          <cell r="R286">
            <v>36016000</v>
          </cell>
          <cell r="S286">
            <v>36459000</v>
          </cell>
          <cell r="T286">
            <v>36900000</v>
          </cell>
        </row>
        <row r="287">
          <cell r="I287">
            <v>0</v>
          </cell>
          <cell r="J287">
            <v>0</v>
          </cell>
          <cell r="K287">
            <v>0</v>
          </cell>
          <cell r="L287">
            <v>0</v>
          </cell>
          <cell r="M287">
            <v>0</v>
          </cell>
          <cell r="N287">
            <v>0</v>
          </cell>
          <cell r="O287">
            <v>0</v>
          </cell>
          <cell r="P287">
            <v>0</v>
          </cell>
          <cell r="Q287">
            <v>0</v>
          </cell>
          <cell r="R287">
            <v>0</v>
          </cell>
          <cell r="S287">
            <v>0</v>
          </cell>
          <cell r="T287">
            <v>0</v>
          </cell>
        </row>
        <row r="288">
          <cell r="I288">
            <v>0</v>
          </cell>
          <cell r="J288">
            <v>0</v>
          </cell>
          <cell r="K288">
            <v>0</v>
          </cell>
          <cell r="L288">
            <v>0</v>
          </cell>
          <cell r="M288">
            <v>0</v>
          </cell>
          <cell r="N288">
            <v>0</v>
          </cell>
          <cell r="O288">
            <v>0</v>
          </cell>
          <cell r="P288">
            <v>0</v>
          </cell>
          <cell r="Q288">
            <v>0</v>
          </cell>
          <cell r="R288">
            <v>0</v>
          </cell>
          <cell r="S288">
            <v>0</v>
          </cell>
          <cell r="T288">
            <v>0</v>
          </cell>
        </row>
        <row r="289">
          <cell r="I289">
            <v>0</v>
          </cell>
          <cell r="J289">
            <v>0</v>
          </cell>
          <cell r="K289">
            <v>0</v>
          </cell>
          <cell r="L289">
            <v>0</v>
          </cell>
          <cell r="M289">
            <v>0</v>
          </cell>
          <cell r="N289">
            <v>0</v>
          </cell>
          <cell r="O289">
            <v>0</v>
          </cell>
          <cell r="P289">
            <v>0</v>
          </cell>
          <cell r="Q289">
            <v>0</v>
          </cell>
          <cell r="R289">
            <v>0</v>
          </cell>
          <cell r="S289">
            <v>0</v>
          </cell>
          <cell r="T289">
            <v>0</v>
          </cell>
        </row>
        <row r="290">
          <cell r="I290">
            <v>0</v>
          </cell>
          <cell r="J290">
            <v>0</v>
          </cell>
          <cell r="K290">
            <v>0</v>
          </cell>
          <cell r="L290">
            <v>0</v>
          </cell>
          <cell r="M290">
            <v>0</v>
          </cell>
          <cell r="N290">
            <v>0</v>
          </cell>
          <cell r="O290">
            <v>0</v>
          </cell>
          <cell r="P290">
            <v>0</v>
          </cell>
          <cell r="Q290">
            <v>0</v>
          </cell>
          <cell r="R290">
            <v>0</v>
          </cell>
          <cell r="S290">
            <v>0</v>
          </cell>
          <cell r="T290">
            <v>0</v>
          </cell>
        </row>
        <row r="291">
          <cell r="I291">
            <v>152004000</v>
          </cell>
          <cell r="J291">
            <v>155873000</v>
          </cell>
          <cell r="K291">
            <v>168342000</v>
          </cell>
          <cell r="L291">
            <v>178749000</v>
          </cell>
          <cell r="M291">
            <v>180085000</v>
          </cell>
          <cell r="N291">
            <v>179532000</v>
          </cell>
          <cell r="O291">
            <v>159226000</v>
          </cell>
          <cell r="P291">
            <v>161495000</v>
          </cell>
          <cell r="Q291">
            <v>173645000</v>
          </cell>
          <cell r="R291">
            <v>171110000</v>
          </cell>
          <cell r="S291">
            <v>170493000</v>
          </cell>
          <cell r="T291">
            <v>176328000</v>
          </cell>
          <cell r="BS291">
            <v>0</v>
          </cell>
          <cell r="BV291">
            <v>0</v>
          </cell>
          <cell r="BY291">
            <v>0</v>
          </cell>
          <cell r="CB291">
            <v>0</v>
          </cell>
        </row>
        <row r="293">
          <cell r="I293">
            <v>131000</v>
          </cell>
          <cell r="J293">
            <v>119000</v>
          </cell>
          <cell r="K293">
            <v>128000</v>
          </cell>
          <cell r="L293">
            <v>141000</v>
          </cell>
          <cell r="M293">
            <v>104000</v>
          </cell>
          <cell r="N293">
            <v>102000</v>
          </cell>
          <cell r="O293">
            <v>153000</v>
          </cell>
          <cell r="P293">
            <v>117000</v>
          </cell>
          <cell r="Q293">
            <v>127000</v>
          </cell>
          <cell r="R293">
            <v>150000</v>
          </cell>
          <cell r="S293">
            <v>104000</v>
          </cell>
          <cell r="T293">
            <v>123000</v>
          </cell>
          <cell r="BS293">
            <v>0</v>
          </cell>
          <cell r="BV293">
            <v>0</v>
          </cell>
          <cell r="BY293">
            <v>0</v>
          </cell>
          <cell r="CB293">
            <v>0</v>
          </cell>
        </row>
        <row r="294">
          <cell r="I294">
            <v>0</v>
          </cell>
          <cell r="J294">
            <v>0</v>
          </cell>
          <cell r="K294">
            <v>0</v>
          </cell>
          <cell r="L294">
            <v>0</v>
          </cell>
          <cell r="M294">
            <v>0</v>
          </cell>
          <cell r="N294">
            <v>0</v>
          </cell>
          <cell r="O294">
            <v>0</v>
          </cell>
          <cell r="P294">
            <v>0</v>
          </cell>
          <cell r="Q294">
            <v>0</v>
          </cell>
          <cell r="R294">
            <v>0</v>
          </cell>
          <cell r="S294">
            <v>0</v>
          </cell>
          <cell r="T294">
            <v>0</v>
          </cell>
          <cell r="BS294">
            <v>0</v>
          </cell>
          <cell r="BV294">
            <v>0</v>
          </cell>
          <cell r="BY294">
            <v>0</v>
          </cell>
          <cell r="CB294">
            <v>0</v>
          </cell>
        </row>
        <row r="295">
          <cell r="I295">
            <v>151873000</v>
          </cell>
          <cell r="J295">
            <v>155754000</v>
          </cell>
          <cell r="K295">
            <v>168214000</v>
          </cell>
          <cell r="L295">
            <v>178608000</v>
          </cell>
          <cell r="M295">
            <v>179981000</v>
          </cell>
          <cell r="N295">
            <v>179430000</v>
          </cell>
          <cell r="O295">
            <v>159073000</v>
          </cell>
          <cell r="P295">
            <v>161378000</v>
          </cell>
          <cell r="Q295">
            <v>173518000</v>
          </cell>
          <cell r="R295">
            <v>170960000</v>
          </cell>
          <cell r="S295">
            <v>170389000</v>
          </cell>
          <cell r="T295">
            <v>176205000</v>
          </cell>
          <cell r="BS295">
            <v>0</v>
          </cell>
          <cell r="BV295">
            <v>0</v>
          </cell>
          <cell r="BY295">
            <v>0</v>
          </cell>
          <cell r="CB295">
            <v>0</v>
          </cell>
        </row>
        <row r="296">
          <cell r="I296">
            <v>152004000</v>
          </cell>
          <cell r="J296">
            <v>155873000</v>
          </cell>
          <cell r="K296">
            <v>168342000</v>
          </cell>
          <cell r="L296">
            <v>178749000</v>
          </cell>
          <cell r="M296">
            <v>180085000</v>
          </cell>
          <cell r="N296">
            <v>179532000</v>
          </cell>
          <cell r="O296">
            <v>159226000</v>
          </cell>
          <cell r="P296">
            <v>161495000</v>
          </cell>
          <cell r="Q296">
            <v>173645000</v>
          </cell>
          <cell r="R296">
            <v>171110000</v>
          </cell>
          <cell r="S296">
            <v>170493000</v>
          </cell>
          <cell r="T296">
            <v>176328000</v>
          </cell>
          <cell r="BS296">
            <v>0</v>
          </cell>
          <cell r="BV296">
            <v>0</v>
          </cell>
          <cell r="BY296">
            <v>0</v>
          </cell>
          <cell r="CB296">
            <v>0</v>
          </cell>
        </row>
        <row r="301">
          <cell r="I301">
            <v>0</v>
          </cell>
          <cell r="J301">
            <v>0</v>
          </cell>
          <cell r="K301">
            <v>0</v>
          </cell>
          <cell r="L301">
            <v>0</v>
          </cell>
          <cell r="M301">
            <v>0</v>
          </cell>
          <cell r="N301">
            <v>0</v>
          </cell>
          <cell r="O301">
            <v>0</v>
          </cell>
          <cell r="P301">
            <v>0</v>
          </cell>
          <cell r="Q301">
            <v>0</v>
          </cell>
          <cell r="R301">
            <v>0</v>
          </cell>
          <cell r="S301">
            <v>0</v>
          </cell>
          <cell r="T301">
            <v>0</v>
          </cell>
          <cell r="BS301">
            <v>0</v>
          </cell>
          <cell r="BV301">
            <v>0</v>
          </cell>
          <cell r="BY301">
            <v>0</v>
          </cell>
          <cell r="CB301">
            <v>0</v>
          </cell>
        </row>
        <row r="306">
          <cell r="V306">
            <v>0</v>
          </cell>
          <cell r="CD306">
            <v>0</v>
          </cell>
          <cell r="CH306">
            <v>0</v>
          </cell>
          <cell r="CI306">
            <v>0</v>
          </cell>
          <cell r="CJ306">
            <v>0</v>
          </cell>
          <cell r="CK306">
            <v>0</v>
          </cell>
        </row>
        <row r="307">
          <cell r="V307">
            <v>0</v>
          </cell>
          <cell r="BS307">
            <v>7206000</v>
          </cell>
          <cell r="BV307">
            <v>14646000</v>
          </cell>
          <cell r="BY307">
            <v>21630000</v>
          </cell>
          <cell r="CB307">
            <v>14223000</v>
          </cell>
          <cell r="CC307">
            <v>11452654.632814605</v>
          </cell>
          <cell r="CD307">
            <v>57705000</v>
          </cell>
          <cell r="CH307">
            <v>7206000</v>
          </cell>
          <cell r="CI307">
            <v>7440000</v>
          </cell>
          <cell r="CJ307">
            <v>6984000</v>
          </cell>
          <cell r="CK307">
            <v>-7407000</v>
          </cell>
        </row>
        <row r="308">
          <cell r="BS308">
            <v>875000</v>
          </cell>
          <cell r="BV308">
            <v>1788000</v>
          </cell>
          <cell r="BY308">
            <v>2628471.5155858113</v>
          </cell>
          <cell r="CB308">
            <v>1049000</v>
          </cell>
          <cell r="CC308">
            <v>3231772.5128146103</v>
          </cell>
          <cell r="CH308">
            <v>875000</v>
          </cell>
          <cell r="CI308">
            <v>913000</v>
          </cell>
          <cell r="CJ308">
            <v>840471.51558581134</v>
          </cell>
          <cell r="CK308">
            <v>-1579471.5155858113</v>
          </cell>
        </row>
        <row r="309">
          <cell r="I309">
            <v>1349416</v>
          </cell>
          <cell r="J309">
            <v>2698832</v>
          </cell>
          <cell r="K309">
            <v>4048248</v>
          </cell>
          <cell r="BS309">
            <v>6331000</v>
          </cell>
          <cell r="BV309">
            <v>12858000</v>
          </cell>
          <cell r="BY309">
            <v>19001528.48441419</v>
          </cell>
          <cell r="CB309">
            <v>13174000</v>
          </cell>
          <cell r="CC309">
            <v>8220882.1199999945</v>
          </cell>
          <cell r="CH309">
            <v>6331000</v>
          </cell>
          <cell r="CI309">
            <v>6527000</v>
          </cell>
          <cell r="CJ309">
            <v>6143528.4844141901</v>
          </cell>
          <cell r="CK309">
            <v>-5827528.4844141901</v>
          </cell>
        </row>
        <row r="310">
          <cell r="I310">
            <v>1040000</v>
          </cell>
          <cell r="J310">
            <v>2080000</v>
          </cell>
          <cell r="K310">
            <v>3120000</v>
          </cell>
          <cell r="V310">
            <v>6240000</v>
          </cell>
          <cell r="BS310">
            <v>0</v>
          </cell>
          <cell r="BV310">
            <v>0</v>
          </cell>
          <cell r="BY310">
            <v>0</v>
          </cell>
          <cell r="CB310">
            <v>11931000</v>
          </cell>
          <cell r="CC310">
            <v>15655117.880000001</v>
          </cell>
          <cell r="CD310">
            <v>11931000</v>
          </cell>
          <cell r="CH310">
            <v>0</v>
          </cell>
          <cell r="CI310">
            <v>0</v>
          </cell>
          <cell r="CJ310">
            <v>0</v>
          </cell>
          <cell r="CK310">
            <v>11931000</v>
          </cell>
        </row>
        <row r="311">
          <cell r="I311">
            <v>110000</v>
          </cell>
          <cell r="J311">
            <v>220000</v>
          </cell>
          <cell r="K311">
            <v>330000</v>
          </cell>
          <cell r="L311">
            <v>440000</v>
          </cell>
          <cell r="M311">
            <v>550000</v>
          </cell>
          <cell r="N311">
            <v>660000</v>
          </cell>
          <cell r="O311">
            <v>770000</v>
          </cell>
          <cell r="P311">
            <v>880000</v>
          </cell>
          <cell r="Q311">
            <v>990000</v>
          </cell>
          <cell r="R311">
            <v>1100000</v>
          </cell>
          <cell r="S311">
            <v>1210000</v>
          </cell>
          <cell r="T311">
            <v>1320000</v>
          </cell>
          <cell r="BS311">
            <v>0</v>
          </cell>
          <cell r="BV311">
            <v>0</v>
          </cell>
          <cell r="BY311">
            <v>0</v>
          </cell>
          <cell r="CB311">
            <v>0</v>
          </cell>
          <cell r="CH311">
            <v>0</v>
          </cell>
          <cell r="CI311">
            <v>0</v>
          </cell>
          <cell r="CJ311">
            <v>0</v>
          </cell>
          <cell r="CK311">
            <v>0</v>
          </cell>
        </row>
        <row r="312">
          <cell r="I312">
            <v>930000</v>
          </cell>
          <cell r="J312">
            <v>1860000</v>
          </cell>
          <cell r="K312">
            <v>2790000</v>
          </cell>
          <cell r="L312">
            <v>3763000</v>
          </cell>
          <cell r="M312">
            <v>4736000</v>
          </cell>
          <cell r="N312">
            <v>5709000</v>
          </cell>
          <cell r="O312">
            <v>6725000</v>
          </cell>
          <cell r="P312">
            <v>7741000</v>
          </cell>
          <cell r="Q312">
            <v>8757000</v>
          </cell>
          <cell r="R312">
            <v>9815000</v>
          </cell>
          <cell r="S312">
            <v>10873000</v>
          </cell>
          <cell r="T312">
            <v>11931000</v>
          </cell>
          <cell r="BS312">
            <v>0</v>
          </cell>
          <cell r="BV312">
            <v>0</v>
          </cell>
          <cell r="BY312">
            <v>0</v>
          </cell>
          <cell r="CB312">
            <v>11931000</v>
          </cell>
          <cell r="CC312">
            <v>15655117.880000001</v>
          </cell>
          <cell r="CH312">
            <v>0</v>
          </cell>
          <cell r="CI312">
            <v>0</v>
          </cell>
          <cell r="CJ312">
            <v>0</v>
          </cell>
          <cell r="CK312">
            <v>11931000</v>
          </cell>
        </row>
        <row r="313">
          <cell r="V313">
            <v>0</v>
          </cell>
          <cell r="BS313">
            <v>0</v>
          </cell>
          <cell r="BV313">
            <v>0</v>
          </cell>
          <cell r="BY313">
            <v>0</v>
          </cell>
          <cell r="CB313">
            <v>0</v>
          </cell>
          <cell r="CD313">
            <v>0</v>
          </cell>
          <cell r="CH313">
            <v>0</v>
          </cell>
          <cell r="CI313">
            <v>0</v>
          </cell>
          <cell r="CJ313">
            <v>0</v>
          </cell>
          <cell r="CK313">
            <v>0</v>
          </cell>
        </row>
        <row r="314">
          <cell r="BS314">
            <v>0</v>
          </cell>
          <cell r="BV314">
            <v>0</v>
          </cell>
          <cell r="BY314">
            <v>0</v>
          </cell>
          <cell r="CB314">
            <v>0</v>
          </cell>
          <cell r="CH314">
            <v>0</v>
          </cell>
          <cell r="CI314">
            <v>0</v>
          </cell>
          <cell r="CJ314">
            <v>0</v>
          </cell>
          <cell r="CK314">
            <v>0</v>
          </cell>
        </row>
        <row r="315">
          <cell r="BS315">
            <v>0</v>
          </cell>
          <cell r="BV315">
            <v>0</v>
          </cell>
          <cell r="BY315">
            <v>0</v>
          </cell>
          <cell r="CB315">
            <v>0</v>
          </cell>
          <cell r="CH315">
            <v>0</v>
          </cell>
          <cell r="CI315">
            <v>0</v>
          </cell>
          <cell r="CJ315">
            <v>0</v>
          </cell>
          <cell r="CK315">
            <v>0</v>
          </cell>
        </row>
        <row r="316">
          <cell r="I316">
            <v>0</v>
          </cell>
          <cell r="J316">
            <v>0</v>
          </cell>
          <cell r="K316">
            <v>0</v>
          </cell>
          <cell r="BS316">
            <v>0</v>
          </cell>
          <cell r="BV316">
            <v>0</v>
          </cell>
          <cell r="BY316">
            <v>0</v>
          </cell>
          <cell r="CB316">
            <v>0</v>
          </cell>
          <cell r="CH316">
            <v>0</v>
          </cell>
          <cell r="CI316">
            <v>0</v>
          </cell>
          <cell r="CJ316">
            <v>0</v>
          </cell>
          <cell r="CK316">
            <v>0</v>
          </cell>
        </row>
        <row r="317">
          <cell r="I317">
            <v>0</v>
          </cell>
          <cell r="J317">
            <v>132500</v>
          </cell>
          <cell r="K317">
            <v>132500</v>
          </cell>
          <cell r="BS317">
            <v>24000</v>
          </cell>
          <cell r="BV317">
            <v>552000</v>
          </cell>
          <cell r="BY317">
            <v>606000</v>
          </cell>
          <cell r="CB317">
            <v>660000</v>
          </cell>
          <cell r="CC317">
            <v>136494.20000000001</v>
          </cell>
          <cell r="CH317">
            <v>24000</v>
          </cell>
          <cell r="CI317">
            <v>528000</v>
          </cell>
          <cell r="CJ317">
            <v>54000</v>
          </cell>
          <cell r="CK317">
            <v>54000</v>
          </cell>
        </row>
        <row r="318">
          <cell r="I318">
            <v>256485</v>
          </cell>
          <cell r="J318">
            <v>425370</v>
          </cell>
          <cell r="K318">
            <v>1221760</v>
          </cell>
          <cell r="BS318">
            <v>702000</v>
          </cell>
          <cell r="BV318">
            <v>1047000</v>
          </cell>
          <cell r="BY318">
            <v>1521000</v>
          </cell>
          <cell r="CB318">
            <v>1995000</v>
          </cell>
          <cell r="CC318">
            <v>4085244.7999999993</v>
          </cell>
          <cell r="CH318">
            <v>702000</v>
          </cell>
          <cell r="CI318">
            <v>345000</v>
          </cell>
          <cell r="CJ318">
            <v>474000</v>
          </cell>
          <cell r="CK318">
            <v>474000</v>
          </cell>
        </row>
        <row r="319">
          <cell r="I319">
            <v>19200</v>
          </cell>
          <cell r="J319">
            <v>38400</v>
          </cell>
          <cell r="K319">
            <v>57600</v>
          </cell>
          <cell r="BS319">
            <v>0</v>
          </cell>
          <cell r="BV319">
            <v>0</v>
          </cell>
          <cell r="BY319">
            <v>0</v>
          </cell>
          <cell r="CB319">
            <v>0</v>
          </cell>
          <cell r="CC319">
            <v>572856.10000000009</v>
          </cell>
          <cell r="CH319">
            <v>0</v>
          </cell>
          <cell r="CI319">
            <v>0</v>
          </cell>
          <cell r="CJ319">
            <v>0</v>
          </cell>
          <cell r="CK319">
            <v>0</v>
          </cell>
        </row>
        <row r="320">
          <cell r="I320">
            <v>117192</v>
          </cell>
          <cell r="J320">
            <v>132518</v>
          </cell>
          <cell r="K320">
            <v>147844</v>
          </cell>
          <cell r="V320">
            <v>397554</v>
          </cell>
          <cell r="BS320">
            <v>0</v>
          </cell>
          <cell r="BV320">
            <v>0</v>
          </cell>
          <cell r="BY320">
            <v>0</v>
          </cell>
          <cell r="CB320">
            <v>0</v>
          </cell>
          <cell r="CC320">
            <v>835513</v>
          </cell>
          <cell r="CD320">
            <v>0</v>
          </cell>
          <cell r="CH320">
            <v>0</v>
          </cell>
          <cell r="CI320">
            <v>0</v>
          </cell>
          <cell r="CJ320">
            <v>0</v>
          </cell>
          <cell r="CK320">
            <v>0</v>
          </cell>
        </row>
        <row r="321">
          <cell r="I321">
            <v>1000</v>
          </cell>
          <cell r="J321">
            <v>17000</v>
          </cell>
          <cell r="K321">
            <v>33000</v>
          </cell>
          <cell r="V321">
            <v>51000</v>
          </cell>
          <cell r="BS321">
            <v>5302500</v>
          </cell>
          <cell r="BV321">
            <v>19043000</v>
          </cell>
          <cell r="BY321">
            <v>24859800</v>
          </cell>
          <cell r="CB321">
            <v>36085700</v>
          </cell>
          <cell r="CC321">
            <v>40177107</v>
          </cell>
          <cell r="CD321">
            <v>85291000</v>
          </cell>
          <cell r="CH321">
            <v>5302500</v>
          </cell>
          <cell r="CI321">
            <v>13740500</v>
          </cell>
          <cell r="CJ321">
            <v>5816800</v>
          </cell>
          <cell r="CK321">
            <v>11225900</v>
          </cell>
        </row>
        <row r="322">
          <cell r="BS322">
            <v>0</v>
          </cell>
          <cell r="BV322">
            <v>0</v>
          </cell>
          <cell r="BY322">
            <v>0</v>
          </cell>
          <cell r="CB322">
            <v>0</v>
          </cell>
          <cell r="CH322">
            <v>0</v>
          </cell>
          <cell r="CI322">
            <v>0</v>
          </cell>
          <cell r="CJ322">
            <v>0</v>
          </cell>
          <cell r="CK322">
            <v>0</v>
          </cell>
        </row>
        <row r="323">
          <cell r="BS323">
            <v>0</v>
          </cell>
          <cell r="BV323">
            <v>0</v>
          </cell>
          <cell r="BY323">
            <v>0</v>
          </cell>
          <cell r="CB323">
            <v>0</v>
          </cell>
          <cell r="CH323">
            <v>0</v>
          </cell>
          <cell r="CI323">
            <v>0</v>
          </cell>
          <cell r="CJ323">
            <v>0</v>
          </cell>
          <cell r="CK323">
            <v>0</v>
          </cell>
        </row>
        <row r="324">
          <cell r="BS324">
            <v>0</v>
          </cell>
          <cell r="BV324">
            <v>0</v>
          </cell>
          <cell r="BY324">
            <v>0</v>
          </cell>
          <cell r="CB324">
            <v>0</v>
          </cell>
          <cell r="CH324">
            <v>0</v>
          </cell>
          <cell r="CI324">
            <v>0</v>
          </cell>
          <cell r="CJ324">
            <v>0</v>
          </cell>
          <cell r="CK324">
            <v>0</v>
          </cell>
        </row>
        <row r="325">
          <cell r="BS325">
            <v>0</v>
          </cell>
          <cell r="BV325">
            <v>0</v>
          </cell>
          <cell r="BY325">
            <v>0</v>
          </cell>
          <cell r="CB325">
            <v>0</v>
          </cell>
          <cell r="CH325">
            <v>0</v>
          </cell>
          <cell r="CI325">
            <v>0</v>
          </cell>
          <cell r="CJ325">
            <v>0</v>
          </cell>
          <cell r="CK325">
            <v>0</v>
          </cell>
        </row>
        <row r="326">
          <cell r="BS326">
            <v>0</v>
          </cell>
          <cell r="BV326">
            <v>0</v>
          </cell>
          <cell r="BY326">
            <v>0</v>
          </cell>
          <cell r="CB326">
            <v>0</v>
          </cell>
          <cell r="CH326">
            <v>0</v>
          </cell>
          <cell r="CI326">
            <v>0</v>
          </cell>
          <cell r="CJ326">
            <v>0</v>
          </cell>
          <cell r="CK326">
            <v>0</v>
          </cell>
        </row>
        <row r="327">
          <cell r="BS327">
            <v>0</v>
          </cell>
          <cell r="BV327">
            <v>0</v>
          </cell>
          <cell r="BY327">
            <v>0</v>
          </cell>
          <cell r="CB327">
            <v>0</v>
          </cell>
          <cell r="CH327">
            <v>0</v>
          </cell>
          <cell r="CI327">
            <v>0</v>
          </cell>
          <cell r="CJ327">
            <v>0</v>
          </cell>
          <cell r="CK327">
            <v>0</v>
          </cell>
        </row>
        <row r="328">
          <cell r="BS328">
            <v>0</v>
          </cell>
          <cell r="BV328">
            <v>0</v>
          </cell>
          <cell r="BY328">
            <v>0</v>
          </cell>
          <cell r="CB328">
            <v>0</v>
          </cell>
          <cell r="CH328">
            <v>0</v>
          </cell>
          <cell r="CI328">
            <v>0</v>
          </cell>
          <cell r="CJ328">
            <v>0</v>
          </cell>
          <cell r="CK328">
            <v>0</v>
          </cell>
        </row>
        <row r="329">
          <cell r="I329">
            <v>1433877</v>
          </cell>
          <cell r="J329">
            <v>2825788</v>
          </cell>
          <cell r="K329">
            <v>4712704</v>
          </cell>
          <cell r="L329">
            <v>0</v>
          </cell>
          <cell r="M329">
            <v>0</v>
          </cell>
          <cell r="N329">
            <v>0</v>
          </cell>
          <cell r="O329">
            <v>0</v>
          </cell>
          <cell r="P329">
            <v>0</v>
          </cell>
          <cell r="Q329">
            <v>0</v>
          </cell>
          <cell r="R329">
            <v>0</v>
          </cell>
          <cell r="S329">
            <v>0</v>
          </cell>
          <cell r="T329">
            <v>0</v>
          </cell>
          <cell r="V329">
            <v>6688554</v>
          </cell>
          <cell r="BS329">
            <v>13234500</v>
          </cell>
          <cell r="BV329">
            <v>35288000</v>
          </cell>
          <cell r="BY329">
            <v>48616800</v>
          </cell>
          <cell r="CB329">
            <v>64894700</v>
          </cell>
          <cell r="CC329">
            <v>72914987.612814605</v>
          </cell>
          <cell r="CD329">
            <v>154927000</v>
          </cell>
          <cell r="CH329">
            <v>13234500</v>
          </cell>
          <cell r="CI329">
            <v>22053500</v>
          </cell>
          <cell r="CJ329">
            <v>13328800</v>
          </cell>
          <cell r="CK329">
            <v>16277900</v>
          </cell>
        </row>
        <row r="334">
          <cell r="BO334" t="str">
            <v>IAS ADJUSTMENTS</v>
          </cell>
        </row>
        <row r="335">
          <cell r="I335">
            <v>11</v>
          </cell>
          <cell r="J335">
            <v>11</v>
          </cell>
          <cell r="K335">
            <v>11</v>
          </cell>
          <cell r="L335">
            <v>11</v>
          </cell>
          <cell r="M335">
            <v>11</v>
          </cell>
          <cell r="N335">
            <v>11</v>
          </cell>
          <cell r="O335">
            <v>11</v>
          </cell>
          <cell r="P335">
            <v>11</v>
          </cell>
          <cell r="Q335">
            <v>11</v>
          </cell>
          <cell r="R335">
            <v>11</v>
          </cell>
          <cell r="S335">
            <v>11</v>
          </cell>
          <cell r="T335">
            <v>11</v>
          </cell>
          <cell r="U335">
            <v>8</v>
          </cell>
          <cell r="Z335">
            <v>11</v>
          </cell>
          <cell r="AA335">
            <v>11</v>
          </cell>
          <cell r="AB335">
            <v>11</v>
          </cell>
          <cell r="AC335">
            <v>11</v>
          </cell>
          <cell r="AD335">
            <v>11</v>
          </cell>
          <cell r="AE335">
            <v>11</v>
          </cell>
          <cell r="AF335">
            <v>11</v>
          </cell>
          <cell r="AG335">
            <v>11</v>
          </cell>
          <cell r="AH335">
            <v>11</v>
          </cell>
          <cell r="AI335">
            <v>11</v>
          </cell>
          <cell r="AJ335">
            <v>11</v>
          </cell>
          <cell r="AK335">
            <v>11</v>
          </cell>
          <cell r="AL335">
            <v>11</v>
          </cell>
          <cell r="AM335">
            <v>11</v>
          </cell>
          <cell r="AN335">
            <v>11</v>
          </cell>
          <cell r="AO335">
            <v>11</v>
          </cell>
          <cell r="AS335">
            <v>11</v>
          </cell>
          <cell r="AT335">
            <v>11</v>
          </cell>
          <cell r="AU335">
            <v>11</v>
          </cell>
          <cell r="AV335">
            <v>11</v>
          </cell>
          <cell r="BO335" t="str">
            <v>Outstanding Premiums</v>
          </cell>
          <cell r="BS335">
            <v>-2413000</v>
          </cell>
          <cell r="BV335">
            <v>-2888000</v>
          </cell>
          <cell r="BY335">
            <v>-3291000</v>
          </cell>
          <cell r="CB335">
            <v>-3636000</v>
          </cell>
          <cell r="CC335">
            <v>0</v>
          </cell>
          <cell r="CH335">
            <v>-2413000</v>
          </cell>
          <cell r="CI335">
            <v>-475000</v>
          </cell>
          <cell r="CJ335">
            <v>-403000</v>
          </cell>
          <cell r="CK335">
            <v>-345000</v>
          </cell>
        </row>
        <row r="336">
          <cell r="I336">
            <v>31</v>
          </cell>
          <cell r="J336">
            <v>31</v>
          </cell>
          <cell r="K336">
            <v>31</v>
          </cell>
          <cell r="L336">
            <v>31</v>
          </cell>
          <cell r="M336">
            <v>31</v>
          </cell>
          <cell r="N336">
            <v>32</v>
          </cell>
          <cell r="O336">
            <v>32</v>
          </cell>
          <cell r="P336">
            <v>32</v>
          </cell>
          <cell r="Q336">
            <v>32</v>
          </cell>
          <cell r="R336">
            <v>32</v>
          </cell>
          <cell r="S336">
            <v>32</v>
          </cell>
          <cell r="T336">
            <v>33</v>
          </cell>
          <cell r="U336">
            <v>32</v>
          </cell>
          <cell r="Z336">
            <v>31</v>
          </cell>
          <cell r="AA336">
            <v>31</v>
          </cell>
          <cell r="AB336">
            <v>31</v>
          </cell>
          <cell r="AC336">
            <v>31</v>
          </cell>
          <cell r="AD336">
            <v>31</v>
          </cell>
          <cell r="AE336">
            <v>31</v>
          </cell>
          <cell r="AF336">
            <v>32</v>
          </cell>
          <cell r="AG336">
            <v>32</v>
          </cell>
          <cell r="AH336">
            <v>32</v>
          </cell>
          <cell r="AI336">
            <v>32</v>
          </cell>
          <cell r="AJ336">
            <v>32</v>
          </cell>
          <cell r="AK336">
            <v>32</v>
          </cell>
          <cell r="AL336">
            <v>32</v>
          </cell>
          <cell r="AM336">
            <v>32</v>
          </cell>
          <cell r="AN336">
            <v>33</v>
          </cell>
          <cell r="AO336">
            <v>33</v>
          </cell>
          <cell r="AS336">
            <v>31</v>
          </cell>
          <cell r="AT336">
            <v>31</v>
          </cell>
          <cell r="AU336">
            <v>32</v>
          </cell>
          <cell r="AV336">
            <v>32</v>
          </cell>
          <cell r="BO336" t="str">
            <v>IBNR - Gross</v>
          </cell>
          <cell r="BS336">
            <v>2743727.8411620827</v>
          </cell>
          <cell r="BV336">
            <v>3223653.236240516</v>
          </cell>
          <cell r="BY336">
            <v>3570009.6511715781</v>
          </cell>
          <cell r="CB336">
            <v>4024554.3763179742</v>
          </cell>
          <cell r="CC336">
            <v>0</v>
          </cell>
          <cell r="CH336">
            <v>2743727.8411620827</v>
          </cell>
          <cell r="CI336">
            <v>479925.39507843321</v>
          </cell>
          <cell r="CJ336">
            <v>346356.41493106214</v>
          </cell>
          <cell r="CK336">
            <v>454544.72514639609</v>
          </cell>
        </row>
        <row r="337">
          <cell r="I337">
            <v>48</v>
          </cell>
          <cell r="J337">
            <v>48</v>
          </cell>
          <cell r="K337">
            <v>48</v>
          </cell>
          <cell r="L337">
            <v>48</v>
          </cell>
          <cell r="M337">
            <v>48</v>
          </cell>
          <cell r="N337">
            <v>49</v>
          </cell>
          <cell r="O337">
            <v>49</v>
          </cell>
          <cell r="P337">
            <v>49</v>
          </cell>
          <cell r="Q337">
            <v>49</v>
          </cell>
          <cell r="R337">
            <v>49</v>
          </cell>
          <cell r="S337">
            <v>49</v>
          </cell>
          <cell r="T337">
            <v>49</v>
          </cell>
          <cell r="U337">
            <v>53</v>
          </cell>
          <cell r="Z337">
            <v>48</v>
          </cell>
          <cell r="AA337">
            <v>48</v>
          </cell>
          <cell r="AB337">
            <v>48</v>
          </cell>
          <cell r="AC337">
            <v>48</v>
          </cell>
          <cell r="AD337">
            <v>48</v>
          </cell>
          <cell r="AE337">
            <v>48</v>
          </cell>
          <cell r="AF337">
            <v>49</v>
          </cell>
          <cell r="AG337">
            <v>49</v>
          </cell>
          <cell r="AH337">
            <v>49</v>
          </cell>
          <cell r="AI337">
            <v>49</v>
          </cell>
          <cell r="AJ337">
            <v>49</v>
          </cell>
          <cell r="AK337">
            <v>49</v>
          </cell>
          <cell r="AL337">
            <v>49</v>
          </cell>
          <cell r="AM337">
            <v>49</v>
          </cell>
          <cell r="AN337">
            <v>49</v>
          </cell>
          <cell r="AO337">
            <v>49</v>
          </cell>
          <cell r="AS337">
            <v>48</v>
          </cell>
          <cell r="AT337">
            <v>48</v>
          </cell>
          <cell r="AU337">
            <v>49</v>
          </cell>
          <cell r="AV337">
            <v>49</v>
          </cell>
          <cell r="BO337" t="str">
            <v>IBNR - Reinsurance</v>
          </cell>
          <cell r="BS337">
            <v>-2215727.8411620827</v>
          </cell>
          <cell r="BV337">
            <v>-2014653.236240516</v>
          </cell>
          <cell r="BY337">
            <v>-1842009.6511715783</v>
          </cell>
          <cell r="CB337">
            <v>-1629554.3763179739</v>
          </cell>
          <cell r="CC337">
            <v>0</v>
          </cell>
          <cell r="CH337">
            <v>-2215727.8411620827</v>
          </cell>
          <cell r="CI337">
            <v>201074.60492156679</v>
          </cell>
          <cell r="CJ337">
            <v>172643.58506893762</v>
          </cell>
          <cell r="CK337">
            <v>212455.27485360438</v>
          </cell>
        </row>
        <row r="338">
          <cell r="I338">
            <v>68</v>
          </cell>
          <cell r="J338">
            <v>68</v>
          </cell>
          <cell r="K338">
            <v>69</v>
          </cell>
          <cell r="L338">
            <v>92</v>
          </cell>
          <cell r="M338">
            <v>92</v>
          </cell>
          <cell r="N338">
            <v>93</v>
          </cell>
          <cell r="O338">
            <v>93</v>
          </cell>
          <cell r="P338">
            <v>93</v>
          </cell>
          <cell r="Q338">
            <v>94</v>
          </cell>
          <cell r="R338">
            <v>94</v>
          </cell>
          <cell r="S338">
            <v>94</v>
          </cell>
          <cell r="T338">
            <v>95</v>
          </cell>
          <cell r="U338">
            <v>151</v>
          </cell>
          <cell r="Z338">
            <v>68</v>
          </cell>
          <cell r="AA338">
            <v>68</v>
          </cell>
          <cell r="AB338">
            <v>69</v>
          </cell>
          <cell r="AC338">
            <v>69</v>
          </cell>
          <cell r="AD338">
            <v>92</v>
          </cell>
          <cell r="AE338">
            <v>92</v>
          </cell>
          <cell r="AF338">
            <v>93</v>
          </cell>
          <cell r="AG338">
            <v>93</v>
          </cell>
          <cell r="AH338">
            <v>93</v>
          </cell>
          <cell r="AI338">
            <v>93</v>
          </cell>
          <cell r="AJ338">
            <v>94</v>
          </cell>
          <cell r="AK338">
            <v>94</v>
          </cell>
          <cell r="AL338">
            <v>94</v>
          </cell>
          <cell r="AM338">
            <v>94</v>
          </cell>
          <cell r="AN338">
            <v>95</v>
          </cell>
          <cell r="AO338">
            <v>95</v>
          </cell>
          <cell r="AS338">
            <v>68</v>
          </cell>
          <cell r="AT338">
            <v>92</v>
          </cell>
          <cell r="AU338">
            <v>93</v>
          </cell>
          <cell r="AV338">
            <v>94</v>
          </cell>
          <cell r="BO338" t="str">
            <v>Aggregate Reserves</v>
          </cell>
          <cell r="BS338">
            <v>12754000</v>
          </cell>
          <cell r="BV338">
            <v>20321000</v>
          </cell>
          <cell r="BY338">
            <v>31777000</v>
          </cell>
          <cell r="CB338">
            <v>43788999.999999538</v>
          </cell>
          <cell r="CC338">
            <v>0</v>
          </cell>
          <cell r="CH338">
            <v>12754000</v>
          </cell>
          <cell r="CI338">
            <v>7567000</v>
          </cell>
          <cell r="CJ338">
            <v>11456000</v>
          </cell>
          <cell r="CK338">
            <v>12011999.999999538</v>
          </cell>
        </row>
        <row r="339">
          <cell r="I339">
            <v>1872</v>
          </cell>
          <cell r="J339">
            <v>1872</v>
          </cell>
          <cell r="K339">
            <v>1870</v>
          </cell>
          <cell r="L339">
            <v>1856</v>
          </cell>
          <cell r="M339">
            <v>1862</v>
          </cell>
          <cell r="N339">
            <v>1866</v>
          </cell>
          <cell r="O339">
            <v>1868</v>
          </cell>
          <cell r="P339">
            <v>1874</v>
          </cell>
          <cell r="Q339">
            <v>1878</v>
          </cell>
          <cell r="R339">
            <v>1883</v>
          </cell>
          <cell r="S339">
            <v>1890</v>
          </cell>
          <cell r="T339">
            <v>1894</v>
          </cell>
          <cell r="U339">
            <v>1628.9682039860595</v>
          </cell>
          <cell r="Z339">
            <v>1872</v>
          </cell>
          <cell r="AA339">
            <v>1872</v>
          </cell>
          <cell r="AB339">
            <v>1870</v>
          </cell>
          <cell r="AC339">
            <v>1870</v>
          </cell>
          <cell r="AD339">
            <v>1856</v>
          </cell>
          <cell r="AE339">
            <v>1862</v>
          </cell>
          <cell r="AF339">
            <v>1866</v>
          </cell>
          <cell r="AG339">
            <v>1866</v>
          </cell>
          <cell r="AH339">
            <v>1868</v>
          </cell>
          <cell r="AI339">
            <v>1874</v>
          </cell>
          <cell r="AJ339">
            <v>1878</v>
          </cell>
          <cell r="AK339">
            <v>1878</v>
          </cell>
          <cell r="AL339">
            <v>1883</v>
          </cell>
          <cell r="AM339">
            <v>1890</v>
          </cell>
          <cell r="AN339">
            <v>1894</v>
          </cell>
          <cell r="AO339">
            <v>1894</v>
          </cell>
          <cell r="AS339">
            <v>1872</v>
          </cell>
          <cell r="AT339">
            <v>1862</v>
          </cell>
          <cell r="AU339">
            <v>1874</v>
          </cell>
          <cell r="AV339">
            <v>1883</v>
          </cell>
          <cell r="BO339" t="str">
            <v>Comms on O/S Premiums - Variable</v>
          </cell>
          <cell r="BS339">
            <v>273000</v>
          </cell>
          <cell r="BV339">
            <v>327000</v>
          </cell>
          <cell r="BY339">
            <v>372000</v>
          </cell>
          <cell r="CB339">
            <v>411000</v>
          </cell>
          <cell r="CC339">
            <v>0</v>
          </cell>
          <cell r="CH339">
            <v>273000</v>
          </cell>
          <cell r="CI339">
            <v>54000</v>
          </cell>
          <cell r="CJ339">
            <v>45000</v>
          </cell>
          <cell r="CK339">
            <v>39000</v>
          </cell>
        </row>
        <row r="340">
          <cell r="I340">
            <v>109</v>
          </cell>
          <cell r="J340">
            <v>108</v>
          </cell>
          <cell r="K340">
            <v>109</v>
          </cell>
          <cell r="L340">
            <v>108</v>
          </cell>
          <cell r="M340">
            <v>109</v>
          </cell>
          <cell r="N340">
            <v>108</v>
          </cell>
          <cell r="O340">
            <v>109</v>
          </cell>
          <cell r="P340">
            <v>108</v>
          </cell>
          <cell r="Q340">
            <v>107</v>
          </cell>
          <cell r="R340">
            <v>108</v>
          </cell>
          <cell r="S340">
            <v>107</v>
          </cell>
          <cell r="T340">
            <v>107</v>
          </cell>
          <cell r="U340">
            <v>88</v>
          </cell>
          <cell r="Z340">
            <v>109</v>
          </cell>
          <cell r="AA340">
            <v>108</v>
          </cell>
          <cell r="AB340">
            <v>109</v>
          </cell>
          <cell r="AC340">
            <v>109</v>
          </cell>
          <cell r="AD340">
            <v>108</v>
          </cell>
          <cell r="AE340">
            <v>109</v>
          </cell>
          <cell r="AF340">
            <v>108</v>
          </cell>
          <cell r="AG340">
            <v>108</v>
          </cell>
          <cell r="AH340">
            <v>109</v>
          </cell>
          <cell r="AI340">
            <v>108</v>
          </cell>
          <cell r="AJ340">
            <v>107</v>
          </cell>
          <cell r="AK340">
            <v>107</v>
          </cell>
          <cell r="AL340">
            <v>108</v>
          </cell>
          <cell r="AM340">
            <v>107</v>
          </cell>
          <cell r="AN340">
            <v>107</v>
          </cell>
          <cell r="AO340">
            <v>107</v>
          </cell>
          <cell r="AS340">
            <v>108</v>
          </cell>
          <cell r="AT340">
            <v>109</v>
          </cell>
          <cell r="AU340">
            <v>108</v>
          </cell>
          <cell r="AV340">
            <v>108</v>
          </cell>
          <cell r="BO340" t="str">
            <v>Comms on O/S Premiums - Other AC</v>
          </cell>
          <cell r="BS340">
            <v>0</v>
          </cell>
          <cell r="BV340">
            <v>0</v>
          </cell>
          <cell r="BY340">
            <v>0</v>
          </cell>
          <cell r="CB340">
            <v>0</v>
          </cell>
          <cell r="CC340">
            <v>0</v>
          </cell>
          <cell r="CH340">
            <v>0</v>
          </cell>
          <cell r="CI340">
            <v>0</v>
          </cell>
          <cell r="CJ340">
            <v>0</v>
          </cell>
          <cell r="CK340">
            <v>0</v>
          </cell>
        </row>
        <row r="341">
          <cell r="I341">
            <v>129</v>
          </cell>
          <cell r="J341">
            <v>129</v>
          </cell>
          <cell r="K341">
            <v>129</v>
          </cell>
          <cell r="L341">
            <v>123</v>
          </cell>
          <cell r="M341">
            <v>119</v>
          </cell>
          <cell r="N341">
            <v>114</v>
          </cell>
          <cell r="O341">
            <v>114</v>
          </cell>
          <cell r="P341">
            <v>110</v>
          </cell>
          <cell r="Q341">
            <v>106</v>
          </cell>
          <cell r="R341">
            <v>102</v>
          </cell>
          <cell r="S341">
            <v>97</v>
          </cell>
          <cell r="T341">
            <v>92</v>
          </cell>
          <cell r="U341">
            <v>226</v>
          </cell>
          <cell r="Z341">
            <v>129</v>
          </cell>
          <cell r="AA341">
            <v>129</v>
          </cell>
          <cell r="AB341">
            <v>129</v>
          </cell>
          <cell r="AC341">
            <v>129</v>
          </cell>
          <cell r="AD341">
            <v>123</v>
          </cell>
          <cell r="AE341">
            <v>119</v>
          </cell>
          <cell r="AF341">
            <v>114</v>
          </cell>
          <cell r="AG341">
            <v>114</v>
          </cell>
          <cell r="AH341">
            <v>114</v>
          </cell>
          <cell r="AI341">
            <v>110</v>
          </cell>
          <cell r="AJ341">
            <v>106</v>
          </cell>
          <cell r="AK341">
            <v>106</v>
          </cell>
          <cell r="AL341">
            <v>102</v>
          </cell>
          <cell r="AM341">
            <v>97</v>
          </cell>
          <cell r="AN341">
            <v>92</v>
          </cell>
          <cell r="AO341">
            <v>92</v>
          </cell>
          <cell r="AS341">
            <v>129</v>
          </cell>
          <cell r="AT341">
            <v>119</v>
          </cell>
          <cell r="AU341">
            <v>110</v>
          </cell>
          <cell r="AV341">
            <v>102</v>
          </cell>
          <cell r="BO341" t="str">
            <v>DAC Capitalization</v>
          </cell>
          <cell r="BS341">
            <v>-46864364.384738103</v>
          </cell>
          <cell r="BV341">
            <v>-87595200.525073186</v>
          </cell>
          <cell r="BY341">
            <v>-124014678.27770261</v>
          </cell>
          <cell r="CB341">
            <v>-158550421.14700755</v>
          </cell>
          <cell r="CC341">
            <v>0</v>
          </cell>
          <cell r="CH341">
            <v>-46864364.384738103</v>
          </cell>
          <cell r="CI341">
            <v>-40730836.140335083</v>
          </cell>
          <cell r="CJ341">
            <v>-36419477.752629429</v>
          </cell>
          <cell r="CK341">
            <v>-34535742.86930494</v>
          </cell>
        </row>
        <row r="342">
          <cell r="I342">
            <v>95</v>
          </cell>
          <cell r="J342">
            <v>95</v>
          </cell>
          <cell r="K342">
            <v>95</v>
          </cell>
          <cell r="L342">
            <v>95</v>
          </cell>
          <cell r="M342">
            <v>95</v>
          </cell>
          <cell r="N342">
            <v>94</v>
          </cell>
          <cell r="O342">
            <v>94</v>
          </cell>
          <cell r="P342">
            <v>94</v>
          </cell>
          <cell r="Q342">
            <v>94</v>
          </cell>
          <cell r="R342">
            <v>94</v>
          </cell>
          <cell r="S342">
            <v>94</v>
          </cell>
          <cell r="T342">
            <v>94</v>
          </cell>
          <cell r="U342">
            <v>77</v>
          </cell>
          <cell r="Z342">
            <v>95</v>
          </cell>
          <cell r="AA342">
            <v>95</v>
          </cell>
          <cell r="AB342">
            <v>95</v>
          </cell>
          <cell r="AC342">
            <v>95</v>
          </cell>
          <cell r="AD342">
            <v>95</v>
          </cell>
          <cell r="AE342">
            <v>95</v>
          </cell>
          <cell r="AF342">
            <v>94</v>
          </cell>
          <cell r="AG342">
            <v>94</v>
          </cell>
          <cell r="AH342">
            <v>94</v>
          </cell>
          <cell r="AI342">
            <v>94</v>
          </cell>
          <cell r="AJ342">
            <v>94</v>
          </cell>
          <cell r="AK342">
            <v>94</v>
          </cell>
          <cell r="AL342">
            <v>94</v>
          </cell>
          <cell r="AM342">
            <v>94</v>
          </cell>
          <cell r="AN342">
            <v>94</v>
          </cell>
          <cell r="AO342">
            <v>94</v>
          </cell>
          <cell r="AS342">
            <v>95</v>
          </cell>
          <cell r="AT342">
            <v>95</v>
          </cell>
          <cell r="AU342">
            <v>94</v>
          </cell>
          <cell r="AV342">
            <v>94</v>
          </cell>
          <cell r="BO342" t="str">
            <v>DAC Amortisation</v>
          </cell>
          <cell r="BS342">
            <v>6112743.1806180142</v>
          </cell>
          <cell r="BV342">
            <v>11425460.938053025</v>
          </cell>
          <cell r="BY342">
            <v>16175827.60143947</v>
          </cell>
          <cell r="CB342">
            <v>20680489.714827072</v>
          </cell>
          <cell r="CC342">
            <v>0</v>
          </cell>
          <cell r="CH342">
            <v>6112743.1806180142</v>
          </cell>
          <cell r="CI342">
            <v>5312717.7574350107</v>
          </cell>
          <cell r="CJ342">
            <v>4750366.6633864455</v>
          </cell>
          <cell r="CK342">
            <v>4504662.1133876015</v>
          </cell>
        </row>
        <row r="343">
          <cell r="I343">
            <v>31</v>
          </cell>
          <cell r="J343">
            <v>31</v>
          </cell>
          <cell r="K343">
            <v>31</v>
          </cell>
          <cell r="L343">
            <v>30</v>
          </cell>
          <cell r="M343">
            <v>30</v>
          </cell>
          <cell r="N343">
            <v>30</v>
          </cell>
          <cell r="O343">
            <v>29</v>
          </cell>
          <cell r="P343">
            <v>29</v>
          </cell>
          <cell r="Q343">
            <v>29</v>
          </cell>
          <cell r="R343">
            <v>28</v>
          </cell>
          <cell r="S343">
            <v>28</v>
          </cell>
          <cell r="T343">
            <v>28</v>
          </cell>
          <cell r="U343">
            <v>28</v>
          </cell>
          <cell r="Z343">
            <v>31</v>
          </cell>
          <cell r="AA343">
            <v>31</v>
          </cell>
          <cell r="AB343">
            <v>31</v>
          </cell>
          <cell r="AC343">
            <v>31</v>
          </cell>
          <cell r="AD343">
            <v>30</v>
          </cell>
          <cell r="AE343">
            <v>30</v>
          </cell>
          <cell r="AF343">
            <v>30</v>
          </cell>
          <cell r="AG343">
            <v>30</v>
          </cell>
          <cell r="AH343">
            <v>29</v>
          </cell>
          <cell r="AI343">
            <v>29</v>
          </cell>
          <cell r="AJ343">
            <v>29</v>
          </cell>
          <cell r="AK343">
            <v>29</v>
          </cell>
          <cell r="AL343">
            <v>28</v>
          </cell>
          <cell r="AM343">
            <v>28</v>
          </cell>
          <cell r="AN343">
            <v>28</v>
          </cell>
          <cell r="AO343">
            <v>28</v>
          </cell>
          <cell r="AS343">
            <v>31</v>
          </cell>
          <cell r="AT343">
            <v>30</v>
          </cell>
          <cell r="AU343">
            <v>29</v>
          </cell>
          <cell r="AV343">
            <v>28</v>
          </cell>
          <cell r="BO343" t="str">
            <v>Vacation Allowance</v>
          </cell>
          <cell r="BS343">
            <v>0</v>
          </cell>
          <cell r="BV343">
            <v>0</v>
          </cell>
          <cell r="BY343">
            <v>0</v>
          </cell>
          <cell r="CB343">
            <v>0</v>
          </cell>
          <cell r="CC343">
            <v>129177.01041992813</v>
          </cell>
          <cell r="CH343">
            <v>0</v>
          </cell>
          <cell r="CI343">
            <v>0</v>
          </cell>
          <cell r="CJ343">
            <v>0</v>
          </cell>
          <cell r="CK343">
            <v>0</v>
          </cell>
        </row>
        <row r="344">
          <cell r="I344">
            <v>36</v>
          </cell>
          <cell r="J344">
            <v>36</v>
          </cell>
          <cell r="K344">
            <v>36</v>
          </cell>
          <cell r="L344">
            <v>36</v>
          </cell>
          <cell r="M344">
            <v>36</v>
          </cell>
          <cell r="N344">
            <v>37</v>
          </cell>
          <cell r="O344">
            <v>37</v>
          </cell>
          <cell r="P344">
            <v>37</v>
          </cell>
          <cell r="Q344">
            <v>37</v>
          </cell>
          <cell r="R344">
            <v>37</v>
          </cell>
          <cell r="S344">
            <v>37</v>
          </cell>
          <cell r="T344">
            <v>37</v>
          </cell>
          <cell r="U344">
            <v>38</v>
          </cell>
          <cell r="Z344">
            <v>36</v>
          </cell>
          <cell r="AA344">
            <v>36</v>
          </cell>
          <cell r="AB344">
            <v>36</v>
          </cell>
          <cell r="AC344">
            <v>36</v>
          </cell>
          <cell r="AD344">
            <v>36</v>
          </cell>
          <cell r="AE344">
            <v>36</v>
          </cell>
          <cell r="AF344">
            <v>37</v>
          </cell>
          <cell r="AG344">
            <v>37</v>
          </cell>
          <cell r="AH344">
            <v>37</v>
          </cell>
          <cell r="AI344">
            <v>37</v>
          </cell>
          <cell r="AJ344">
            <v>37</v>
          </cell>
          <cell r="AK344">
            <v>37</v>
          </cell>
          <cell r="AL344">
            <v>37</v>
          </cell>
          <cell r="AM344">
            <v>37</v>
          </cell>
          <cell r="AN344">
            <v>37</v>
          </cell>
          <cell r="AO344">
            <v>37</v>
          </cell>
          <cell r="AS344">
            <v>36</v>
          </cell>
          <cell r="AT344">
            <v>36</v>
          </cell>
          <cell r="AU344">
            <v>37</v>
          </cell>
          <cell r="AV344">
            <v>37</v>
          </cell>
          <cell r="BO344" t="str">
            <v>Non-underwriting expenses</v>
          </cell>
          <cell r="BS344">
            <v>-630000</v>
          </cell>
          <cell r="BV344">
            <v>-1259000</v>
          </cell>
          <cell r="BY344">
            <v>-1889000</v>
          </cell>
          <cell r="CB344">
            <v>-2519000</v>
          </cell>
          <cell r="CC344">
            <v>-1769247.4871853893</v>
          </cell>
          <cell r="CH344">
            <v>-630000</v>
          </cell>
          <cell r="CI344">
            <v>-629000</v>
          </cell>
          <cell r="CJ344">
            <v>-630000</v>
          </cell>
          <cell r="CK344">
            <v>-630000</v>
          </cell>
        </row>
        <row r="345">
          <cell r="I345">
            <v>8</v>
          </cell>
          <cell r="J345">
            <v>9</v>
          </cell>
          <cell r="K345">
            <v>9</v>
          </cell>
          <cell r="L345">
            <v>10</v>
          </cell>
          <cell r="M345">
            <v>9</v>
          </cell>
          <cell r="N345">
            <v>10</v>
          </cell>
          <cell r="O345">
            <v>10</v>
          </cell>
          <cell r="P345">
            <v>11</v>
          </cell>
          <cell r="Q345">
            <v>12</v>
          </cell>
          <cell r="R345">
            <v>12</v>
          </cell>
          <cell r="S345">
            <v>12</v>
          </cell>
          <cell r="T345">
            <v>12</v>
          </cell>
          <cell r="U345">
            <v>3</v>
          </cell>
          <cell r="Z345">
            <v>8</v>
          </cell>
          <cell r="AA345">
            <v>9</v>
          </cell>
          <cell r="AB345">
            <v>9</v>
          </cell>
          <cell r="AC345">
            <v>9</v>
          </cell>
          <cell r="AD345">
            <v>10</v>
          </cell>
          <cell r="AE345">
            <v>9</v>
          </cell>
          <cell r="AF345">
            <v>10</v>
          </cell>
          <cell r="AG345">
            <v>10</v>
          </cell>
          <cell r="AH345">
            <v>10</v>
          </cell>
          <cell r="AI345">
            <v>11</v>
          </cell>
          <cell r="AJ345">
            <v>12</v>
          </cell>
          <cell r="AK345">
            <v>12</v>
          </cell>
          <cell r="AL345">
            <v>12</v>
          </cell>
          <cell r="AM345">
            <v>12</v>
          </cell>
          <cell r="AN345">
            <v>12</v>
          </cell>
          <cell r="AO345">
            <v>12</v>
          </cell>
          <cell r="AS345">
            <v>9</v>
          </cell>
          <cell r="AT345">
            <v>9</v>
          </cell>
          <cell r="AU345">
            <v>11</v>
          </cell>
          <cell r="AV345">
            <v>12</v>
          </cell>
          <cell r="BO345" t="str">
            <v>Deferred Taxes</v>
          </cell>
          <cell r="BS345">
            <v>-3357461.473210081</v>
          </cell>
          <cell r="BV345">
            <v>-8986061.872194685</v>
          </cell>
          <cell r="BY345">
            <v>-13362290.719619952</v>
          </cell>
          <cell r="CB345">
            <v>-19945469.282753751</v>
          </cell>
          <cell r="CC345">
            <v>0</v>
          </cell>
          <cell r="CH345">
            <v>-3357461.473210081</v>
          </cell>
          <cell r="CI345">
            <v>-5628600.3989846036</v>
          </cell>
          <cell r="CJ345">
            <v>-4376228.8474252671</v>
          </cell>
          <cell r="CK345">
            <v>-6583178.5631337985</v>
          </cell>
        </row>
        <row r="346">
          <cell r="I346">
            <v>28</v>
          </cell>
          <cell r="J346">
            <v>26</v>
          </cell>
          <cell r="K346">
            <v>24</v>
          </cell>
          <cell r="L346">
            <v>24</v>
          </cell>
          <cell r="M346">
            <v>24</v>
          </cell>
          <cell r="N346">
            <v>24</v>
          </cell>
          <cell r="O346">
            <v>24</v>
          </cell>
          <cell r="P346">
            <v>24</v>
          </cell>
          <cell r="Q346">
            <v>23</v>
          </cell>
          <cell r="R346">
            <v>21</v>
          </cell>
          <cell r="S346">
            <v>21</v>
          </cell>
          <cell r="T346">
            <v>21</v>
          </cell>
          <cell r="U346">
            <v>17</v>
          </cell>
          <cell r="Z346">
            <v>28</v>
          </cell>
          <cell r="AA346">
            <v>26</v>
          </cell>
          <cell r="AB346">
            <v>24</v>
          </cell>
          <cell r="AC346">
            <v>24</v>
          </cell>
          <cell r="AD346">
            <v>24</v>
          </cell>
          <cell r="AE346">
            <v>24</v>
          </cell>
          <cell r="AF346">
            <v>24</v>
          </cell>
          <cell r="AG346">
            <v>24</v>
          </cell>
          <cell r="AH346">
            <v>24</v>
          </cell>
          <cell r="AI346">
            <v>24</v>
          </cell>
          <cell r="AJ346">
            <v>23</v>
          </cell>
          <cell r="AK346">
            <v>23</v>
          </cell>
          <cell r="AL346">
            <v>21</v>
          </cell>
          <cell r="AM346">
            <v>21</v>
          </cell>
          <cell r="AN346">
            <v>21</v>
          </cell>
          <cell r="AO346">
            <v>21</v>
          </cell>
          <cell r="AS346">
            <v>26</v>
          </cell>
          <cell r="AT346">
            <v>24</v>
          </cell>
          <cell r="AU346">
            <v>24</v>
          </cell>
          <cell r="AV346">
            <v>21</v>
          </cell>
          <cell r="BO346" t="str">
            <v>Investments</v>
          </cell>
          <cell r="BS346">
            <v>2285499.9999999986</v>
          </cell>
          <cell r="BV346">
            <v>2489500.0000000033</v>
          </cell>
          <cell r="BY346">
            <v>2642500.0000000135</v>
          </cell>
          <cell r="CB346">
            <v>3901000.0000000047</v>
          </cell>
          <cell r="CC346">
            <v>-10547075.747408062</v>
          </cell>
          <cell r="CH346">
            <v>2285499.9999999986</v>
          </cell>
          <cell r="CI346">
            <v>204000.00000000466</v>
          </cell>
          <cell r="CJ346">
            <v>153000.00000001024</v>
          </cell>
          <cell r="CK346">
            <v>1258499.9999999912</v>
          </cell>
        </row>
        <row r="347">
          <cell r="I347">
            <v>2181</v>
          </cell>
          <cell r="J347">
            <v>2180</v>
          </cell>
          <cell r="K347">
            <v>2178</v>
          </cell>
          <cell r="L347">
            <v>2176</v>
          </cell>
          <cell r="M347">
            <v>2175</v>
          </cell>
          <cell r="N347">
            <v>2174</v>
          </cell>
          <cell r="O347">
            <v>2172</v>
          </cell>
          <cell r="P347">
            <v>2171</v>
          </cell>
          <cell r="Q347">
            <v>2170</v>
          </cell>
          <cell r="R347">
            <v>2168</v>
          </cell>
          <cell r="S347">
            <v>2167</v>
          </cell>
          <cell r="T347">
            <v>2163</v>
          </cell>
          <cell r="U347">
            <v>2125.9763984640103</v>
          </cell>
          <cell r="Z347">
            <v>2181</v>
          </cell>
          <cell r="AA347">
            <v>2180</v>
          </cell>
          <cell r="AB347">
            <v>2178</v>
          </cell>
          <cell r="AC347">
            <v>2178</v>
          </cell>
          <cell r="AD347">
            <v>2176</v>
          </cell>
          <cell r="AE347">
            <v>2175</v>
          </cell>
          <cell r="AF347">
            <v>2174</v>
          </cell>
          <cell r="AG347">
            <v>2174</v>
          </cell>
          <cell r="AH347">
            <v>2172</v>
          </cell>
          <cell r="AI347">
            <v>2171</v>
          </cell>
          <cell r="AJ347">
            <v>2170</v>
          </cell>
          <cell r="AK347">
            <v>2170</v>
          </cell>
          <cell r="AL347">
            <v>2168</v>
          </cell>
          <cell r="AM347">
            <v>2167</v>
          </cell>
          <cell r="AN347">
            <v>2163</v>
          </cell>
          <cell r="AO347">
            <v>2163</v>
          </cell>
          <cell r="AS347">
            <v>2180</v>
          </cell>
          <cell r="AT347">
            <v>2175</v>
          </cell>
          <cell r="AU347">
            <v>2171</v>
          </cell>
          <cell r="AV347">
            <v>2168</v>
          </cell>
          <cell r="CC347">
            <v>0</v>
          </cell>
          <cell r="CH347">
            <v>0</v>
          </cell>
          <cell r="CI347">
            <v>0</v>
          </cell>
          <cell r="CJ347">
            <v>0</v>
          </cell>
          <cell r="CK347">
            <v>0</v>
          </cell>
        </row>
        <row r="348">
          <cell r="I348">
            <v>197</v>
          </cell>
          <cell r="J348">
            <v>200</v>
          </cell>
          <cell r="K348">
            <v>204</v>
          </cell>
          <cell r="L348">
            <v>208</v>
          </cell>
          <cell r="M348">
            <v>211</v>
          </cell>
          <cell r="N348">
            <v>214</v>
          </cell>
          <cell r="O348">
            <v>218</v>
          </cell>
          <cell r="P348">
            <v>221</v>
          </cell>
          <cell r="Q348">
            <v>224</v>
          </cell>
          <cell r="R348">
            <v>228</v>
          </cell>
          <cell r="S348">
            <v>231</v>
          </cell>
          <cell r="T348">
            <v>236</v>
          </cell>
          <cell r="U348">
            <v>171.99180552204896</v>
          </cell>
          <cell r="Z348">
            <v>197</v>
          </cell>
          <cell r="AA348">
            <v>200</v>
          </cell>
          <cell r="AB348">
            <v>204</v>
          </cell>
          <cell r="AC348">
            <v>204</v>
          </cell>
          <cell r="AD348">
            <v>208</v>
          </cell>
          <cell r="AE348">
            <v>211</v>
          </cell>
          <cell r="AF348">
            <v>214</v>
          </cell>
          <cell r="AG348">
            <v>214</v>
          </cell>
          <cell r="AH348">
            <v>218</v>
          </cell>
          <cell r="AI348">
            <v>221</v>
          </cell>
          <cell r="AJ348">
            <v>224</v>
          </cell>
          <cell r="AK348">
            <v>224</v>
          </cell>
          <cell r="AL348">
            <v>228</v>
          </cell>
          <cell r="AM348">
            <v>231</v>
          </cell>
          <cell r="AN348">
            <v>236</v>
          </cell>
          <cell r="AO348">
            <v>236</v>
          </cell>
          <cell r="AS348">
            <v>200</v>
          </cell>
          <cell r="AT348">
            <v>211</v>
          </cell>
          <cell r="AU348">
            <v>221</v>
          </cell>
          <cell r="AV348">
            <v>228</v>
          </cell>
          <cell r="BO348" t="str">
            <v>Transfer to Investment Expenses</v>
          </cell>
          <cell r="BS348">
            <v>4617000</v>
          </cell>
          <cell r="BV348">
            <v>9558000</v>
          </cell>
          <cell r="BY348">
            <v>14549000</v>
          </cell>
          <cell r="CB348">
            <v>19873200</v>
          </cell>
          <cell r="CC348">
            <v>14334000</v>
          </cell>
          <cell r="CH348">
            <v>4617000</v>
          </cell>
          <cell r="CI348">
            <v>4941000</v>
          </cell>
          <cell r="CJ348">
            <v>4991000</v>
          </cell>
          <cell r="CK348">
            <v>5324200</v>
          </cell>
        </row>
        <row r="349">
          <cell r="I349">
            <v>32</v>
          </cell>
          <cell r="J349">
            <v>32</v>
          </cell>
          <cell r="K349">
            <v>32</v>
          </cell>
          <cell r="L349">
            <v>32</v>
          </cell>
          <cell r="M349">
            <v>32</v>
          </cell>
          <cell r="N349">
            <v>32</v>
          </cell>
          <cell r="O349">
            <v>32</v>
          </cell>
          <cell r="P349">
            <v>32</v>
          </cell>
          <cell r="Q349">
            <v>32</v>
          </cell>
          <cell r="R349">
            <v>32</v>
          </cell>
          <cell r="S349">
            <v>32</v>
          </cell>
          <cell r="T349">
            <v>32</v>
          </cell>
          <cell r="U349">
            <v>18</v>
          </cell>
          <cell r="Z349">
            <v>32</v>
          </cell>
          <cell r="AA349">
            <v>32</v>
          </cell>
          <cell r="AB349">
            <v>32</v>
          </cell>
          <cell r="AC349">
            <v>32</v>
          </cell>
          <cell r="AD349">
            <v>32</v>
          </cell>
          <cell r="AE349">
            <v>32</v>
          </cell>
          <cell r="AF349">
            <v>32</v>
          </cell>
          <cell r="AG349">
            <v>32</v>
          </cell>
          <cell r="AH349">
            <v>32</v>
          </cell>
          <cell r="AI349">
            <v>32</v>
          </cell>
          <cell r="AJ349">
            <v>32</v>
          </cell>
          <cell r="AK349">
            <v>32</v>
          </cell>
          <cell r="AL349">
            <v>32</v>
          </cell>
          <cell r="AM349">
            <v>32</v>
          </cell>
          <cell r="AN349">
            <v>32</v>
          </cell>
          <cell r="AO349">
            <v>32</v>
          </cell>
          <cell r="AS349">
            <v>32</v>
          </cell>
          <cell r="AT349">
            <v>32</v>
          </cell>
          <cell r="AU349">
            <v>32</v>
          </cell>
          <cell r="AV349">
            <v>32</v>
          </cell>
          <cell r="BO349" t="str">
            <v>Transfer to Nonunderwriting Expenses</v>
          </cell>
          <cell r="BS349">
            <v>13534500</v>
          </cell>
          <cell r="BV349">
            <v>35887000</v>
          </cell>
          <cell r="BY349">
            <v>49515800</v>
          </cell>
          <cell r="CB349">
            <v>66093700</v>
          </cell>
          <cell r="CC349">
            <v>69683215.099999994</v>
          </cell>
          <cell r="CH349">
            <v>13534500</v>
          </cell>
          <cell r="CI349">
            <v>22352500</v>
          </cell>
          <cell r="CJ349">
            <v>13628800</v>
          </cell>
          <cell r="CK349">
            <v>16577900</v>
          </cell>
        </row>
        <row r="350">
          <cell r="I350">
            <v>2438</v>
          </cell>
          <cell r="J350">
            <v>2438</v>
          </cell>
          <cell r="K350">
            <v>2438</v>
          </cell>
          <cell r="L350">
            <v>2440</v>
          </cell>
          <cell r="M350">
            <v>2442</v>
          </cell>
          <cell r="N350">
            <v>2444</v>
          </cell>
          <cell r="O350">
            <v>2446</v>
          </cell>
          <cell r="P350">
            <v>2448</v>
          </cell>
          <cell r="Q350">
            <v>2449</v>
          </cell>
          <cell r="R350">
            <v>2450</v>
          </cell>
          <cell r="S350">
            <v>2451</v>
          </cell>
          <cell r="T350">
            <v>2452</v>
          </cell>
          <cell r="U350">
            <v>2332.9682039860595</v>
          </cell>
          <cell r="Z350">
            <v>2438</v>
          </cell>
          <cell r="AA350">
            <v>2438</v>
          </cell>
          <cell r="AB350">
            <v>2438</v>
          </cell>
          <cell r="AC350">
            <v>2438</v>
          </cell>
          <cell r="AD350">
            <v>2440</v>
          </cell>
          <cell r="AE350">
            <v>2442</v>
          </cell>
          <cell r="AF350">
            <v>2444</v>
          </cell>
          <cell r="AG350">
            <v>2444</v>
          </cell>
          <cell r="AH350">
            <v>2446</v>
          </cell>
          <cell r="AI350">
            <v>2448</v>
          </cell>
          <cell r="AJ350">
            <v>2449</v>
          </cell>
          <cell r="AK350">
            <v>2449</v>
          </cell>
          <cell r="AL350">
            <v>2450</v>
          </cell>
          <cell r="AM350">
            <v>2451</v>
          </cell>
          <cell r="AN350">
            <v>2452</v>
          </cell>
          <cell r="AO350">
            <v>2452</v>
          </cell>
          <cell r="AS350">
            <v>2438</v>
          </cell>
          <cell r="AT350">
            <v>2442</v>
          </cell>
          <cell r="AU350">
            <v>2448</v>
          </cell>
          <cell r="AV350">
            <v>2450</v>
          </cell>
          <cell r="AZ350">
            <v>2384</v>
          </cell>
          <cell r="BA350">
            <v>2367</v>
          </cell>
          <cell r="BB350">
            <v>2409</v>
          </cell>
          <cell r="BC350">
            <v>2392</v>
          </cell>
          <cell r="BD350">
            <v>2379</v>
          </cell>
          <cell r="BE350">
            <v>2406</v>
          </cell>
          <cell r="BF350">
            <v>2393</v>
          </cell>
          <cell r="BG350">
            <v>2380</v>
          </cell>
          <cell r="BH350">
            <v>2424</v>
          </cell>
          <cell r="BI350">
            <v>2413</v>
          </cell>
          <cell r="BJ350">
            <v>2408</v>
          </cell>
          <cell r="BK350">
            <v>2440</v>
          </cell>
          <cell r="BL350">
            <v>2409</v>
          </cell>
          <cell r="BM350">
            <v>2461</v>
          </cell>
          <cell r="BO350" t="str">
            <v>UOP INDICATORS</v>
          </cell>
        </row>
        <row r="351">
          <cell r="BO351" t="str">
            <v>Assigned Capital</v>
          </cell>
          <cell r="BS351">
            <v>794357405.12024438</v>
          </cell>
          <cell r="BV351">
            <v>820307014.72470617</v>
          </cell>
          <cell r="BY351">
            <v>846256622.26773942</v>
          </cell>
          <cell r="CB351">
            <v>872206229.81077266</v>
          </cell>
          <cell r="CC351">
            <v>971791375.80747819</v>
          </cell>
          <cell r="CH351">
            <v>794357405.12024438</v>
          </cell>
          <cell r="CI351">
            <v>820307014.72470617</v>
          </cell>
          <cell r="CJ351">
            <v>846256622.26773942</v>
          </cell>
          <cell r="CK351">
            <v>872206229.81077266</v>
          </cell>
        </row>
        <row r="352">
          <cell r="BO352" t="str">
            <v>Staff Costs shouldered by AZAP</v>
          </cell>
          <cell r="BS352">
            <v>-444750</v>
          </cell>
          <cell r="BV352">
            <v>-889500</v>
          </cell>
          <cell r="BY352">
            <v>-1334250</v>
          </cell>
          <cell r="CB352">
            <v>1779000</v>
          </cell>
          <cell r="CC352">
            <v>-1813000</v>
          </cell>
          <cell r="CH352">
            <v>-444750</v>
          </cell>
          <cell r="CI352">
            <v>-444750</v>
          </cell>
          <cell r="CJ352">
            <v>-444750</v>
          </cell>
          <cell r="CK352">
            <v>3113250</v>
          </cell>
        </row>
        <row r="353">
          <cell r="U353">
            <v>0</v>
          </cell>
          <cell r="Z353">
            <v>0</v>
          </cell>
          <cell r="AA353">
            <v>0</v>
          </cell>
          <cell r="AB353">
            <v>0</v>
          </cell>
          <cell r="AC353">
            <v>0</v>
          </cell>
          <cell r="AD353">
            <v>0</v>
          </cell>
          <cell r="AE353">
            <v>0</v>
          </cell>
          <cell r="AF353">
            <v>0</v>
          </cell>
          <cell r="AG353">
            <v>0</v>
          </cell>
          <cell r="AH353">
            <v>0</v>
          </cell>
          <cell r="AI353">
            <v>0</v>
          </cell>
          <cell r="AJ353">
            <v>0</v>
          </cell>
          <cell r="AK353">
            <v>0</v>
          </cell>
          <cell r="AL353">
            <v>0</v>
          </cell>
          <cell r="AM353">
            <v>0</v>
          </cell>
          <cell r="AN353">
            <v>0</v>
          </cell>
          <cell r="AO353">
            <v>0</v>
          </cell>
          <cell r="AS353">
            <v>0</v>
          </cell>
          <cell r="AT353">
            <v>0</v>
          </cell>
          <cell r="AU353">
            <v>0</v>
          </cell>
          <cell r="AV353">
            <v>0</v>
          </cell>
          <cell r="BO353" t="str">
            <v>Average Assigned Capital</v>
          </cell>
          <cell r="BS353">
            <v>781382601.00515628</v>
          </cell>
          <cell r="BV353">
            <v>794357405.12024426</v>
          </cell>
          <cell r="BY353">
            <v>807332209.23533249</v>
          </cell>
          <cell r="CB353">
            <v>820307014.72470617</v>
          </cell>
          <cell r="CC353">
            <v>917127563.00982749</v>
          </cell>
          <cell r="CH353">
            <v>781382601.00515628</v>
          </cell>
          <cell r="CI353">
            <v>794357405.12024426</v>
          </cell>
          <cell r="CJ353">
            <v>807332209.23533249</v>
          </cell>
          <cell r="CK353">
            <v>820307014.72470617</v>
          </cell>
        </row>
        <row r="354">
          <cell r="U354">
            <v>0</v>
          </cell>
          <cell r="Z354">
            <v>0</v>
          </cell>
          <cell r="AA354">
            <v>0</v>
          </cell>
          <cell r="AB354">
            <v>0</v>
          </cell>
          <cell r="AC354">
            <v>0</v>
          </cell>
          <cell r="AD354">
            <v>0</v>
          </cell>
          <cell r="AE354">
            <v>0</v>
          </cell>
          <cell r="AF354">
            <v>0</v>
          </cell>
          <cell r="AG354">
            <v>0</v>
          </cell>
          <cell r="AH354">
            <v>0</v>
          </cell>
          <cell r="AI354">
            <v>0</v>
          </cell>
          <cell r="AJ354">
            <v>0</v>
          </cell>
          <cell r="AK354">
            <v>0</v>
          </cell>
          <cell r="AL354">
            <v>0</v>
          </cell>
          <cell r="AM354">
            <v>0</v>
          </cell>
          <cell r="AN354">
            <v>0</v>
          </cell>
          <cell r="AO354">
            <v>0</v>
          </cell>
          <cell r="AS354">
            <v>0</v>
          </cell>
          <cell r="AT354">
            <v>0</v>
          </cell>
          <cell r="AU354">
            <v>0</v>
          </cell>
          <cell r="AV354">
            <v>0</v>
          </cell>
          <cell r="BO354" t="str">
            <v>Average Shareholders' Equity</v>
          </cell>
          <cell r="BS354">
            <v>37714822.648533218</v>
          </cell>
          <cell r="BV354">
            <v>46296810.951596156</v>
          </cell>
          <cell r="BY354">
            <v>56947691.471299872</v>
          </cell>
          <cell r="CB354">
            <v>66811758.849982232</v>
          </cell>
          <cell r="CC354">
            <v>226615532.76851645</v>
          </cell>
          <cell r="CH354">
            <v>37714822.648533218</v>
          </cell>
          <cell r="CI354">
            <v>46296810.951596156</v>
          </cell>
          <cell r="CJ354">
            <v>56947691.471299872</v>
          </cell>
          <cell r="CK354">
            <v>66811758.849982232</v>
          </cell>
        </row>
        <row r="355">
          <cell r="U355">
            <v>0</v>
          </cell>
          <cell r="Z355">
            <v>0</v>
          </cell>
          <cell r="AA355">
            <v>0</v>
          </cell>
          <cell r="AB355">
            <v>0</v>
          </cell>
          <cell r="AC355">
            <v>0</v>
          </cell>
          <cell r="AD355">
            <v>0</v>
          </cell>
          <cell r="AE355">
            <v>0</v>
          </cell>
          <cell r="AF355">
            <v>0</v>
          </cell>
          <cell r="AG355">
            <v>0</v>
          </cell>
          <cell r="AH355">
            <v>0</v>
          </cell>
          <cell r="AI355">
            <v>0</v>
          </cell>
          <cell r="AJ355">
            <v>0</v>
          </cell>
          <cell r="AK355">
            <v>0</v>
          </cell>
          <cell r="AL355">
            <v>0</v>
          </cell>
          <cell r="AM355">
            <v>0</v>
          </cell>
          <cell r="AN355">
            <v>0</v>
          </cell>
          <cell r="AO355">
            <v>0</v>
          </cell>
          <cell r="AS355">
            <v>0</v>
          </cell>
          <cell r="AT355">
            <v>0</v>
          </cell>
          <cell r="AU355">
            <v>0</v>
          </cell>
          <cell r="AV355">
            <v>0</v>
          </cell>
          <cell r="BO355" t="str">
            <v>Normalised Investment Income</v>
          </cell>
          <cell r="BS355">
            <v>73199839.000837222</v>
          </cell>
          <cell r="BV355">
            <v>151458841.48893416</v>
          </cell>
          <cell r="BY355">
            <v>230566081.28749409</v>
          </cell>
          <cell r="CB355">
            <v>316389705.98440951</v>
          </cell>
          <cell r="CC355">
            <v>401207651.98579466</v>
          </cell>
          <cell r="CH355">
            <v>73199839.000837222</v>
          </cell>
          <cell r="CI355">
            <v>78259002.488096938</v>
          </cell>
          <cell r="CJ355">
            <v>79107239.798559934</v>
          </cell>
          <cell r="CK355">
            <v>85823624.696915418</v>
          </cell>
        </row>
        <row r="356">
          <cell r="U356">
            <v>0</v>
          </cell>
          <cell r="Z356">
            <v>0</v>
          </cell>
          <cell r="AA356">
            <v>0</v>
          </cell>
          <cell r="AB356">
            <v>0</v>
          </cell>
          <cell r="AC356">
            <v>0</v>
          </cell>
          <cell r="AD356">
            <v>0</v>
          </cell>
          <cell r="AE356">
            <v>0</v>
          </cell>
          <cell r="AF356">
            <v>0</v>
          </cell>
          <cell r="AG356">
            <v>0</v>
          </cell>
          <cell r="AH356">
            <v>0</v>
          </cell>
          <cell r="AI356">
            <v>0</v>
          </cell>
          <cell r="AJ356">
            <v>0</v>
          </cell>
          <cell r="AK356">
            <v>0</v>
          </cell>
          <cell r="AL356">
            <v>0</v>
          </cell>
          <cell r="AM356">
            <v>0</v>
          </cell>
          <cell r="AN356">
            <v>0</v>
          </cell>
          <cell r="AO356">
            <v>0</v>
          </cell>
          <cell r="AS356">
            <v>0</v>
          </cell>
          <cell r="AT356">
            <v>0</v>
          </cell>
          <cell r="AU356">
            <v>0</v>
          </cell>
          <cell r="AV356">
            <v>0</v>
          </cell>
          <cell r="BO356" t="str">
            <v>Normalised Return Rate</v>
          </cell>
          <cell r="BS356">
            <v>1.8844026848893927E-2</v>
          </cell>
          <cell r="BV356">
            <v>3.8445599349911104E-2</v>
          </cell>
          <cell r="BY356">
            <v>5.9289110505747165E-2</v>
          </cell>
          <cell r="CB356">
            <v>7.8633000337856904E-2</v>
          </cell>
          <cell r="CC356">
            <v>7.5832080607511954E-2</v>
          </cell>
          <cell r="CH356">
            <v>1.8844026848893927E-2</v>
          </cell>
          <cell r="CI356">
            <v>1.9601572501017177E-2</v>
          </cell>
          <cell r="CJ356">
            <v>2.0843511155836061E-2</v>
          </cell>
          <cell r="CK356">
            <v>1.9343889832109738E-2</v>
          </cell>
        </row>
        <row r="358">
          <cell r="BO358" t="str">
            <v>IAS Investment Income</v>
          </cell>
          <cell r="BS358">
            <v>47285815.982694246</v>
          </cell>
          <cell r="BV358">
            <v>102012962.79475695</v>
          </cell>
          <cell r="BY358">
            <v>158033391.5718081</v>
          </cell>
          <cell r="CB358">
            <v>214047044.43203172</v>
          </cell>
          <cell r="CC358">
            <v>328183716.51281464</v>
          </cell>
          <cell r="CH358">
            <v>47285815.982694246</v>
          </cell>
          <cell r="CI358">
            <v>54727146.812062703</v>
          </cell>
          <cell r="CJ358">
            <v>56020428.777051151</v>
          </cell>
          <cell r="CK358">
            <v>56013652.860223621</v>
          </cell>
        </row>
        <row r="360">
          <cell r="BO360" t="str">
            <v>YIELDS</v>
          </cell>
          <cell r="CH360">
            <v>14013695.582009504</v>
          </cell>
          <cell r="CI360">
            <v>14745942.310854791</v>
          </cell>
          <cell r="CJ360">
            <v>15729992.702649228</v>
          </cell>
          <cell r="CK360">
            <v>14759962.114257216</v>
          </cell>
        </row>
        <row r="361">
          <cell r="I361">
            <v>15817</v>
          </cell>
          <cell r="J361">
            <v>15817</v>
          </cell>
          <cell r="K361">
            <v>15817</v>
          </cell>
          <cell r="L361">
            <v>15817</v>
          </cell>
          <cell r="M361">
            <v>15817</v>
          </cell>
          <cell r="N361">
            <v>15817</v>
          </cell>
          <cell r="O361">
            <v>15817</v>
          </cell>
          <cell r="P361">
            <v>15817</v>
          </cell>
          <cell r="Q361">
            <v>15817</v>
          </cell>
          <cell r="R361">
            <v>15817</v>
          </cell>
          <cell r="S361">
            <v>15817</v>
          </cell>
          <cell r="T361">
            <v>15817</v>
          </cell>
          <cell r="U361">
            <v>15881</v>
          </cell>
          <cell r="Z361">
            <v>15817</v>
          </cell>
          <cell r="AA361">
            <v>15667.310558224664</v>
          </cell>
          <cell r="AB361">
            <v>15727.995664607643</v>
          </cell>
          <cell r="AC361">
            <v>15817</v>
          </cell>
          <cell r="AD361">
            <v>15819.498211694263</v>
          </cell>
          <cell r="AE361">
            <v>15828.514152183103</v>
          </cell>
          <cell r="AF361">
            <v>15915.97952195055</v>
          </cell>
          <cell r="AG361">
            <v>15819.498211694263</v>
          </cell>
          <cell r="AH361">
            <v>16018.102664201082</v>
          </cell>
          <cell r="AI361">
            <v>16025.452388282647</v>
          </cell>
          <cell r="AJ361">
            <v>16093.518135896646</v>
          </cell>
          <cell r="AK361">
            <v>16018.102664201082</v>
          </cell>
          <cell r="AL361">
            <v>16155.718744304719</v>
          </cell>
          <cell r="AM361">
            <v>16176.858574813194</v>
          </cell>
          <cell r="AN361">
            <v>16227.612049837855</v>
          </cell>
          <cell r="AO361">
            <v>16155.718744304719</v>
          </cell>
          <cell r="AS361">
            <v>15817</v>
          </cell>
          <cell r="AT361">
            <v>15819.498211694263</v>
          </cell>
          <cell r="AU361">
            <v>16018.102664201082</v>
          </cell>
          <cell r="AV361">
            <v>16155.718744304719</v>
          </cell>
          <cell r="BO361" t="str">
            <v>Current Yields</v>
          </cell>
          <cell r="CH361">
            <v>21527090.657692056</v>
          </cell>
          <cell r="CI361">
            <v>22242002.364433404</v>
          </cell>
          <cell r="CJ361">
            <v>22956914.071174778</v>
          </cell>
          <cell r="CK361">
            <v>23671825.929362386</v>
          </cell>
        </row>
        <row r="362">
          <cell r="I362">
            <v>600</v>
          </cell>
          <cell r="J362">
            <v>1300</v>
          </cell>
          <cell r="K362">
            <v>2000</v>
          </cell>
          <cell r="L362">
            <v>2830</v>
          </cell>
          <cell r="M362">
            <v>3660</v>
          </cell>
          <cell r="N362">
            <v>4500</v>
          </cell>
          <cell r="O362">
            <v>5150</v>
          </cell>
          <cell r="P362">
            <v>5800</v>
          </cell>
          <cell r="Q362">
            <v>6450</v>
          </cell>
          <cell r="R362">
            <v>7100</v>
          </cell>
          <cell r="S362">
            <v>7750</v>
          </cell>
          <cell r="T362">
            <v>8400</v>
          </cell>
          <cell r="U362">
            <v>7889</v>
          </cell>
          <cell r="Z362">
            <v>600</v>
          </cell>
          <cell r="AA362">
            <v>700</v>
          </cell>
          <cell r="AB362">
            <v>700</v>
          </cell>
          <cell r="AC362">
            <v>2000</v>
          </cell>
          <cell r="AD362">
            <v>830</v>
          </cell>
          <cell r="AE362">
            <v>830</v>
          </cell>
          <cell r="AF362">
            <v>840</v>
          </cell>
          <cell r="AG362">
            <v>2500</v>
          </cell>
          <cell r="AH362">
            <v>650</v>
          </cell>
          <cell r="AI362">
            <v>650</v>
          </cell>
          <cell r="AJ362">
            <v>650</v>
          </cell>
          <cell r="AK362">
            <v>1950</v>
          </cell>
          <cell r="AL362">
            <v>650</v>
          </cell>
          <cell r="AM362">
            <v>650</v>
          </cell>
          <cell r="AN362">
            <v>650</v>
          </cell>
          <cell r="AO362">
            <v>1950</v>
          </cell>
          <cell r="AS362">
            <v>1300</v>
          </cell>
          <cell r="AT362">
            <v>1660</v>
          </cell>
          <cell r="AU362">
            <v>1300</v>
          </cell>
          <cell r="AV362">
            <v>1300</v>
          </cell>
          <cell r="BO362" t="str">
            <v>Government Bonds</v>
          </cell>
          <cell r="BS362">
            <v>7.582917058266414E-2</v>
          </cell>
          <cell r="BV362">
            <v>7.0088562489276418E-2</v>
          </cell>
          <cell r="BY362">
            <v>6.721805978234463E-2</v>
          </cell>
          <cell r="CB362">
            <v>6.5698531557763173E-2</v>
          </cell>
        </row>
        <row r="363">
          <cell r="I363">
            <v>-749.68944177533558</v>
          </cell>
          <cell r="J363">
            <v>-1389.0043353923575</v>
          </cell>
          <cell r="K363">
            <v>-1997.5017883057371</v>
          </cell>
          <cell r="L363">
            <v>-2818.4858478168971</v>
          </cell>
          <cell r="M363">
            <v>-3561.0204780494496</v>
          </cell>
          <cell r="N363">
            <v>-4298.897335798918</v>
          </cell>
          <cell r="O363">
            <v>-4941.5476117173548</v>
          </cell>
          <cell r="P363">
            <v>-5523.4818641033562</v>
          </cell>
          <cell r="Q363">
            <v>-6111.2812556952813</v>
          </cell>
          <cell r="R363">
            <v>-6740.1414251868064</v>
          </cell>
          <cell r="S363">
            <v>-7339.3879501621468</v>
          </cell>
          <cell r="T363">
            <v>-7943.8641406383376</v>
          </cell>
          <cell r="U363">
            <v>-7643</v>
          </cell>
          <cell r="Z363">
            <v>-749.68944177533558</v>
          </cell>
          <cell r="AA363">
            <v>-639.31489361702188</v>
          </cell>
          <cell r="AB363">
            <v>-608.49745291337968</v>
          </cell>
          <cell r="AC363">
            <v>-1997.5017883057371</v>
          </cell>
          <cell r="AD363">
            <v>-820.98405951116001</v>
          </cell>
          <cell r="AE363">
            <v>-742.53463023255244</v>
          </cell>
          <cell r="AF363">
            <v>-737.8768577494684</v>
          </cell>
          <cell r="AG363">
            <v>-2301.3955474931809</v>
          </cell>
          <cell r="AH363">
            <v>-642.65027591843682</v>
          </cell>
          <cell r="AI363">
            <v>-581.93425238600139</v>
          </cell>
          <cell r="AJ363">
            <v>-587.79939159192509</v>
          </cell>
          <cell r="AK363">
            <v>-1812.3839198963633</v>
          </cell>
          <cell r="AL363">
            <v>-628.86016949152508</v>
          </cell>
          <cell r="AM363">
            <v>-599.24652497534044</v>
          </cell>
          <cell r="AN363">
            <v>-604.47619047619082</v>
          </cell>
          <cell r="AO363">
            <v>-1832.5828849430563</v>
          </cell>
          <cell r="AS363">
            <v>-1389.0043353923575</v>
          </cell>
          <cell r="AT363">
            <v>-1563.5186897437125</v>
          </cell>
          <cell r="AU363">
            <v>-1224.5845283044382</v>
          </cell>
          <cell r="AV363">
            <v>-1228.1066944668655</v>
          </cell>
          <cell r="BO363" t="str">
            <v>Corporate Bonds</v>
          </cell>
          <cell r="BS363">
            <v>7.6798591243248504E-2</v>
          </cell>
          <cell r="BV363">
            <v>7.6949434242779002E-2</v>
          </cell>
          <cell r="BY363">
            <v>7.6707494417679545E-2</v>
          </cell>
          <cell r="CB363">
            <v>7.6060978145173985E-2</v>
          </cell>
        </row>
        <row r="364">
          <cell r="I364">
            <v>0</v>
          </cell>
          <cell r="J364">
            <v>0</v>
          </cell>
          <cell r="K364">
            <v>0</v>
          </cell>
          <cell r="L364">
            <v>0</v>
          </cell>
          <cell r="M364">
            <v>0</v>
          </cell>
          <cell r="N364">
            <v>0</v>
          </cell>
          <cell r="O364">
            <v>0</v>
          </cell>
          <cell r="P364">
            <v>0</v>
          </cell>
          <cell r="Q364">
            <v>0</v>
          </cell>
          <cell r="R364">
            <v>0</v>
          </cell>
          <cell r="S364">
            <v>0</v>
          </cell>
          <cell r="T364">
            <v>0</v>
          </cell>
          <cell r="U364">
            <v>0</v>
          </cell>
          <cell r="Z364">
            <v>0</v>
          </cell>
          <cell r="AA364">
            <v>0</v>
          </cell>
          <cell r="AB364">
            <v>0</v>
          </cell>
          <cell r="AC364">
            <v>0</v>
          </cell>
          <cell r="AD364">
            <v>0</v>
          </cell>
          <cell r="AE364">
            <v>0</v>
          </cell>
          <cell r="AF364">
            <v>0</v>
          </cell>
          <cell r="AG364">
            <v>0</v>
          </cell>
          <cell r="AH364">
            <v>0</v>
          </cell>
          <cell r="AI364">
            <v>0</v>
          </cell>
          <cell r="AJ364">
            <v>0</v>
          </cell>
          <cell r="AK364">
            <v>0</v>
          </cell>
          <cell r="AL364">
            <v>0</v>
          </cell>
          <cell r="AM364">
            <v>0</v>
          </cell>
          <cell r="AN364">
            <v>0</v>
          </cell>
          <cell r="AO364">
            <v>0</v>
          </cell>
          <cell r="AS364">
            <v>0</v>
          </cell>
          <cell r="AT364">
            <v>0</v>
          </cell>
          <cell r="AU364">
            <v>0</v>
          </cell>
          <cell r="AV364">
            <v>0</v>
          </cell>
          <cell r="BO364" t="str">
            <v>Common Stocks</v>
          </cell>
          <cell r="BS364">
            <v>1.4799352462126603E-2</v>
          </cell>
          <cell r="BV364">
            <v>1.4961549827557263E-2</v>
          </cell>
          <cell r="BY364">
            <v>1.5028466115772465E-2</v>
          </cell>
          <cell r="CB364">
            <v>1.493808933579821E-2</v>
          </cell>
        </row>
        <row r="365">
          <cell r="I365">
            <v>15667.310558224664</v>
          </cell>
          <cell r="J365">
            <v>15727.995664607643</v>
          </cell>
          <cell r="K365">
            <v>15819.498211694263</v>
          </cell>
          <cell r="L365">
            <v>15828.514152183103</v>
          </cell>
          <cell r="M365">
            <v>15915.97952195055</v>
          </cell>
          <cell r="N365">
            <v>16018.102664201082</v>
          </cell>
          <cell r="O365">
            <v>16025.452388282645</v>
          </cell>
          <cell r="P365">
            <v>16093.518135896644</v>
          </cell>
          <cell r="Q365">
            <v>16155.718744304719</v>
          </cell>
          <cell r="R365">
            <v>16176.858574813194</v>
          </cell>
          <cell r="S365">
            <v>16227.612049837853</v>
          </cell>
          <cell r="T365">
            <v>16273.135859361662</v>
          </cell>
          <cell r="U365">
            <v>16127</v>
          </cell>
          <cell r="Z365">
            <v>15667.310558224664</v>
          </cell>
          <cell r="AA365">
            <v>15727.995664607643</v>
          </cell>
          <cell r="AB365">
            <v>15819.498211694263</v>
          </cell>
          <cell r="AC365">
            <v>15819.498211694263</v>
          </cell>
          <cell r="AD365">
            <v>15828.514152183103</v>
          </cell>
          <cell r="AE365">
            <v>15915.97952195055</v>
          </cell>
          <cell r="AF365">
            <v>16018.102664201082</v>
          </cell>
          <cell r="AG365">
            <v>16018.102664201082</v>
          </cell>
          <cell r="AH365">
            <v>16025.452388282647</v>
          </cell>
          <cell r="AI365">
            <v>16093.518135896646</v>
          </cell>
          <cell r="AJ365">
            <v>16155.718744304719</v>
          </cell>
          <cell r="AK365">
            <v>16155.718744304721</v>
          </cell>
          <cell r="AL365">
            <v>16176.858574813194</v>
          </cell>
          <cell r="AM365">
            <v>16227.612049837855</v>
          </cell>
          <cell r="AN365">
            <v>16273.135859361664</v>
          </cell>
          <cell r="AO365">
            <v>16273.135859361662</v>
          </cell>
          <cell r="AS365">
            <v>15727.995664607643</v>
          </cell>
          <cell r="AT365">
            <v>15915.97952195055</v>
          </cell>
          <cell r="AU365">
            <v>16093.518135896646</v>
          </cell>
          <cell r="AV365">
            <v>16227.612049837853</v>
          </cell>
          <cell r="BO365" t="str">
            <v>Preferred Stocks</v>
          </cell>
          <cell r="BS365">
            <v>3.1838132785769968E-2</v>
          </cell>
          <cell r="BV365">
            <v>3.4775407746231668E-2</v>
          </cell>
          <cell r="BY365">
            <v>3.5671553185725013E-2</v>
          </cell>
          <cell r="CB365">
            <v>3.563870312367734E-2</v>
          </cell>
        </row>
        <row r="366">
          <cell r="I366">
            <v>-1021.4175582246637</v>
          </cell>
          <cell r="J366">
            <v>-1025.3586646076419</v>
          </cell>
          <cell r="K366">
            <v>-1015.1162116942633</v>
          </cell>
          <cell r="L366">
            <v>-1015.6481521831029</v>
          </cell>
          <cell r="M366">
            <v>-1004.9795219505504</v>
          </cell>
          <cell r="N366">
            <v>-1010.9026642010813</v>
          </cell>
          <cell r="O366">
            <v>-995.39038828264711</v>
          </cell>
          <cell r="P366">
            <v>-999.27013589664602</v>
          </cell>
          <cell r="Q366">
            <v>-986.74674430471896</v>
          </cell>
          <cell r="R366">
            <v>-987.93057481319374</v>
          </cell>
          <cell r="S366">
            <v>-974.63204983785545</v>
          </cell>
          <cell r="T366">
            <v>-977.13585936166419</v>
          </cell>
          <cell r="U366">
            <v>260</v>
          </cell>
          <cell r="Z366">
            <v>-1021.4175582246637</v>
          </cell>
          <cell r="AA366">
            <v>-1025.3586646076419</v>
          </cell>
          <cell r="AB366">
            <v>-1015.1162116942633</v>
          </cell>
          <cell r="AC366">
            <v>-1015.1162116942633</v>
          </cell>
          <cell r="AD366">
            <v>-1015.6481521831029</v>
          </cell>
          <cell r="AE366">
            <v>-1004.9795219505504</v>
          </cell>
          <cell r="AF366">
            <v>-1010.9026642010813</v>
          </cell>
          <cell r="AG366">
            <v>-1010.9026642010813</v>
          </cell>
          <cell r="AH366">
            <v>-995.39038828264711</v>
          </cell>
          <cell r="AI366">
            <v>-999.27013589664602</v>
          </cell>
          <cell r="AJ366">
            <v>-986.74674430471896</v>
          </cell>
          <cell r="AK366">
            <v>-986.74674430471896</v>
          </cell>
          <cell r="AL366">
            <v>-987.93057481319374</v>
          </cell>
          <cell r="AM366">
            <v>-974.63204983785545</v>
          </cell>
          <cell r="AN366">
            <v>-977.13585936166419</v>
          </cell>
          <cell r="AO366">
            <v>-977.13585936166419</v>
          </cell>
          <cell r="AS366">
            <v>-1025.3586646076419</v>
          </cell>
          <cell r="AT366">
            <v>-1004.9795219505504</v>
          </cell>
          <cell r="AU366">
            <v>-999.27013589664602</v>
          </cell>
          <cell r="AV366">
            <v>-974.63204983785545</v>
          </cell>
          <cell r="BO366" t="str">
            <v>Participations</v>
          </cell>
          <cell r="BS366">
            <v>0</v>
          </cell>
          <cell r="BV366">
            <v>0</v>
          </cell>
          <cell r="BY366">
            <v>0</v>
          </cell>
          <cell r="CB366">
            <v>0</v>
          </cell>
        </row>
        <row r="367">
          <cell r="I367">
            <v>0</v>
          </cell>
          <cell r="J367">
            <v>0</v>
          </cell>
          <cell r="K367">
            <v>0</v>
          </cell>
          <cell r="L367">
            <v>0</v>
          </cell>
          <cell r="M367">
            <v>0</v>
          </cell>
          <cell r="N367">
            <v>0</v>
          </cell>
          <cell r="O367">
            <v>0</v>
          </cell>
          <cell r="P367">
            <v>0</v>
          </cell>
          <cell r="Q367">
            <v>0</v>
          </cell>
          <cell r="R367">
            <v>0</v>
          </cell>
          <cell r="S367">
            <v>0</v>
          </cell>
          <cell r="T367">
            <v>0</v>
          </cell>
          <cell r="U367">
            <v>0</v>
          </cell>
          <cell r="Z367">
            <v>0</v>
          </cell>
          <cell r="AA367">
            <v>0</v>
          </cell>
          <cell r="AB367">
            <v>0</v>
          </cell>
          <cell r="AC367">
            <v>0</v>
          </cell>
          <cell r="AD367">
            <v>0</v>
          </cell>
          <cell r="AE367">
            <v>0</v>
          </cell>
          <cell r="AF367">
            <v>0</v>
          </cell>
          <cell r="AG367">
            <v>0</v>
          </cell>
          <cell r="AH367">
            <v>0</v>
          </cell>
          <cell r="AI367">
            <v>0</v>
          </cell>
          <cell r="AJ367">
            <v>0</v>
          </cell>
          <cell r="AK367">
            <v>0</v>
          </cell>
          <cell r="AL367">
            <v>0</v>
          </cell>
          <cell r="AM367">
            <v>0</v>
          </cell>
          <cell r="AN367">
            <v>0</v>
          </cell>
          <cell r="AO367">
            <v>0</v>
          </cell>
          <cell r="AS367">
            <v>0</v>
          </cell>
          <cell r="AT367">
            <v>0</v>
          </cell>
          <cell r="AU367">
            <v>0</v>
          </cell>
          <cell r="AV367">
            <v>0</v>
          </cell>
          <cell r="BO367" t="str">
            <v>Stock Funds</v>
          </cell>
          <cell r="BS367">
            <v>1.4689019724329233E-2</v>
          </cell>
          <cell r="BV367">
            <v>1.433964136653465E-2</v>
          </cell>
          <cell r="BY367">
            <v>1.5549141616851392E-2</v>
          </cell>
          <cell r="CB367">
            <v>1.6070458636524787E-2</v>
          </cell>
        </row>
        <row r="368">
          <cell r="I368">
            <v>14645.893</v>
          </cell>
          <cell r="J368">
            <v>14702.637000000001</v>
          </cell>
          <cell r="K368">
            <v>14804.382</v>
          </cell>
          <cell r="L368">
            <v>14812.866</v>
          </cell>
          <cell r="M368">
            <v>14911</v>
          </cell>
          <cell r="N368">
            <v>15007.2</v>
          </cell>
          <cell r="O368">
            <v>15030.061999999998</v>
          </cell>
          <cell r="P368">
            <v>15094.247999999998</v>
          </cell>
          <cell r="Q368">
            <v>15168.972</v>
          </cell>
          <cell r="R368">
            <v>15188.928</v>
          </cell>
          <cell r="S368">
            <v>15252.979999999998</v>
          </cell>
          <cell r="T368">
            <v>15295.999999999998</v>
          </cell>
          <cell r="U368">
            <v>16387</v>
          </cell>
          <cell r="Z368">
            <v>14645.893</v>
          </cell>
          <cell r="AA368">
            <v>14702.637000000001</v>
          </cell>
          <cell r="AB368">
            <v>14804.382</v>
          </cell>
          <cell r="AC368">
            <v>14804.382</v>
          </cell>
          <cell r="AD368">
            <v>14812.866</v>
          </cell>
          <cell r="AE368">
            <v>14911</v>
          </cell>
          <cell r="AF368">
            <v>15007.2</v>
          </cell>
          <cell r="AG368">
            <v>15007.2</v>
          </cell>
          <cell r="AH368">
            <v>15030.062</v>
          </cell>
          <cell r="AI368">
            <v>15094.248</v>
          </cell>
          <cell r="AJ368">
            <v>15168.972</v>
          </cell>
          <cell r="AK368">
            <v>15168.972000000002</v>
          </cell>
          <cell r="AL368">
            <v>15188.928</v>
          </cell>
          <cell r="AM368">
            <v>15252.98</v>
          </cell>
          <cell r="AN368">
            <v>15296</v>
          </cell>
          <cell r="AO368">
            <v>15295.999999999998</v>
          </cell>
          <cell r="AS368">
            <v>14702.637000000001</v>
          </cell>
          <cell r="AT368">
            <v>14911</v>
          </cell>
          <cell r="AU368">
            <v>15094.248</v>
          </cell>
          <cell r="AV368">
            <v>15252.979999999998</v>
          </cell>
          <cell r="BO368" t="str">
            <v>Bond Funds</v>
          </cell>
          <cell r="BS368">
            <v>6.3476254162028178E-2</v>
          </cell>
          <cell r="BV368">
            <v>6.1740809467699664E-2</v>
          </cell>
          <cell r="BY368">
            <v>6.4360946752299641E-2</v>
          </cell>
          <cell r="CB368">
            <v>6.5108500548835435E-2</v>
          </cell>
        </row>
        <row r="369">
          <cell r="BO369" t="str">
            <v>Loans &amp; Mortgages</v>
          </cell>
          <cell r="BS369">
            <v>0.12468713213338245</v>
          </cell>
          <cell r="BV369">
            <v>0.1240308881654304</v>
          </cell>
          <cell r="BY369">
            <v>0.12283337753943235</v>
          </cell>
          <cell r="CB369">
            <v>0.11981158474022946</v>
          </cell>
        </row>
        <row r="370">
          <cell r="I370">
            <v>68</v>
          </cell>
          <cell r="J370">
            <v>68</v>
          </cell>
          <cell r="K370">
            <v>68</v>
          </cell>
          <cell r="L370">
            <v>68</v>
          </cell>
          <cell r="M370">
            <v>68</v>
          </cell>
          <cell r="N370">
            <v>68</v>
          </cell>
          <cell r="O370">
            <v>68</v>
          </cell>
          <cell r="P370">
            <v>68</v>
          </cell>
          <cell r="Q370">
            <v>68</v>
          </cell>
          <cell r="R370">
            <v>68</v>
          </cell>
          <cell r="S370">
            <v>68</v>
          </cell>
          <cell r="T370">
            <v>68</v>
          </cell>
          <cell r="U370">
            <v>57</v>
          </cell>
          <cell r="Z370">
            <v>68</v>
          </cell>
          <cell r="AA370">
            <v>74</v>
          </cell>
          <cell r="AB370">
            <v>80</v>
          </cell>
          <cell r="AC370">
            <v>68</v>
          </cell>
          <cell r="AD370">
            <v>85</v>
          </cell>
          <cell r="AE370">
            <v>91</v>
          </cell>
          <cell r="AF370">
            <v>96</v>
          </cell>
          <cell r="AG370">
            <v>85</v>
          </cell>
          <cell r="AH370">
            <v>102</v>
          </cell>
          <cell r="AI370">
            <v>107</v>
          </cell>
          <cell r="AJ370">
            <v>112</v>
          </cell>
          <cell r="AK370">
            <v>102</v>
          </cell>
          <cell r="AL370">
            <v>117</v>
          </cell>
          <cell r="AM370">
            <v>122</v>
          </cell>
          <cell r="AN370">
            <v>127</v>
          </cell>
          <cell r="AO370">
            <v>117</v>
          </cell>
          <cell r="AS370">
            <v>68</v>
          </cell>
          <cell r="AT370">
            <v>85</v>
          </cell>
          <cell r="AU370">
            <v>102</v>
          </cell>
          <cell r="AV370">
            <v>117</v>
          </cell>
          <cell r="BO370" t="str">
            <v>Policy Loans</v>
          </cell>
          <cell r="BS370">
            <v>7.013436068384804E-2</v>
          </cell>
          <cell r="BV370">
            <v>7.0361241531828433E-2</v>
          </cell>
          <cell r="BY370">
            <v>7.0217787715544544E-2</v>
          </cell>
          <cell r="CB370">
            <v>6.9667086579756399E-2</v>
          </cell>
        </row>
        <row r="371">
          <cell r="I371">
            <v>7</v>
          </cell>
          <cell r="J371">
            <v>14</v>
          </cell>
          <cell r="K371">
            <v>20</v>
          </cell>
          <cell r="L371">
            <v>27</v>
          </cell>
          <cell r="M371">
            <v>33</v>
          </cell>
          <cell r="N371">
            <v>40</v>
          </cell>
          <cell r="O371">
            <v>47</v>
          </cell>
          <cell r="P371">
            <v>54</v>
          </cell>
          <cell r="Q371">
            <v>61</v>
          </cell>
          <cell r="R371">
            <v>68</v>
          </cell>
          <cell r="S371">
            <v>75</v>
          </cell>
          <cell r="T371">
            <v>83</v>
          </cell>
          <cell r="U371">
            <v>150</v>
          </cell>
          <cell r="Z371">
            <v>7</v>
          </cell>
          <cell r="AA371">
            <v>7</v>
          </cell>
          <cell r="AB371">
            <v>6</v>
          </cell>
          <cell r="AC371">
            <v>20</v>
          </cell>
          <cell r="AD371">
            <v>7</v>
          </cell>
          <cell r="AE371">
            <v>6</v>
          </cell>
          <cell r="AF371">
            <v>7</v>
          </cell>
          <cell r="AG371">
            <v>20</v>
          </cell>
          <cell r="AH371">
            <v>7</v>
          </cell>
          <cell r="AI371">
            <v>7</v>
          </cell>
          <cell r="AJ371">
            <v>7</v>
          </cell>
          <cell r="AK371">
            <v>21</v>
          </cell>
          <cell r="AL371">
            <v>7</v>
          </cell>
          <cell r="AM371">
            <v>7</v>
          </cell>
          <cell r="AN371">
            <v>8</v>
          </cell>
          <cell r="AO371">
            <v>22</v>
          </cell>
          <cell r="AS371">
            <v>14</v>
          </cell>
          <cell r="AT371">
            <v>13</v>
          </cell>
          <cell r="AU371">
            <v>14</v>
          </cell>
          <cell r="AV371">
            <v>14</v>
          </cell>
          <cell r="BO371" t="str">
            <v>Real Estate</v>
          </cell>
          <cell r="BS371">
            <v>-4.8717427008969416E-2</v>
          </cell>
          <cell r="BV371">
            <v>-7.1089319189695521E-3</v>
          </cell>
          <cell r="BY371">
            <v>7.4546959020240777E-3</v>
          </cell>
          <cell r="CB371">
            <v>1.4449270927451296E-2</v>
          </cell>
        </row>
        <row r="372">
          <cell r="I372">
            <v>-1</v>
          </cell>
          <cell r="J372">
            <v>-2</v>
          </cell>
          <cell r="K372">
            <v>-3</v>
          </cell>
          <cell r="L372">
            <v>-4</v>
          </cell>
          <cell r="M372">
            <v>-5</v>
          </cell>
          <cell r="N372">
            <v>-6</v>
          </cell>
          <cell r="O372">
            <v>-8</v>
          </cell>
          <cell r="P372">
            <v>-10</v>
          </cell>
          <cell r="Q372">
            <v>-12</v>
          </cell>
          <cell r="R372">
            <v>-14</v>
          </cell>
          <cell r="S372">
            <v>-16</v>
          </cell>
          <cell r="T372">
            <v>-18</v>
          </cell>
          <cell r="U372">
            <v>-28</v>
          </cell>
          <cell r="Z372">
            <v>-1</v>
          </cell>
          <cell r="AA372">
            <v>-1</v>
          </cell>
          <cell r="AB372">
            <v>-1</v>
          </cell>
          <cell r="AC372">
            <v>-3</v>
          </cell>
          <cell r="AD372">
            <v>-1</v>
          </cell>
          <cell r="AE372">
            <v>-1</v>
          </cell>
          <cell r="AF372">
            <v>-1</v>
          </cell>
          <cell r="AG372">
            <v>-3</v>
          </cell>
          <cell r="AH372">
            <v>-2</v>
          </cell>
          <cell r="AI372">
            <v>-2</v>
          </cell>
          <cell r="AJ372">
            <v>-2</v>
          </cell>
          <cell r="AK372">
            <v>-6</v>
          </cell>
          <cell r="AL372">
            <v>-2</v>
          </cell>
          <cell r="AM372">
            <v>-2</v>
          </cell>
          <cell r="AN372">
            <v>-2</v>
          </cell>
          <cell r="AO372">
            <v>-6</v>
          </cell>
          <cell r="AS372">
            <v>-2</v>
          </cell>
          <cell r="AT372">
            <v>-2</v>
          </cell>
          <cell r="AU372">
            <v>-4</v>
          </cell>
          <cell r="AV372">
            <v>-4</v>
          </cell>
          <cell r="BO372" t="str">
            <v>Short Term Deposits</v>
          </cell>
          <cell r="BS372">
            <v>2.9804114536548409E-2</v>
          </cell>
          <cell r="BV372">
            <v>2.7659757848318867E-2</v>
          </cell>
          <cell r="BY372">
            <v>2.6820267527564834E-2</v>
          </cell>
          <cell r="CB372">
            <v>2.6123803360290632E-2</v>
          </cell>
        </row>
        <row r="373">
          <cell r="I373">
            <v>0</v>
          </cell>
          <cell r="J373">
            <v>0</v>
          </cell>
          <cell r="K373">
            <v>0</v>
          </cell>
          <cell r="L373">
            <v>0</v>
          </cell>
          <cell r="M373">
            <v>0</v>
          </cell>
          <cell r="N373">
            <v>0</v>
          </cell>
          <cell r="O373">
            <v>0</v>
          </cell>
          <cell r="P373">
            <v>0</v>
          </cell>
          <cell r="Q373">
            <v>0</v>
          </cell>
          <cell r="R373">
            <v>0</v>
          </cell>
          <cell r="S373">
            <v>0</v>
          </cell>
          <cell r="T373">
            <v>0</v>
          </cell>
          <cell r="U373">
            <v>0</v>
          </cell>
          <cell r="Z373">
            <v>0</v>
          </cell>
          <cell r="AA373">
            <v>0</v>
          </cell>
          <cell r="AB373">
            <v>0</v>
          </cell>
          <cell r="AC373">
            <v>0</v>
          </cell>
          <cell r="AD373">
            <v>0</v>
          </cell>
          <cell r="AE373">
            <v>0</v>
          </cell>
          <cell r="AF373">
            <v>0</v>
          </cell>
          <cell r="AG373">
            <v>0</v>
          </cell>
          <cell r="AH373">
            <v>0</v>
          </cell>
          <cell r="AI373">
            <v>0</v>
          </cell>
          <cell r="AJ373">
            <v>0</v>
          </cell>
          <cell r="AK373">
            <v>0</v>
          </cell>
          <cell r="AL373">
            <v>0</v>
          </cell>
          <cell r="AM373">
            <v>0</v>
          </cell>
          <cell r="AN373">
            <v>0</v>
          </cell>
          <cell r="AO373">
            <v>0</v>
          </cell>
          <cell r="AS373">
            <v>0</v>
          </cell>
          <cell r="AT373">
            <v>0</v>
          </cell>
          <cell r="AU373">
            <v>0</v>
          </cell>
          <cell r="AV373">
            <v>0</v>
          </cell>
          <cell r="BO373" t="str">
            <v>Cash &amp; Equiv</v>
          </cell>
          <cell r="BS373">
            <v>0</v>
          </cell>
          <cell r="BV373">
            <v>0</v>
          </cell>
          <cell r="BY373">
            <v>0</v>
          </cell>
          <cell r="CB373">
            <v>0</v>
          </cell>
        </row>
        <row r="374">
          <cell r="I374">
            <v>74</v>
          </cell>
          <cell r="J374">
            <v>80</v>
          </cell>
          <cell r="K374">
            <v>85</v>
          </cell>
          <cell r="L374">
            <v>91</v>
          </cell>
          <cell r="M374">
            <v>96</v>
          </cell>
          <cell r="N374">
            <v>102</v>
          </cell>
          <cell r="O374">
            <v>107</v>
          </cell>
          <cell r="P374">
            <v>112</v>
          </cell>
          <cell r="Q374">
            <v>117</v>
          </cell>
          <cell r="R374">
            <v>122</v>
          </cell>
          <cell r="S374">
            <v>127</v>
          </cell>
          <cell r="T374">
            <v>133</v>
          </cell>
          <cell r="U374">
            <v>179</v>
          </cell>
          <cell r="Z374">
            <v>74</v>
          </cell>
          <cell r="AA374">
            <v>80</v>
          </cell>
          <cell r="AB374">
            <v>85</v>
          </cell>
          <cell r="AC374">
            <v>85</v>
          </cell>
          <cell r="AD374">
            <v>91</v>
          </cell>
          <cell r="AE374">
            <v>96</v>
          </cell>
          <cell r="AF374">
            <v>102</v>
          </cell>
          <cell r="AG374">
            <v>102</v>
          </cell>
          <cell r="AH374">
            <v>107</v>
          </cell>
          <cell r="AI374">
            <v>112</v>
          </cell>
          <cell r="AJ374">
            <v>117</v>
          </cell>
          <cell r="AK374">
            <v>117</v>
          </cell>
          <cell r="AL374">
            <v>122</v>
          </cell>
          <cell r="AM374">
            <v>127</v>
          </cell>
          <cell r="AN374">
            <v>133</v>
          </cell>
          <cell r="AO374">
            <v>133</v>
          </cell>
          <cell r="AS374">
            <v>80</v>
          </cell>
          <cell r="AT374">
            <v>96</v>
          </cell>
          <cell r="AU374">
            <v>112</v>
          </cell>
          <cell r="AV374">
            <v>127</v>
          </cell>
          <cell r="BO374" t="str">
            <v>Financial Derivatives</v>
          </cell>
          <cell r="BS374">
            <v>0</v>
          </cell>
          <cell r="BV374">
            <v>0</v>
          </cell>
          <cell r="BY374">
            <v>0</v>
          </cell>
          <cell r="CB374">
            <v>0</v>
          </cell>
        </row>
        <row r="375">
          <cell r="I375">
            <v>0</v>
          </cell>
          <cell r="J375">
            <v>0</v>
          </cell>
          <cell r="K375">
            <v>0</v>
          </cell>
          <cell r="L375">
            <v>0</v>
          </cell>
          <cell r="M375">
            <v>0</v>
          </cell>
          <cell r="N375">
            <v>0</v>
          </cell>
          <cell r="O375">
            <v>0</v>
          </cell>
          <cell r="P375">
            <v>0</v>
          </cell>
          <cell r="Q375">
            <v>0</v>
          </cell>
          <cell r="R375">
            <v>0</v>
          </cell>
          <cell r="S375">
            <v>0</v>
          </cell>
          <cell r="T375">
            <v>0</v>
          </cell>
          <cell r="U375">
            <v>0</v>
          </cell>
          <cell r="Z375">
            <v>0</v>
          </cell>
          <cell r="AA375">
            <v>0</v>
          </cell>
          <cell r="AB375">
            <v>0</v>
          </cell>
          <cell r="AC375">
            <v>0</v>
          </cell>
          <cell r="AD375">
            <v>0</v>
          </cell>
          <cell r="AE375">
            <v>0</v>
          </cell>
          <cell r="AF375">
            <v>0</v>
          </cell>
          <cell r="AG375">
            <v>0</v>
          </cell>
          <cell r="AH375">
            <v>0</v>
          </cell>
          <cell r="AI375">
            <v>0</v>
          </cell>
          <cell r="AJ375">
            <v>0</v>
          </cell>
          <cell r="AK375">
            <v>0</v>
          </cell>
          <cell r="AL375">
            <v>0</v>
          </cell>
          <cell r="AM375">
            <v>0</v>
          </cell>
          <cell r="AN375">
            <v>0</v>
          </cell>
          <cell r="AO375">
            <v>0</v>
          </cell>
          <cell r="AS375">
            <v>0</v>
          </cell>
          <cell r="AT375">
            <v>0</v>
          </cell>
          <cell r="AU375">
            <v>0</v>
          </cell>
          <cell r="AV375">
            <v>0</v>
          </cell>
          <cell r="BO375" t="str">
            <v>Gross Yield</v>
          </cell>
          <cell r="BS375">
            <v>5.5337124043107311E-2</v>
          </cell>
          <cell r="BV375">
            <v>5.6114692712735836E-2</v>
          </cell>
          <cell r="BY375">
            <v>5.6329518895124053E-2</v>
          </cell>
          <cell r="CB375">
            <v>5.6121366418557361E-2</v>
          </cell>
        </row>
        <row r="376">
          <cell r="I376">
            <v>0</v>
          </cell>
          <cell r="J376">
            <v>0</v>
          </cell>
          <cell r="K376">
            <v>0</v>
          </cell>
          <cell r="L376">
            <v>0</v>
          </cell>
          <cell r="M376">
            <v>0</v>
          </cell>
          <cell r="N376">
            <v>0</v>
          </cell>
          <cell r="O376">
            <v>0</v>
          </cell>
          <cell r="P376">
            <v>0</v>
          </cell>
          <cell r="Q376">
            <v>0</v>
          </cell>
          <cell r="R376">
            <v>0</v>
          </cell>
          <cell r="S376">
            <v>0</v>
          </cell>
          <cell r="T376">
            <v>0</v>
          </cell>
          <cell r="U376">
            <v>0</v>
          </cell>
          <cell r="Z376">
            <v>0</v>
          </cell>
          <cell r="AA376">
            <v>0</v>
          </cell>
          <cell r="AB376">
            <v>0</v>
          </cell>
          <cell r="AC376">
            <v>0</v>
          </cell>
          <cell r="AD376">
            <v>0</v>
          </cell>
          <cell r="AE376">
            <v>0</v>
          </cell>
          <cell r="AF376">
            <v>0</v>
          </cell>
          <cell r="AG376">
            <v>0</v>
          </cell>
          <cell r="AH376">
            <v>0</v>
          </cell>
          <cell r="AI376">
            <v>0</v>
          </cell>
          <cell r="AJ376">
            <v>0</v>
          </cell>
          <cell r="AK376">
            <v>0</v>
          </cell>
          <cell r="AL376">
            <v>0</v>
          </cell>
          <cell r="AM376">
            <v>0</v>
          </cell>
          <cell r="AN376">
            <v>0</v>
          </cell>
          <cell r="AO376">
            <v>0</v>
          </cell>
          <cell r="AS376">
            <v>0</v>
          </cell>
          <cell r="AT376">
            <v>0</v>
          </cell>
          <cell r="AU376">
            <v>0</v>
          </cell>
          <cell r="AV376">
            <v>0</v>
          </cell>
          <cell r="BO376" t="str">
            <v>Government Bonds</v>
          </cell>
          <cell r="BS376">
            <v>8.3773158282688387E-2</v>
          </cell>
          <cell r="BV376">
            <v>7.8040175559108693E-2</v>
          </cell>
          <cell r="BY376">
            <v>7.5003393985808575E-2</v>
          </cell>
          <cell r="CB376">
            <v>7.3360479726131578E-2</v>
          </cell>
        </row>
        <row r="377">
          <cell r="I377">
            <v>74</v>
          </cell>
          <cell r="J377">
            <v>80</v>
          </cell>
          <cell r="K377">
            <v>85</v>
          </cell>
          <cell r="L377">
            <v>91</v>
          </cell>
          <cell r="M377">
            <v>96</v>
          </cell>
          <cell r="N377">
            <v>102</v>
          </cell>
          <cell r="O377">
            <v>107</v>
          </cell>
          <cell r="P377">
            <v>112</v>
          </cell>
          <cell r="Q377">
            <v>117</v>
          </cell>
          <cell r="R377">
            <v>122</v>
          </cell>
          <cell r="S377">
            <v>127</v>
          </cell>
          <cell r="T377">
            <v>133</v>
          </cell>
          <cell r="U377">
            <v>179</v>
          </cell>
          <cell r="Z377">
            <v>74</v>
          </cell>
          <cell r="AA377">
            <v>80</v>
          </cell>
          <cell r="AB377">
            <v>85</v>
          </cell>
          <cell r="AC377">
            <v>85</v>
          </cell>
          <cell r="AD377">
            <v>91</v>
          </cell>
          <cell r="AE377">
            <v>96</v>
          </cell>
          <cell r="AF377">
            <v>102</v>
          </cell>
          <cell r="AG377">
            <v>102</v>
          </cell>
          <cell r="AH377">
            <v>107</v>
          </cell>
          <cell r="AI377">
            <v>112</v>
          </cell>
          <cell r="AJ377">
            <v>117</v>
          </cell>
          <cell r="AK377">
            <v>117</v>
          </cell>
          <cell r="AL377">
            <v>122</v>
          </cell>
          <cell r="AM377">
            <v>127</v>
          </cell>
          <cell r="AN377">
            <v>133</v>
          </cell>
          <cell r="AO377">
            <v>133</v>
          </cell>
          <cell r="AS377">
            <v>80</v>
          </cell>
          <cell r="AT377">
            <v>96</v>
          </cell>
          <cell r="AU377">
            <v>112</v>
          </cell>
          <cell r="AV377">
            <v>127</v>
          </cell>
          <cell r="BO377" t="str">
            <v>Corporate Bonds</v>
          </cell>
          <cell r="BS377">
            <v>7.968375112590298E-2</v>
          </cell>
          <cell r="BV377">
            <v>7.9811108896717053E-2</v>
          </cell>
          <cell r="BY377">
            <v>7.9533324807692596E-2</v>
          </cell>
          <cell r="CB377">
            <v>7.8582483798570912E-2</v>
          </cell>
        </row>
        <row r="378">
          <cell r="BO378" t="str">
            <v>Common Stocks</v>
          </cell>
          <cell r="BS378">
            <v>-8.4920122630297579E-3</v>
          </cell>
          <cell r="BV378">
            <v>6.0857772077633765E-3</v>
          </cell>
          <cell r="BY378">
            <v>1.0950307253617897E-2</v>
          </cell>
          <cell r="CB378">
            <v>1.1609677269246887E-2</v>
          </cell>
        </row>
        <row r="379">
          <cell r="I379">
            <v>10</v>
          </cell>
          <cell r="J379">
            <v>10</v>
          </cell>
          <cell r="K379">
            <v>10</v>
          </cell>
          <cell r="L379">
            <v>10</v>
          </cell>
          <cell r="M379">
            <v>10</v>
          </cell>
          <cell r="N379">
            <v>10</v>
          </cell>
          <cell r="O379">
            <v>10</v>
          </cell>
          <cell r="P379">
            <v>10</v>
          </cell>
          <cell r="Q379">
            <v>10</v>
          </cell>
          <cell r="R379">
            <v>10</v>
          </cell>
          <cell r="S379">
            <v>10</v>
          </cell>
          <cell r="T379">
            <v>10</v>
          </cell>
          <cell r="U379">
            <v>24</v>
          </cell>
          <cell r="Z379">
            <v>10</v>
          </cell>
          <cell r="AA379">
            <v>10</v>
          </cell>
          <cell r="AB379">
            <v>10</v>
          </cell>
          <cell r="AC379">
            <v>10</v>
          </cell>
          <cell r="AD379">
            <v>13</v>
          </cell>
          <cell r="AE379">
            <v>13</v>
          </cell>
          <cell r="AF379">
            <v>13</v>
          </cell>
          <cell r="AG379">
            <v>13</v>
          </cell>
          <cell r="AH379">
            <v>15</v>
          </cell>
          <cell r="AI379">
            <v>15</v>
          </cell>
          <cell r="AJ379">
            <v>15</v>
          </cell>
          <cell r="AK379">
            <v>15</v>
          </cell>
          <cell r="AL379">
            <v>18</v>
          </cell>
          <cell r="AM379">
            <v>18</v>
          </cell>
          <cell r="AN379">
            <v>18</v>
          </cell>
          <cell r="AO379">
            <v>18</v>
          </cell>
          <cell r="AS379">
            <v>10</v>
          </cell>
          <cell r="AT379">
            <v>13</v>
          </cell>
          <cell r="AU379">
            <v>15</v>
          </cell>
          <cell r="AV379">
            <v>18</v>
          </cell>
          <cell r="BO379" t="str">
            <v>Preferred Stocks</v>
          </cell>
          <cell r="BS379">
            <v>3.1838132785769968E-2</v>
          </cell>
          <cell r="BV379">
            <v>3.4775407746231668E-2</v>
          </cell>
          <cell r="BY379">
            <v>3.5671553185725013E-2</v>
          </cell>
          <cell r="CB379">
            <v>3.563870312367734E-2</v>
          </cell>
        </row>
        <row r="380">
          <cell r="I380">
            <v>0</v>
          </cell>
          <cell r="J380">
            <v>0</v>
          </cell>
          <cell r="K380">
            <v>3</v>
          </cell>
          <cell r="L380">
            <v>3</v>
          </cell>
          <cell r="M380">
            <v>3</v>
          </cell>
          <cell r="N380">
            <v>5</v>
          </cell>
          <cell r="O380">
            <v>5</v>
          </cell>
          <cell r="P380">
            <v>5</v>
          </cell>
          <cell r="Q380">
            <v>8</v>
          </cell>
          <cell r="R380">
            <v>8</v>
          </cell>
          <cell r="S380">
            <v>8</v>
          </cell>
          <cell r="T380">
            <v>10</v>
          </cell>
          <cell r="U380">
            <v>0</v>
          </cell>
          <cell r="Z380">
            <v>0</v>
          </cell>
          <cell r="AA380">
            <v>0</v>
          </cell>
          <cell r="AB380">
            <v>3</v>
          </cell>
          <cell r="AC380">
            <v>3</v>
          </cell>
          <cell r="AD380">
            <v>0</v>
          </cell>
          <cell r="AE380">
            <v>0</v>
          </cell>
          <cell r="AF380">
            <v>2</v>
          </cell>
          <cell r="AG380">
            <v>2</v>
          </cell>
          <cell r="AH380">
            <v>0</v>
          </cell>
          <cell r="AI380">
            <v>0</v>
          </cell>
          <cell r="AJ380">
            <v>3</v>
          </cell>
          <cell r="AK380">
            <v>3</v>
          </cell>
          <cell r="AL380">
            <v>0</v>
          </cell>
          <cell r="AM380">
            <v>0</v>
          </cell>
          <cell r="AN380">
            <v>2</v>
          </cell>
          <cell r="AO380">
            <v>2</v>
          </cell>
          <cell r="AS380">
            <v>0</v>
          </cell>
          <cell r="AT380">
            <v>0</v>
          </cell>
          <cell r="AU380">
            <v>0</v>
          </cell>
          <cell r="AV380">
            <v>0</v>
          </cell>
          <cell r="BO380" t="str">
            <v>Participations</v>
          </cell>
          <cell r="BS380">
            <v>0</v>
          </cell>
          <cell r="BV380">
            <v>0</v>
          </cell>
          <cell r="BY380">
            <v>0</v>
          </cell>
          <cell r="CB380">
            <v>0</v>
          </cell>
        </row>
        <row r="381">
          <cell r="I381">
            <v>0</v>
          </cell>
          <cell r="J381">
            <v>0</v>
          </cell>
          <cell r="K381">
            <v>0</v>
          </cell>
          <cell r="L381">
            <v>0</v>
          </cell>
          <cell r="M381">
            <v>0</v>
          </cell>
          <cell r="N381">
            <v>0</v>
          </cell>
          <cell r="O381">
            <v>0</v>
          </cell>
          <cell r="P381">
            <v>0</v>
          </cell>
          <cell r="Q381">
            <v>0</v>
          </cell>
          <cell r="R381">
            <v>0</v>
          </cell>
          <cell r="S381">
            <v>0</v>
          </cell>
          <cell r="T381">
            <v>0</v>
          </cell>
          <cell r="U381">
            <v>0</v>
          </cell>
          <cell r="Z381">
            <v>0</v>
          </cell>
          <cell r="AA381">
            <v>0</v>
          </cell>
          <cell r="AB381">
            <v>0</v>
          </cell>
          <cell r="AC381">
            <v>0</v>
          </cell>
          <cell r="AD381">
            <v>0</v>
          </cell>
          <cell r="AE381">
            <v>0</v>
          </cell>
          <cell r="AF381">
            <v>0</v>
          </cell>
          <cell r="AG381">
            <v>0</v>
          </cell>
          <cell r="AH381">
            <v>0</v>
          </cell>
          <cell r="AI381">
            <v>0</v>
          </cell>
          <cell r="AJ381">
            <v>0</v>
          </cell>
          <cell r="AK381">
            <v>0</v>
          </cell>
          <cell r="AL381">
            <v>0</v>
          </cell>
          <cell r="AM381">
            <v>0</v>
          </cell>
          <cell r="AN381">
            <v>0</v>
          </cell>
          <cell r="AO381">
            <v>0</v>
          </cell>
          <cell r="AS381">
            <v>0</v>
          </cell>
          <cell r="AT381">
            <v>0</v>
          </cell>
          <cell r="AU381">
            <v>0</v>
          </cell>
          <cell r="AV381">
            <v>0</v>
          </cell>
          <cell r="BO381" t="str">
            <v>Stock Funds</v>
          </cell>
          <cell r="BS381">
            <v>1.4689019724329233E-2</v>
          </cell>
          <cell r="BV381">
            <v>1.433964136653465E-2</v>
          </cell>
          <cell r="BY381">
            <v>1.5549141616851392E-2</v>
          </cell>
          <cell r="CB381">
            <v>1.6070458636524787E-2</v>
          </cell>
        </row>
        <row r="382">
          <cell r="I382">
            <v>0</v>
          </cell>
          <cell r="J382">
            <v>0</v>
          </cell>
          <cell r="K382">
            <v>0</v>
          </cell>
          <cell r="L382">
            <v>0</v>
          </cell>
          <cell r="M382">
            <v>0</v>
          </cell>
          <cell r="N382">
            <v>0</v>
          </cell>
          <cell r="O382">
            <v>0</v>
          </cell>
          <cell r="P382">
            <v>0</v>
          </cell>
          <cell r="Q382">
            <v>0</v>
          </cell>
          <cell r="R382">
            <v>0</v>
          </cell>
          <cell r="S382">
            <v>0</v>
          </cell>
          <cell r="T382">
            <v>0</v>
          </cell>
          <cell r="U382">
            <v>0</v>
          </cell>
          <cell r="Z382">
            <v>0</v>
          </cell>
          <cell r="AA382">
            <v>0</v>
          </cell>
          <cell r="AB382">
            <v>0</v>
          </cell>
          <cell r="AC382">
            <v>0</v>
          </cell>
          <cell r="AD382">
            <v>0</v>
          </cell>
          <cell r="AE382">
            <v>0</v>
          </cell>
          <cell r="AF382">
            <v>0</v>
          </cell>
          <cell r="AG382">
            <v>0</v>
          </cell>
          <cell r="AH382">
            <v>0</v>
          </cell>
          <cell r="AI382">
            <v>0</v>
          </cell>
          <cell r="AJ382">
            <v>0</v>
          </cell>
          <cell r="AK382">
            <v>0</v>
          </cell>
          <cell r="AL382">
            <v>0</v>
          </cell>
          <cell r="AM382">
            <v>0</v>
          </cell>
          <cell r="AN382">
            <v>0</v>
          </cell>
          <cell r="AO382">
            <v>0</v>
          </cell>
          <cell r="AS382">
            <v>0</v>
          </cell>
          <cell r="AT382">
            <v>0</v>
          </cell>
          <cell r="AU382">
            <v>0</v>
          </cell>
          <cell r="AV382">
            <v>0</v>
          </cell>
          <cell r="BO382" t="str">
            <v>Bond Funds</v>
          </cell>
          <cell r="BS382">
            <v>6.6698937943479919E-2</v>
          </cell>
          <cell r="BV382">
            <v>6.4855689639316871E-2</v>
          </cell>
          <cell r="BY382">
            <v>6.7567014139578996E-2</v>
          </cell>
          <cell r="CB382">
            <v>6.8317077090273237E-2</v>
          </cell>
        </row>
        <row r="383">
          <cell r="I383">
            <v>10</v>
          </cell>
          <cell r="J383">
            <v>10</v>
          </cell>
          <cell r="K383">
            <v>13</v>
          </cell>
          <cell r="L383">
            <v>13</v>
          </cell>
          <cell r="M383">
            <v>13</v>
          </cell>
          <cell r="N383">
            <v>15</v>
          </cell>
          <cell r="O383">
            <v>15</v>
          </cell>
          <cell r="P383">
            <v>15</v>
          </cell>
          <cell r="Q383">
            <v>18</v>
          </cell>
          <cell r="R383">
            <v>18</v>
          </cell>
          <cell r="S383">
            <v>18</v>
          </cell>
          <cell r="T383">
            <v>20</v>
          </cell>
          <cell r="U383">
            <v>24</v>
          </cell>
          <cell r="Z383">
            <v>10</v>
          </cell>
          <cell r="AA383">
            <v>10</v>
          </cell>
          <cell r="AB383">
            <v>13</v>
          </cell>
          <cell r="AC383">
            <v>13</v>
          </cell>
          <cell r="AD383">
            <v>13</v>
          </cell>
          <cell r="AE383">
            <v>13</v>
          </cell>
          <cell r="AF383">
            <v>15</v>
          </cell>
          <cell r="AG383">
            <v>15</v>
          </cell>
          <cell r="AH383">
            <v>15</v>
          </cell>
          <cell r="AI383">
            <v>15</v>
          </cell>
          <cell r="AJ383">
            <v>18</v>
          </cell>
          <cell r="AK383">
            <v>18</v>
          </cell>
          <cell r="AL383">
            <v>18</v>
          </cell>
          <cell r="AM383">
            <v>18</v>
          </cell>
          <cell r="AN383">
            <v>20</v>
          </cell>
          <cell r="AO383">
            <v>20</v>
          </cell>
          <cell r="AS383">
            <v>10</v>
          </cell>
          <cell r="AT383">
            <v>13</v>
          </cell>
          <cell r="AU383">
            <v>15</v>
          </cell>
          <cell r="AV383">
            <v>18</v>
          </cell>
          <cell r="BO383" t="str">
            <v>Loans &amp; Mortgages</v>
          </cell>
          <cell r="BS383">
            <v>0.12468713213338245</v>
          </cell>
          <cell r="BV383">
            <v>0.1240308881654304</v>
          </cell>
          <cell r="BY383">
            <v>0.12283337753943235</v>
          </cell>
          <cell r="CB383">
            <v>0.11981158474022946</v>
          </cell>
        </row>
        <row r="384">
          <cell r="I384">
            <v>0</v>
          </cell>
          <cell r="J384">
            <v>0</v>
          </cell>
          <cell r="K384">
            <v>0</v>
          </cell>
          <cell r="L384">
            <v>0</v>
          </cell>
          <cell r="M384">
            <v>0</v>
          </cell>
          <cell r="N384">
            <v>0</v>
          </cell>
          <cell r="O384">
            <v>0</v>
          </cell>
          <cell r="P384">
            <v>0</v>
          </cell>
          <cell r="Q384">
            <v>0</v>
          </cell>
          <cell r="R384">
            <v>0</v>
          </cell>
          <cell r="S384">
            <v>0</v>
          </cell>
          <cell r="T384">
            <v>0</v>
          </cell>
          <cell r="U384">
            <v>0</v>
          </cell>
          <cell r="Z384">
            <v>0</v>
          </cell>
          <cell r="AA384">
            <v>0</v>
          </cell>
          <cell r="AB384">
            <v>0</v>
          </cell>
          <cell r="AC384">
            <v>0</v>
          </cell>
          <cell r="AD384">
            <v>0</v>
          </cell>
          <cell r="AE384">
            <v>0</v>
          </cell>
          <cell r="AF384">
            <v>0</v>
          </cell>
          <cell r="AG384">
            <v>0</v>
          </cell>
          <cell r="AH384">
            <v>0</v>
          </cell>
          <cell r="AI384">
            <v>0</v>
          </cell>
          <cell r="AJ384">
            <v>0</v>
          </cell>
          <cell r="AK384">
            <v>0</v>
          </cell>
          <cell r="AL384">
            <v>0</v>
          </cell>
          <cell r="AM384">
            <v>0</v>
          </cell>
          <cell r="AN384">
            <v>0</v>
          </cell>
          <cell r="AO384">
            <v>0</v>
          </cell>
          <cell r="AS384">
            <v>0</v>
          </cell>
          <cell r="AT384">
            <v>0</v>
          </cell>
          <cell r="AU384">
            <v>0</v>
          </cell>
          <cell r="AV384">
            <v>0</v>
          </cell>
          <cell r="BO384" t="str">
            <v>Policy Loans</v>
          </cell>
          <cell r="BS384">
            <v>7.013436068384804E-2</v>
          </cell>
          <cell r="BV384">
            <v>7.0361241531828433E-2</v>
          </cell>
          <cell r="BY384">
            <v>7.0217787715544544E-2</v>
          </cell>
          <cell r="CB384">
            <v>6.9667086579756399E-2</v>
          </cell>
        </row>
        <row r="385">
          <cell r="I385">
            <v>0</v>
          </cell>
          <cell r="J385">
            <v>0</v>
          </cell>
          <cell r="K385">
            <v>0</v>
          </cell>
          <cell r="L385">
            <v>0</v>
          </cell>
          <cell r="M385">
            <v>0</v>
          </cell>
          <cell r="N385">
            <v>0</v>
          </cell>
          <cell r="O385">
            <v>0</v>
          </cell>
          <cell r="P385">
            <v>0</v>
          </cell>
          <cell r="Q385">
            <v>0</v>
          </cell>
          <cell r="R385">
            <v>0</v>
          </cell>
          <cell r="S385">
            <v>0</v>
          </cell>
          <cell r="T385">
            <v>0</v>
          </cell>
          <cell r="U385">
            <v>0</v>
          </cell>
          <cell r="Z385">
            <v>0</v>
          </cell>
          <cell r="AA385">
            <v>0</v>
          </cell>
          <cell r="AB385">
            <v>0</v>
          </cell>
          <cell r="AC385">
            <v>0</v>
          </cell>
          <cell r="AD385">
            <v>0</v>
          </cell>
          <cell r="AE385">
            <v>0</v>
          </cell>
          <cell r="AF385">
            <v>0</v>
          </cell>
          <cell r="AG385">
            <v>0</v>
          </cell>
          <cell r="AH385">
            <v>0</v>
          </cell>
          <cell r="AI385">
            <v>0</v>
          </cell>
          <cell r="AJ385">
            <v>0</v>
          </cell>
          <cell r="AK385">
            <v>0</v>
          </cell>
          <cell r="AL385">
            <v>0</v>
          </cell>
          <cell r="AM385">
            <v>0</v>
          </cell>
          <cell r="AN385">
            <v>0</v>
          </cell>
          <cell r="AO385">
            <v>0</v>
          </cell>
          <cell r="AS385">
            <v>0</v>
          </cell>
          <cell r="AT385">
            <v>0</v>
          </cell>
          <cell r="AU385">
            <v>0</v>
          </cell>
          <cell r="AV385">
            <v>0</v>
          </cell>
          <cell r="BO385" t="str">
            <v>Real Estate</v>
          </cell>
          <cell r="BS385">
            <v>-4.8717427008969416E-2</v>
          </cell>
          <cell r="BV385">
            <v>-7.1089319189695521E-3</v>
          </cell>
          <cell r="BY385">
            <v>7.4546959020240777E-3</v>
          </cell>
          <cell r="CB385">
            <v>1.4449270927451296E-2</v>
          </cell>
        </row>
        <row r="386">
          <cell r="I386">
            <v>10</v>
          </cell>
          <cell r="J386">
            <v>10</v>
          </cell>
          <cell r="K386">
            <v>13</v>
          </cell>
          <cell r="L386">
            <v>13</v>
          </cell>
          <cell r="M386">
            <v>13</v>
          </cell>
          <cell r="N386">
            <v>15</v>
          </cell>
          <cell r="O386">
            <v>15</v>
          </cell>
          <cell r="P386">
            <v>15</v>
          </cell>
          <cell r="Q386">
            <v>18</v>
          </cell>
          <cell r="R386">
            <v>18</v>
          </cell>
          <cell r="S386">
            <v>18</v>
          </cell>
          <cell r="T386">
            <v>20</v>
          </cell>
          <cell r="U386">
            <v>24</v>
          </cell>
          <cell r="Z386">
            <v>10</v>
          </cell>
          <cell r="AA386">
            <v>10</v>
          </cell>
          <cell r="AB386">
            <v>13</v>
          </cell>
          <cell r="AC386">
            <v>13</v>
          </cell>
          <cell r="AD386">
            <v>13</v>
          </cell>
          <cell r="AE386">
            <v>13</v>
          </cell>
          <cell r="AF386">
            <v>15</v>
          </cell>
          <cell r="AG386">
            <v>15</v>
          </cell>
          <cell r="AH386">
            <v>15</v>
          </cell>
          <cell r="AI386">
            <v>15</v>
          </cell>
          <cell r="AJ386">
            <v>18</v>
          </cell>
          <cell r="AK386">
            <v>18</v>
          </cell>
          <cell r="AL386">
            <v>18</v>
          </cell>
          <cell r="AM386">
            <v>18</v>
          </cell>
          <cell r="AN386">
            <v>20</v>
          </cell>
          <cell r="AO386">
            <v>20</v>
          </cell>
          <cell r="AS386">
            <v>10</v>
          </cell>
          <cell r="AT386">
            <v>13</v>
          </cell>
          <cell r="AU386">
            <v>15</v>
          </cell>
          <cell r="AV386">
            <v>18</v>
          </cell>
          <cell r="BO386" t="str">
            <v>Short Term Deposits</v>
          </cell>
          <cell r="BS386">
            <v>2.9804114536548409E-2</v>
          </cell>
          <cell r="BV386">
            <v>2.7659757848318867E-2</v>
          </cell>
          <cell r="BY386">
            <v>2.6820267527564834E-2</v>
          </cell>
          <cell r="CB386">
            <v>2.6123803360290632E-2</v>
          </cell>
        </row>
        <row r="387">
          <cell r="BO387" t="str">
            <v>Cash &amp; Equiv</v>
          </cell>
          <cell r="BS387">
            <v>0</v>
          </cell>
          <cell r="BV387">
            <v>0</v>
          </cell>
          <cell r="BY387">
            <v>0</v>
          </cell>
          <cell r="CB387">
            <v>0</v>
          </cell>
        </row>
        <row r="388">
          <cell r="I388">
            <v>150</v>
          </cell>
          <cell r="J388">
            <v>150</v>
          </cell>
          <cell r="K388">
            <v>150</v>
          </cell>
          <cell r="L388">
            <v>150</v>
          </cell>
          <cell r="M388">
            <v>150</v>
          </cell>
          <cell r="N388">
            <v>150</v>
          </cell>
          <cell r="O388">
            <v>150</v>
          </cell>
          <cell r="P388">
            <v>150</v>
          </cell>
          <cell r="Q388">
            <v>150</v>
          </cell>
          <cell r="R388">
            <v>150</v>
          </cell>
          <cell r="S388">
            <v>150</v>
          </cell>
          <cell r="T388">
            <v>150</v>
          </cell>
          <cell r="U388">
            <v>0</v>
          </cell>
          <cell r="Z388">
            <v>150</v>
          </cell>
          <cell r="AA388">
            <v>151</v>
          </cell>
          <cell r="AB388">
            <v>152</v>
          </cell>
          <cell r="AC388">
            <v>150</v>
          </cell>
          <cell r="AD388">
            <v>153</v>
          </cell>
          <cell r="AE388">
            <v>155</v>
          </cell>
          <cell r="AF388">
            <v>157</v>
          </cell>
          <cell r="AG388">
            <v>153</v>
          </cell>
          <cell r="AH388">
            <v>159</v>
          </cell>
          <cell r="AI388">
            <v>160</v>
          </cell>
          <cell r="AJ388">
            <v>162</v>
          </cell>
          <cell r="AK388">
            <v>159</v>
          </cell>
          <cell r="AL388">
            <v>164</v>
          </cell>
          <cell r="AM388">
            <v>166</v>
          </cell>
          <cell r="AN388">
            <v>168</v>
          </cell>
          <cell r="AO388">
            <v>164</v>
          </cell>
          <cell r="AS388">
            <v>150</v>
          </cell>
          <cell r="AT388">
            <v>153</v>
          </cell>
          <cell r="AU388">
            <v>159</v>
          </cell>
          <cell r="AV388">
            <v>164</v>
          </cell>
          <cell r="BO388" t="str">
            <v>Financial Derivatives</v>
          </cell>
          <cell r="BS388">
            <v>0</v>
          </cell>
          <cell r="BV388">
            <v>0</v>
          </cell>
          <cell r="BY388">
            <v>0</v>
          </cell>
          <cell r="CB388">
            <v>0</v>
          </cell>
        </row>
        <row r="389">
          <cell r="I389">
            <v>12</v>
          </cell>
          <cell r="J389">
            <v>24</v>
          </cell>
          <cell r="K389">
            <v>36</v>
          </cell>
          <cell r="L389">
            <v>49</v>
          </cell>
          <cell r="M389">
            <v>62</v>
          </cell>
          <cell r="N389">
            <v>75</v>
          </cell>
          <cell r="O389">
            <v>88</v>
          </cell>
          <cell r="P389">
            <v>102</v>
          </cell>
          <cell r="Q389">
            <v>116</v>
          </cell>
          <cell r="R389">
            <v>130</v>
          </cell>
          <cell r="S389">
            <v>144</v>
          </cell>
          <cell r="T389">
            <v>158</v>
          </cell>
          <cell r="U389">
            <v>0</v>
          </cell>
          <cell r="Z389">
            <v>12</v>
          </cell>
          <cell r="AA389">
            <v>12</v>
          </cell>
          <cell r="AB389">
            <v>12</v>
          </cell>
          <cell r="AC389">
            <v>36</v>
          </cell>
          <cell r="AD389">
            <v>13</v>
          </cell>
          <cell r="AE389">
            <v>13</v>
          </cell>
          <cell r="AF389">
            <v>13</v>
          </cell>
          <cell r="AG389">
            <v>39</v>
          </cell>
          <cell r="AH389">
            <v>13</v>
          </cell>
          <cell r="AI389">
            <v>14</v>
          </cell>
          <cell r="AJ389">
            <v>14</v>
          </cell>
          <cell r="AK389">
            <v>41</v>
          </cell>
          <cell r="AL389">
            <v>14</v>
          </cell>
          <cell r="AM389">
            <v>14</v>
          </cell>
          <cell r="AN389">
            <v>14</v>
          </cell>
          <cell r="AO389">
            <v>42</v>
          </cell>
          <cell r="AS389">
            <v>24</v>
          </cell>
          <cell r="AT389">
            <v>26</v>
          </cell>
          <cell r="AU389">
            <v>27</v>
          </cell>
          <cell r="AV389">
            <v>28</v>
          </cell>
        </row>
        <row r="390">
          <cell r="I390">
            <v>-11</v>
          </cell>
          <cell r="J390">
            <v>-22</v>
          </cell>
          <cell r="K390">
            <v>-33</v>
          </cell>
          <cell r="L390">
            <v>-44</v>
          </cell>
          <cell r="M390">
            <v>-55</v>
          </cell>
          <cell r="N390">
            <v>-66</v>
          </cell>
          <cell r="O390">
            <v>-78</v>
          </cell>
          <cell r="P390">
            <v>-90</v>
          </cell>
          <cell r="Q390">
            <v>-102</v>
          </cell>
          <cell r="R390">
            <v>-114</v>
          </cell>
          <cell r="S390">
            <v>-126</v>
          </cell>
          <cell r="T390">
            <v>-138</v>
          </cell>
          <cell r="U390">
            <v>0</v>
          </cell>
          <cell r="Z390">
            <v>-11</v>
          </cell>
          <cell r="AA390">
            <v>-11</v>
          </cell>
          <cell r="AB390">
            <v>-11</v>
          </cell>
          <cell r="AC390">
            <v>-33</v>
          </cell>
          <cell r="AD390">
            <v>-11</v>
          </cell>
          <cell r="AE390">
            <v>-11</v>
          </cell>
          <cell r="AF390">
            <v>-11</v>
          </cell>
          <cell r="AG390">
            <v>-33</v>
          </cell>
          <cell r="AH390">
            <v>-12</v>
          </cell>
          <cell r="AI390">
            <v>-12</v>
          </cell>
          <cell r="AJ390">
            <v>-12</v>
          </cell>
          <cell r="AK390">
            <v>-36</v>
          </cell>
          <cell r="AL390">
            <v>-12</v>
          </cell>
          <cell r="AM390">
            <v>-12</v>
          </cell>
          <cell r="AN390">
            <v>-12</v>
          </cell>
          <cell r="AO390">
            <v>-36</v>
          </cell>
          <cell r="AS390">
            <v>-22</v>
          </cell>
          <cell r="AT390">
            <v>-22</v>
          </cell>
          <cell r="AU390">
            <v>-24</v>
          </cell>
          <cell r="AV390">
            <v>-24</v>
          </cell>
        </row>
        <row r="391">
          <cell r="I391">
            <v>0</v>
          </cell>
          <cell r="J391">
            <v>0</v>
          </cell>
          <cell r="K391">
            <v>0</v>
          </cell>
          <cell r="L391">
            <v>0</v>
          </cell>
          <cell r="M391">
            <v>0</v>
          </cell>
          <cell r="N391">
            <v>0</v>
          </cell>
          <cell r="O391">
            <v>0</v>
          </cell>
          <cell r="P391">
            <v>0</v>
          </cell>
          <cell r="Q391">
            <v>0</v>
          </cell>
          <cell r="R391">
            <v>0</v>
          </cell>
          <cell r="S391">
            <v>0</v>
          </cell>
          <cell r="T391">
            <v>0</v>
          </cell>
          <cell r="U391">
            <v>0</v>
          </cell>
          <cell r="Z391">
            <v>0</v>
          </cell>
          <cell r="AA391">
            <v>0</v>
          </cell>
          <cell r="AB391">
            <v>0</v>
          </cell>
          <cell r="AC391">
            <v>0</v>
          </cell>
          <cell r="AD391">
            <v>0</v>
          </cell>
          <cell r="AE391">
            <v>0</v>
          </cell>
          <cell r="AF391">
            <v>0</v>
          </cell>
          <cell r="AG391">
            <v>0</v>
          </cell>
          <cell r="AH391">
            <v>0</v>
          </cell>
          <cell r="AI391">
            <v>0</v>
          </cell>
          <cell r="AJ391">
            <v>0</v>
          </cell>
          <cell r="AK391">
            <v>0</v>
          </cell>
          <cell r="AL391">
            <v>0</v>
          </cell>
          <cell r="AM391">
            <v>0</v>
          </cell>
          <cell r="AN391">
            <v>0</v>
          </cell>
          <cell r="AO391">
            <v>0</v>
          </cell>
          <cell r="AS391">
            <v>0</v>
          </cell>
          <cell r="AT391">
            <v>0</v>
          </cell>
          <cell r="AU391">
            <v>0</v>
          </cell>
          <cell r="AV391">
            <v>0</v>
          </cell>
        </row>
        <row r="392">
          <cell r="I392">
            <v>151</v>
          </cell>
          <cell r="J392">
            <v>152</v>
          </cell>
          <cell r="K392">
            <v>153</v>
          </cell>
          <cell r="L392">
            <v>155</v>
          </cell>
          <cell r="M392">
            <v>157</v>
          </cell>
          <cell r="N392">
            <v>159</v>
          </cell>
          <cell r="O392">
            <v>160</v>
          </cell>
          <cell r="P392">
            <v>162</v>
          </cell>
          <cell r="Q392">
            <v>164</v>
          </cell>
          <cell r="R392">
            <v>166</v>
          </cell>
          <cell r="S392">
            <v>168</v>
          </cell>
          <cell r="T392">
            <v>170</v>
          </cell>
          <cell r="U392">
            <v>0</v>
          </cell>
          <cell r="Z392">
            <v>151</v>
          </cell>
          <cell r="AA392">
            <v>152</v>
          </cell>
          <cell r="AB392">
            <v>153</v>
          </cell>
          <cell r="AC392">
            <v>153</v>
          </cell>
          <cell r="AD392">
            <v>155</v>
          </cell>
          <cell r="AE392">
            <v>157</v>
          </cell>
          <cell r="AF392">
            <v>159</v>
          </cell>
          <cell r="AG392">
            <v>159</v>
          </cell>
          <cell r="AH392">
            <v>160</v>
          </cell>
          <cell r="AI392">
            <v>162</v>
          </cell>
          <cell r="AJ392">
            <v>164</v>
          </cell>
          <cell r="AK392">
            <v>164</v>
          </cell>
          <cell r="AL392">
            <v>166</v>
          </cell>
          <cell r="AM392">
            <v>168</v>
          </cell>
          <cell r="AN392">
            <v>170</v>
          </cell>
          <cell r="AO392">
            <v>170</v>
          </cell>
          <cell r="AS392">
            <v>152</v>
          </cell>
          <cell r="AT392">
            <v>157</v>
          </cell>
          <cell r="AU392">
            <v>162</v>
          </cell>
          <cell r="AV392">
            <v>168</v>
          </cell>
        </row>
        <row r="393">
          <cell r="I393">
            <v>-38</v>
          </cell>
          <cell r="J393">
            <v>-37</v>
          </cell>
          <cell r="K393">
            <v>-36</v>
          </cell>
          <cell r="L393">
            <v>-36</v>
          </cell>
          <cell r="M393">
            <v>-36</v>
          </cell>
          <cell r="N393">
            <v>-36</v>
          </cell>
          <cell r="O393">
            <v>-35</v>
          </cell>
          <cell r="P393">
            <v>-35</v>
          </cell>
          <cell r="Q393">
            <v>-35</v>
          </cell>
          <cell r="R393">
            <v>-35</v>
          </cell>
          <cell r="S393">
            <v>-35</v>
          </cell>
          <cell r="T393">
            <v>-34</v>
          </cell>
          <cell r="U393">
            <v>0</v>
          </cell>
          <cell r="Z393">
            <v>-38</v>
          </cell>
          <cell r="AA393">
            <v>-37</v>
          </cell>
          <cell r="AB393">
            <v>-36</v>
          </cell>
          <cell r="AC393">
            <v>-36</v>
          </cell>
          <cell r="AD393">
            <v>-36</v>
          </cell>
          <cell r="AE393">
            <v>-36</v>
          </cell>
          <cell r="AF393">
            <v>-36</v>
          </cell>
          <cell r="AG393">
            <v>-36</v>
          </cell>
          <cell r="AH393">
            <v>-35</v>
          </cell>
          <cell r="AI393">
            <v>-35</v>
          </cell>
          <cell r="AJ393">
            <v>-35</v>
          </cell>
          <cell r="AK393">
            <v>-35</v>
          </cell>
          <cell r="AL393">
            <v>-35</v>
          </cell>
          <cell r="AM393">
            <v>-35</v>
          </cell>
          <cell r="AN393">
            <v>-34</v>
          </cell>
          <cell r="AO393">
            <v>-34</v>
          </cell>
          <cell r="AS393">
            <v>-37</v>
          </cell>
          <cell r="AT393">
            <v>-36</v>
          </cell>
          <cell r="AU393">
            <v>-35</v>
          </cell>
          <cell r="AV393">
            <v>-35</v>
          </cell>
        </row>
        <row r="394">
          <cell r="I394">
            <v>0</v>
          </cell>
          <cell r="J394">
            <v>0</v>
          </cell>
          <cell r="K394">
            <v>0</v>
          </cell>
          <cell r="L394">
            <v>0</v>
          </cell>
          <cell r="M394">
            <v>0</v>
          </cell>
          <cell r="N394">
            <v>0</v>
          </cell>
          <cell r="O394">
            <v>0</v>
          </cell>
          <cell r="P394">
            <v>0</v>
          </cell>
          <cell r="Q394">
            <v>0</v>
          </cell>
          <cell r="R394">
            <v>0</v>
          </cell>
          <cell r="S394">
            <v>0</v>
          </cell>
          <cell r="T394">
            <v>0</v>
          </cell>
          <cell r="U394">
            <v>0</v>
          </cell>
          <cell r="Z394">
            <v>0</v>
          </cell>
          <cell r="AA394">
            <v>0</v>
          </cell>
          <cell r="AB394">
            <v>0</v>
          </cell>
          <cell r="AC394">
            <v>0</v>
          </cell>
          <cell r="AD394">
            <v>0</v>
          </cell>
          <cell r="AE394">
            <v>0</v>
          </cell>
          <cell r="AF394">
            <v>0</v>
          </cell>
          <cell r="AG394">
            <v>0</v>
          </cell>
          <cell r="AH394">
            <v>0</v>
          </cell>
          <cell r="AI394">
            <v>0</v>
          </cell>
          <cell r="AJ394">
            <v>0</v>
          </cell>
          <cell r="AK394">
            <v>0</v>
          </cell>
          <cell r="AL394">
            <v>0</v>
          </cell>
          <cell r="AM394">
            <v>0</v>
          </cell>
          <cell r="AN394">
            <v>0</v>
          </cell>
          <cell r="AO394">
            <v>0</v>
          </cell>
          <cell r="AS394">
            <v>0</v>
          </cell>
          <cell r="AT394">
            <v>0</v>
          </cell>
          <cell r="AU394">
            <v>0</v>
          </cell>
          <cell r="AV394">
            <v>0</v>
          </cell>
        </row>
        <row r="395">
          <cell r="I395">
            <v>113</v>
          </cell>
          <cell r="J395">
            <v>115</v>
          </cell>
          <cell r="K395">
            <v>117</v>
          </cell>
          <cell r="L395">
            <v>119</v>
          </cell>
          <cell r="M395">
            <v>121</v>
          </cell>
          <cell r="N395">
            <v>123</v>
          </cell>
          <cell r="O395">
            <v>125</v>
          </cell>
          <cell r="P395">
            <v>127</v>
          </cell>
          <cell r="Q395">
            <v>129</v>
          </cell>
          <cell r="R395">
            <v>131</v>
          </cell>
          <cell r="S395">
            <v>133</v>
          </cell>
          <cell r="T395">
            <v>136</v>
          </cell>
          <cell r="U395">
            <v>0</v>
          </cell>
          <cell r="Z395">
            <v>113</v>
          </cell>
          <cell r="AA395">
            <v>115</v>
          </cell>
          <cell r="AB395">
            <v>117</v>
          </cell>
          <cell r="AC395">
            <v>117</v>
          </cell>
          <cell r="AD395">
            <v>119</v>
          </cell>
          <cell r="AE395">
            <v>121</v>
          </cell>
          <cell r="AF395">
            <v>123</v>
          </cell>
          <cell r="AG395">
            <v>123</v>
          </cell>
          <cell r="AH395">
            <v>125</v>
          </cell>
          <cell r="AI395">
            <v>127</v>
          </cell>
          <cell r="AJ395">
            <v>129</v>
          </cell>
          <cell r="AK395">
            <v>129</v>
          </cell>
          <cell r="AL395">
            <v>131</v>
          </cell>
          <cell r="AM395">
            <v>133</v>
          </cell>
          <cell r="AN395">
            <v>136</v>
          </cell>
          <cell r="AO395">
            <v>136</v>
          </cell>
          <cell r="AS395">
            <v>115</v>
          </cell>
          <cell r="AT395">
            <v>121</v>
          </cell>
          <cell r="AU395">
            <v>127</v>
          </cell>
          <cell r="AV395">
            <v>133</v>
          </cell>
        </row>
        <row r="397">
          <cell r="I397">
            <v>16045</v>
          </cell>
          <cell r="J397">
            <v>16045</v>
          </cell>
          <cell r="K397">
            <v>16045</v>
          </cell>
          <cell r="L397">
            <v>16045</v>
          </cell>
          <cell r="M397">
            <v>16045</v>
          </cell>
          <cell r="N397">
            <v>16045</v>
          </cell>
          <cell r="O397">
            <v>16045</v>
          </cell>
          <cell r="P397">
            <v>16045</v>
          </cell>
          <cell r="Q397">
            <v>16045</v>
          </cell>
          <cell r="R397">
            <v>16045</v>
          </cell>
          <cell r="S397">
            <v>16045</v>
          </cell>
          <cell r="T397">
            <v>16045</v>
          </cell>
          <cell r="U397">
            <v>16045</v>
          </cell>
          <cell r="Z397">
            <v>16045</v>
          </cell>
          <cell r="AA397">
            <v>15902.310558224664</v>
          </cell>
          <cell r="AB397">
            <v>15969.995664607643</v>
          </cell>
          <cell r="AC397">
            <v>16045</v>
          </cell>
          <cell r="AD397">
            <v>16070.498211694263</v>
          </cell>
          <cell r="AE397">
            <v>16087.514152183103</v>
          </cell>
          <cell r="AF397">
            <v>16181.97952195055</v>
          </cell>
          <cell r="AG397">
            <v>16070.498211694263</v>
          </cell>
          <cell r="AH397">
            <v>16294.102664201082</v>
          </cell>
          <cell r="AI397">
            <v>16307.452388282647</v>
          </cell>
          <cell r="AJ397">
            <v>16382.518135896646</v>
          </cell>
          <cell r="AK397">
            <v>16294.102664201082</v>
          </cell>
          <cell r="AL397">
            <v>16454.718744304719</v>
          </cell>
          <cell r="AM397">
            <v>16482.858574813195</v>
          </cell>
          <cell r="AN397">
            <v>16540.612049837855</v>
          </cell>
          <cell r="AO397">
            <v>16454.718744304719</v>
          </cell>
          <cell r="AS397">
            <v>16045</v>
          </cell>
          <cell r="AT397">
            <v>16070.498211694263</v>
          </cell>
          <cell r="AU397">
            <v>16294.102664201082</v>
          </cell>
          <cell r="AV397">
            <v>16454.718744304719</v>
          </cell>
        </row>
        <row r="398">
          <cell r="I398">
            <v>619</v>
          </cell>
          <cell r="J398">
            <v>1338</v>
          </cell>
          <cell r="K398">
            <v>2059</v>
          </cell>
          <cell r="L398">
            <v>2909</v>
          </cell>
          <cell r="M398">
            <v>3758</v>
          </cell>
          <cell r="N398">
            <v>4620</v>
          </cell>
          <cell r="O398">
            <v>5290</v>
          </cell>
          <cell r="P398">
            <v>5961</v>
          </cell>
          <cell r="Q398">
            <v>6635</v>
          </cell>
          <cell r="R398">
            <v>7306</v>
          </cell>
          <cell r="S398">
            <v>7977</v>
          </cell>
          <cell r="T398">
            <v>8651</v>
          </cell>
          <cell r="U398">
            <v>8651</v>
          </cell>
          <cell r="Z398">
            <v>619</v>
          </cell>
          <cell r="AA398">
            <v>719</v>
          </cell>
          <cell r="AB398">
            <v>721</v>
          </cell>
          <cell r="AC398">
            <v>2059</v>
          </cell>
          <cell r="AD398">
            <v>850</v>
          </cell>
          <cell r="AE398">
            <v>849</v>
          </cell>
          <cell r="AF398">
            <v>862</v>
          </cell>
          <cell r="AG398">
            <v>2561</v>
          </cell>
          <cell r="AH398">
            <v>670</v>
          </cell>
          <cell r="AI398">
            <v>671</v>
          </cell>
          <cell r="AJ398">
            <v>674</v>
          </cell>
          <cell r="AK398">
            <v>2015</v>
          </cell>
          <cell r="AL398">
            <v>671</v>
          </cell>
          <cell r="AM398">
            <v>671</v>
          </cell>
          <cell r="AN398">
            <v>674</v>
          </cell>
          <cell r="AO398">
            <v>2016</v>
          </cell>
          <cell r="AS398">
            <v>1338</v>
          </cell>
          <cell r="AT398">
            <v>1699</v>
          </cell>
          <cell r="AU398">
            <v>1341</v>
          </cell>
          <cell r="AV398">
            <v>1342</v>
          </cell>
        </row>
        <row r="399">
          <cell r="I399">
            <v>-761.68944177533558</v>
          </cell>
          <cell r="J399">
            <v>-1413.0043353923575</v>
          </cell>
          <cell r="K399">
            <v>-2033.5017883057371</v>
          </cell>
          <cell r="L399">
            <v>-2866.4858478168971</v>
          </cell>
          <cell r="M399">
            <v>-3621.0204780494496</v>
          </cell>
          <cell r="N399">
            <v>-4370.897335798918</v>
          </cell>
          <cell r="O399">
            <v>-5027.5476117173548</v>
          </cell>
          <cell r="P399">
            <v>-5623.4818641033562</v>
          </cell>
          <cell r="Q399">
            <v>-6225.2812556952813</v>
          </cell>
          <cell r="R399">
            <v>-6868.1414251868064</v>
          </cell>
          <cell r="S399">
            <v>-7481.3879501621468</v>
          </cell>
          <cell r="T399">
            <v>-8099.8641406383376</v>
          </cell>
          <cell r="U399">
            <v>-8099.8641406383376</v>
          </cell>
          <cell r="Z399">
            <v>-761.68944177533558</v>
          </cell>
          <cell r="AA399">
            <v>-651.31489361702188</v>
          </cell>
          <cell r="AB399">
            <v>-620.49745291337968</v>
          </cell>
          <cell r="AC399">
            <v>-2033.5017883057371</v>
          </cell>
          <cell r="AD399">
            <v>-832.98405951116001</v>
          </cell>
          <cell r="AE399">
            <v>-754.53463023255244</v>
          </cell>
          <cell r="AF399">
            <v>-749.8768577494684</v>
          </cell>
          <cell r="AG399">
            <v>-2337.3955474931809</v>
          </cell>
          <cell r="AH399">
            <v>-656.65027591843682</v>
          </cell>
          <cell r="AI399">
            <v>-595.93425238600139</v>
          </cell>
          <cell r="AJ399">
            <v>-601.79939159192509</v>
          </cell>
          <cell r="AK399">
            <v>-1854.3839198963633</v>
          </cell>
          <cell r="AL399">
            <v>-642.86016949152508</v>
          </cell>
          <cell r="AM399">
            <v>-613.24652497534044</v>
          </cell>
          <cell r="AN399">
            <v>-618.47619047619082</v>
          </cell>
          <cell r="AO399">
            <v>-1874.5828849430563</v>
          </cell>
          <cell r="AS399">
            <v>-1413.0043353923575</v>
          </cell>
          <cell r="AT399">
            <v>-1587.5186897437125</v>
          </cell>
          <cell r="AU399">
            <v>-1252.5845283044382</v>
          </cell>
          <cell r="AV399">
            <v>-1256.1066944668655</v>
          </cell>
        </row>
        <row r="400">
          <cell r="I400">
            <v>0</v>
          </cell>
          <cell r="J400">
            <v>0</v>
          </cell>
          <cell r="K400">
            <v>0</v>
          </cell>
          <cell r="L400">
            <v>0</v>
          </cell>
          <cell r="M400">
            <v>0</v>
          </cell>
          <cell r="N400">
            <v>0</v>
          </cell>
          <cell r="O400">
            <v>0</v>
          </cell>
          <cell r="P400">
            <v>0</v>
          </cell>
          <cell r="Q400">
            <v>0</v>
          </cell>
          <cell r="R400">
            <v>0</v>
          </cell>
          <cell r="S400">
            <v>0</v>
          </cell>
          <cell r="T400">
            <v>0</v>
          </cell>
          <cell r="U400">
            <v>0</v>
          </cell>
          <cell r="Z400">
            <v>0</v>
          </cell>
          <cell r="AA400">
            <v>0</v>
          </cell>
          <cell r="AB400">
            <v>0</v>
          </cell>
          <cell r="AC400">
            <v>0</v>
          </cell>
          <cell r="AD400">
            <v>0</v>
          </cell>
          <cell r="AE400">
            <v>0</v>
          </cell>
          <cell r="AF400">
            <v>0</v>
          </cell>
          <cell r="AG400">
            <v>0</v>
          </cell>
          <cell r="AH400">
            <v>0</v>
          </cell>
          <cell r="AI400">
            <v>0</v>
          </cell>
          <cell r="AJ400">
            <v>0</v>
          </cell>
          <cell r="AK400">
            <v>0</v>
          </cell>
          <cell r="AL400">
            <v>0</v>
          </cell>
          <cell r="AM400">
            <v>0</v>
          </cell>
          <cell r="AN400">
            <v>0</v>
          </cell>
          <cell r="AO400">
            <v>0</v>
          </cell>
          <cell r="AS400">
            <v>0</v>
          </cell>
          <cell r="AT400">
            <v>0</v>
          </cell>
          <cell r="AU400">
            <v>0</v>
          </cell>
          <cell r="AV400">
            <v>0</v>
          </cell>
        </row>
        <row r="401">
          <cell r="I401">
            <v>15902.310558224664</v>
          </cell>
          <cell r="J401">
            <v>15969.995664607643</v>
          </cell>
          <cell r="K401">
            <v>16070.498211694263</v>
          </cell>
          <cell r="L401">
            <v>16087.514152183103</v>
          </cell>
          <cell r="M401">
            <v>16181.97952195055</v>
          </cell>
          <cell r="N401">
            <v>16294.102664201082</v>
          </cell>
          <cell r="O401">
            <v>16307.452388282645</v>
          </cell>
          <cell r="P401">
            <v>16382.518135896644</v>
          </cell>
          <cell r="Q401">
            <v>16454.718744304719</v>
          </cell>
          <cell r="R401">
            <v>16482.858574813195</v>
          </cell>
          <cell r="S401">
            <v>16540.612049837851</v>
          </cell>
          <cell r="T401">
            <v>16596.135859361661</v>
          </cell>
          <cell r="U401">
            <v>16596.135859361661</v>
          </cell>
          <cell r="Z401">
            <v>15902.310558224664</v>
          </cell>
          <cell r="AA401">
            <v>15969.995664607643</v>
          </cell>
          <cell r="AB401">
            <v>16070.498211694263</v>
          </cell>
          <cell r="AC401">
            <v>16070.498211694263</v>
          </cell>
          <cell r="AD401">
            <v>16087.514152183103</v>
          </cell>
          <cell r="AE401">
            <v>16181.97952195055</v>
          </cell>
          <cell r="AF401">
            <v>16294.102664201082</v>
          </cell>
          <cell r="AG401">
            <v>16294.102664201082</v>
          </cell>
          <cell r="AH401">
            <v>16307.452388282647</v>
          </cell>
          <cell r="AI401">
            <v>16382.518135896646</v>
          </cell>
          <cell r="AJ401">
            <v>16454.718744304719</v>
          </cell>
          <cell r="AK401">
            <v>16454.718744304722</v>
          </cell>
          <cell r="AL401">
            <v>16482.858574813195</v>
          </cell>
          <cell r="AM401">
            <v>16540.612049837855</v>
          </cell>
          <cell r="AN401">
            <v>16596.135859361664</v>
          </cell>
          <cell r="AO401">
            <v>16596.135859361661</v>
          </cell>
          <cell r="AS401">
            <v>15969.995664607643</v>
          </cell>
          <cell r="AT401">
            <v>16181.97952195055</v>
          </cell>
          <cell r="AU401">
            <v>16382.518135896646</v>
          </cell>
          <cell r="AV401">
            <v>16540.612049837851</v>
          </cell>
        </row>
        <row r="402">
          <cell r="I402">
            <v>-1059.4175582246637</v>
          </cell>
          <cell r="J402">
            <v>-1062.3586646076419</v>
          </cell>
          <cell r="K402">
            <v>-1051.1162116942633</v>
          </cell>
          <cell r="L402">
            <v>-1051.6481521831029</v>
          </cell>
          <cell r="M402">
            <v>-1040.9795219505504</v>
          </cell>
          <cell r="N402">
            <v>-1046.9026642010813</v>
          </cell>
          <cell r="O402">
            <v>-1030.3903882826471</v>
          </cell>
          <cell r="P402">
            <v>-1034.270135896646</v>
          </cell>
          <cell r="Q402">
            <v>-1021.746744304719</v>
          </cell>
          <cell r="R402">
            <v>-1022.9305748131937</v>
          </cell>
          <cell r="S402">
            <v>-1009.6320498378554</v>
          </cell>
          <cell r="T402">
            <v>-1011.1358593616642</v>
          </cell>
          <cell r="U402">
            <v>-1011.1358593616642</v>
          </cell>
          <cell r="Z402">
            <v>-1059.4175582246637</v>
          </cell>
          <cell r="AA402">
            <v>-1062.3586646076419</v>
          </cell>
          <cell r="AB402">
            <v>-1051.1162116942633</v>
          </cell>
          <cell r="AC402">
            <v>-1051.1162116942633</v>
          </cell>
          <cell r="AD402">
            <v>-1051.6481521831029</v>
          </cell>
          <cell r="AE402">
            <v>-1040.9795219505504</v>
          </cell>
          <cell r="AF402">
            <v>-1046.9026642010813</v>
          </cell>
          <cell r="AG402">
            <v>-1046.9026642010813</v>
          </cell>
          <cell r="AH402">
            <v>-1030.3903882826471</v>
          </cell>
          <cell r="AI402">
            <v>-1034.270135896646</v>
          </cell>
          <cell r="AJ402">
            <v>-1021.746744304719</v>
          </cell>
          <cell r="AK402">
            <v>-1021.746744304719</v>
          </cell>
          <cell r="AL402">
            <v>-1022.9305748131937</v>
          </cell>
          <cell r="AM402">
            <v>-1009.6320498378554</v>
          </cell>
          <cell r="AN402">
            <v>-1011.1358593616642</v>
          </cell>
          <cell r="AO402">
            <v>-1011.1358593616642</v>
          </cell>
          <cell r="AS402">
            <v>-1062.3586646076419</v>
          </cell>
          <cell r="AT402">
            <v>-1040.9795219505504</v>
          </cell>
          <cell r="AU402">
            <v>-1034.270135896646</v>
          </cell>
          <cell r="AV402">
            <v>-1009.6320498378554</v>
          </cell>
        </row>
        <row r="403">
          <cell r="I403">
            <v>0</v>
          </cell>
          <cell r="J403">
            <v>0</v>
          </cell>
          <cell r="K403">
            <v>0</v>
          </cell>
          <cell r="L403">
            <v>0</v>
          </cell>
          <cell r="M403">
            <v>0</v>
          </cell>
          <cell r="N403">
            <v>0</v>
          </cell>
          <cell r="O403">
            <v>0</v>
          </cell>
          <cell r="P403">
            <v>0</v>
          </cell>
          <cell r="Q403">
            <v>0</v>
          </cell>
          <cell r="R403">
            <v>0</v>
          </cell>
          <cell r="S403">
            <v>0</v>
          </cell>
          <cell r="T403">
            <v>0</v>
          </cell>
          <cell r="U403">
            <v>0</v>
          </cell>
          <cell r="Z403">
            <v>0</v>
          </cell>
          <cell r="AA403">
            <v>0</v>
          </cell>
          <cell r="AB403">
            <v>0</v>
          </cell>
          <cell r="AC403">
            <v>0</v>
          </cell>
          <cell r="AD403">
            <v>0</v>
          </cell>
          <cell r="AE403">
            <v>0</v>
          </cell>
          <cell r="AF403">
            <v>0</v>
          </cell>
          <cell r="AG403">
            <v>0</v>
          </cell>
          <cell r="AH403">
            <v>0</v>
          </cell>
          <cell r="AI403">
            <v>0</v>
          </cell>
          <cell r="AJ403">
            <v>0</v>
          </cell>
          <cell r="AK403">
            <v>0</v>
          </cell>
          <cell r="AL403">
            <v>0</v>
          </cell>
          <cell r="AM403">
            <v>0</v>
          </cell>
          <cell r="AN403">
            <v>0</v>
          </cell>
          <cell r="AO403">
            <v>0</v>
          </cell>
          <cell r="AS403">
            <v>0</v>
          </cell>
          <cell r="AT403">
            <v>0</v>
          </cell>
          <cell r="AU403">
            <v>0</v>
          </cell>
          <cell r="AV403">
            <v>0</v>
          </cell>
        </row>
        <row r="404">
          <cell r="I404">
            <v>14842.893</v>
          </cell>
          <cell r="J404">
            <v>14907.637000000001</v>
          </cell>
          <cell r="K404">
            <v>15019.382</v>
          </cell>
          <cell r="L404">
            <v>15035.866</v>
          </cell>
          <cell r="M404">
            <v>15141</v>
          </cell>
          <cell r="N404">
            <v>15247.2</v>
          </cell>
          <cell r="O404">
            <v>15277.061999999998</v>
          </cell>
          <cell r="P404">
            <v>15348.247999999998</v>
          </cell>
          <cell r="Q404">
            <v>15432.972</v>
          </cell>
          <cell r="R404">
            <v>15459.928</v>
          </cell>
          <cell r="S404">
            <v>15530.979999999998</v>
          </cell>
          <cell r="T404">
            <v>15584.999999999998</v>
          </cell>
          <cell r="U404">
            <v>15584.999999999996</v>
          </cell>
          <cell r="Z404">
            <v>14842.893</v>
          </cell>
          <cell r="AA404">
            <v>14907.637000000001</v>
          </cell>
          <cell r="AB404">
            <v>15019.382</v>
          </cell>
          <cell r="AC404">
            <v>15019.382</v>
          </cell>
          <cell r="AD404">
            <v>15035.866</v>
          </cell>
          <cell r="AE404">
            <v>15141</v>
          </cell>
          <cell r="AF404">
            <v>15247.2</v>
          </cell>
          <cell r="AG404">
            <v>15247.2</v>
          </cell>
          <cell r="AH404">
            <v>15277.062</v>
          </cell>
          <cell r="AI404">
            <v>15348.248</v>
          </cell>
          <cell r="AJ404">
            <v>15432.972</v>
          </cell>
          <cell r="AK404">
            <v>15432.972000000003</v>
          </cell>
          <cell r="AL404">
            <v>15459.928000000002</v>
          </cell>
          <cell r="AM404">
            <v>15530.98</v>
          </cell>
          <cell r="AN404">
            <v>15585</v>
          </cell>
          <cell r="AO404">
            <v>15584.999999999996</v>
          </cell>
          <cell r="AS404">
            <v>14907.637000000001</v>
          </cell>
          <cell r="AT404">
            <v>15141</v>
          </cell>
          <cell r="AU404">
            <v>15348.248</v>
          </cell>
          <cell r="AV404">
            <v>15530.979999999996</v>
          </cell>
          <cell r="AZ404">
            <v>13418</v>
          </cell>
          <cell r="BA404">
            <v>13557</v>
          </cell>
          <cell r="BB404">
            <v>13708</v>
          </cell>
          <cell r="BC404">
            <v>13858</v>
          </cell>
          <cell r="BD404">
            <v>13992</v>
          </cell>
          <cell r="BE404">
            <v>14136</v>
          </cell>
          <cell r="BF404">
            <v>14276</v>
          </cell>
          <cell r="BG404">
            <v>14415</v>
          </cell>
          <cell r="BH404">
            <v>14546</v>
          </cell>
          <cell r="BI404">
            <v>14680</v>
          </cell>
          <cell r="BJ404">
            <v>14858</v>
          </cell>
          <cell r="BK404">
            <v>15016</v>
          </cell>
          <cell r="BL404">
            <v>13708</v>
          </cell>
          <cell r="BM404">
            <v>16582</v>
          </cell>
        </row>
        <row r="405">
          <cell r="AZ405">
            <v>5.6283557046979862</v>
          </cell>
          <cell r="BA405">
            <v>5.7275031685678073</v>
          </cell>
          <cell r="BB405">
            <v>5.6903279369032793</v>
          </cell>
          <cell r="BC405">
            <v>5.7934782608695654</v>
          </cell>
          <cell r="BD405">
            <v>5.8814627994955861</v>
          </cell>
          <cell r="BE405">
            <v>5.8753117206982548</v>
          </cell>
          <cell r="BF405">
            <v>5.9657333890514002</v>
          </cell>
          <cell r="BG405">
            <v>6.0567226890756301</v>
          </cell>
          <cell r="BH405">
            <v>6.0008250825082508</v>
          </cell>
          <cell r="BI405">
            <v>6.0837132200580193</v>
          </cell>
          <cell r="BJ405">
            <v>6.1702657807308974</v>
          </cell>
          <cell r="BK405">
            <v>6.1540983606557376</v>
          </cell>
          <cell r="BL405">
            <v>5.6903279369032793</v>
          </cell>
          <cell r="BM405">
            <v>6.7379114181227147</v>
          </cell>
        </row>
        <row r="409">
          <cell r="I409">
            <v>37</v>
          </cell>
          <cell r="J409">
            <v>37</v>
          </cell>
          <cell r="K409">
            <v>37</v>
          </cell>
          <cell r="L409">
            <v>37</v>
          </cell>
          <cell r="M409">
            <v>37</v>
          </cell>
          <cell r="N409">
            <v>37</v>
          </cell>
          <cell r="O409">
            <v>37</v>
          </cell>
          <cell r="P409">
            <v>37</v>
          </cell>
          <cell r="Q409">
            <v>37</v>
          </cell>
          <cell r="R409">
            <v>37</v>
          </cell>
          <cell r="S409">
            <v>37</v>
          </cell>
          <cell r="T409">
            <v>37</v>
          </cell>
          <cell r="U409">
            <v>37</v>
          </cell>
          <cell r="Z409" t="str">
            <v>na</v>
          </cell>
          <cell r="AA409" t="str">
            <v>na</v>
          </cell>
          <cell r="AB409" t="str">
            <v>na</v>
          </cell>
          <cell r="AC409" t="str">
            <v>na</v>
          </cell>
          <cell r="AD409" t="str">
            <v>na</v>
          </cell>
          <cell r="AE409" t="str">
            <v>na</v>
          </cell>
          <cell r="AF409" t="str">
            <v>na</v>
          </cell>
          <cell r="AG409" t="str">
            <v>na</v>
          </cell>
          <cell r="AH409" t="str">
            <v>na</v>
          </cell>
          <cell r="AI409" t="str">
            <v>na</v>
          </cell>
          <cell r="AJ409" t="str">
            <v>na</v>
          </cell>
          <cell r="AK409" t="str">
            <v>na</v>
          </cell>
          <cell r="AL409" t="str">
            <v>na</v>
          </cell>
          <cell r="AM409" t="str">
            <v>na</v>
          </cell>
          <cell r="AN409" t="str">
            <v>na</v>
          </cell>
          <cell r="AO409" t="str">
            <v>na</v>
          </cell>
          <cell r="AS409" t="str">
            <v>na</v>
          </cell>
          <cell r="AT409" t="str">
            <v>na</v>
          </cell>
          <cell r="AU409" t="str">
            <v>na</v>
          </cell>
          <cell r="AV409" t="str">
            <v>na</v>
          </cell>
        </row>
        <row r="410">
          <cell r="I410">
            <v>0</v>
          </cell>
          <cell r="J410">
            <v>0</v>
          </cell>
          <cell r="K410">
            <v>0</v>
          </cell>
          <cell r="L410">
            <v>0</v>
          </cell>
          <cell r="M410">
            <v>0</v>
          </cell>
          <cell r="N410">
            <v>0</v>
          </cell>
          <cell r="O410">
            <v>0</v>
          </cell>
          <cell r="P410">
            <v>0</v>
          </cell>
          <cell r="Q410">
            <v>0</v>
          </cell>
          <cell r="R410">
            <v>0</v>
          </cell>
          <cell r="S410">
            <v>0</v>
          </cell>
          <cell r="T410">
            <v>0</v>
          </cell>
          <cell r="U410">
            <v>0</v>
          </cell>
          <cell r="Z410" t="str">
            <v>na</v>
          </cell>
          <cell r="AA410" t="str">
            <v>na</v>
          </cell>
          <cell r="AB410" t="str">
            <v>na</v>
          </cell>
          <cell r="AC410" t="str">
            <v>na</v>
          </cell>
          <cell r="AD410" t="str">
            <v>na</v>
          </cell>
          <cell r="AE410" t="str">
            <v>na</v>
          </cell>
          <cell r="AF410" t="str">
            <v>na</v>
          </cell>
          <cell r="AG410" t="str">
            <v>na</v>
          </cell>
          <cell r="AH410" t="str">
            <v>na</v>
          </cell>
          <cell r="AI410" t="str">
            <v>na</v>
          </cell>
          <cell r="AJ410" t="str">
            <v>na</v>
          </cell>
          <cell r="AK410" t="str">
            <v>na</v>
          </cell>
          <cell r="AL410" t="str">
            <v>na</v>
          </cell>
          <cell r="AM410" t="str">
            <v>na</v>
          </cell>
          <cell r="AN410" t="str">
            <v>na</v>
          </cell>
          <cell r="AO410" t="str">
            <v>na</v>
          </cell>
          <cell r="AS410" t="str">
            <v>na</v>
          </cell>
          <cell r="AT410" t="str">
            <v>na</v>
          </cell>
          <cell r="AU410" t="str">
            <v>na</v>
          </cell>
          <cell r="AV410" t="str">
            <v>na</v>
          </cell>
        </row>
        <row r="411">
          <cell r="I411">
            <v>0</v>
          </cell>
          <cell r="J411">
            <v>0</v>
          </cell>
          <cell r="K411">
            <v>0</v>
          </cell>
          <cell r="L411">
            <v>0</v>
          </cell>
          <cell r="M411">
            <v>0</v>
          </cell>
          <cell r="N411">
            <v>0</v>
          </cell>
          <cell r="O411">
            <v>0</v>
          </cell>
          <cell r="P411">
            <v>0</v>
          </cell>
          <cell r="Q411">
            <v>0</v>
          </cell>
          <cell r="R411">
            <v>0</v>
          </cell>
          <cell r="S411">
            <v>0</v>
          </cell>
          <cell r="T411">
            <v>0</v>
          </cell>
          <cell r="U411">
            <v>0</v>
          </cell>
          <cell r="Z411" t="str">
            <v>na</v>
          </cell>
          <cell r="AA411" t="str">
            <v>na</v>
          </cell>
          <cell r="AB411" t="str">
            <v>na</v>
          </cell>
          <cell r="AC411" t="str">
            <v>na</v>
          </cell>
          <cell r="AD411" t="str">
            <v>na</v>
          </cell>
          <cell r="AE411" t="str">
            <v>na</v>
          </cell>
          <cell r="AF411" t="str">
            <v>na</v>
          </cell>
          <cell r="AG411" t="str">
            <v>na</v>
          </cell>
          <cell r="AH411" t="str">
            <v>na</v>
          </cell>
          <cell r="AI411" t="str">
            <v>na</v>
          </cell>
          <cell r="AJ411" t="str">
            <v>na</v>
          </cell>
          <cell r="AK411" t="str">
            <v>na</v>
          </cell>
          <cell r="AL411" t="str">
            <v>na</v>
          </cell>
          <cell r="AM411" t="str">
            <v>na</v>
          </cell>
          <cell r="AN411" t="str">
            <v>na</v>
          </cell>
          <cell r="AO411" t="str">
            <v>na</v>
          </cell>
          <cell r="AS411" t="str">
            <v>na</v>
          </cell>
          <cell r="AT411" t="str">
            <v>na</v>
          </cell>
          <cell r="AU411" t="str">
            <v>na</v>
          </cell>
          <cell r="AV411" t="str">
            <v>na</v>
          </cell>
        </row>
        <row r="412">
          <cell r="I412">
            <v>0</v>
          </cell>
          <cell r="J412">
            <v>0</v>
          </cell>
          <cell r="K412">
            <v>0</v>
          </cell>
          <cell r="L412">
            <v>0</v>
          </cell>
          <cell r="M412">
            <v>0</v>
          </cell>
          <cell r="N412">
            <v>0</v>
          </cell>
          <cell r="O412">
            <v>0</v>
          </cell>
          <cell r="P412">
            <v>0</v>
          </cell>
          <cell r="Q412">
            <v>0</v>
          </cell>
          <cell r="R412">
            <v>0</v>
          </cell>
          <cell r="S412">
            <v>0</v>
          </cell>
          <cell r="T412">
            <v>0</v>
          </cell>
          <cell r="U412">
            <v>0</v>
          </cell>
          <cell r="Z412" t="str">
            <v>na</v>
          </cell>
          <cell r="AA412" t="str">
            <v>na</v>
          </cell>
          <cell r="AB412" t="str">
            <v>na</v>
          </cell>
          <cell r="AC412" t="str">
            <v>na</v>
          </cell>
          <cell r="AD412" t="str">
            <v>na</v>
          </cell>
          <cell r="AE412" t="str">
            <v>na</v>
          </cell>
          <cell r="AF412" t="str">
            <v>na</v>
          </cell>
          <cell r="AG412" t="str">
            <v>na</v>
          </cell>
          <cell r="AH412" t="str">
            <v>na</v>
          </cell>
          <cell r="AI412" t="str">
            <v>na</v>
          </cell>
          <cell r="AJ412" t="str">
            <v>na</v>
          </cell>
          <cell r="AK412" t="str">
            <v>na</v>
          </cell>
          <cell r="AL412" t="str">
            <v>na</v>
          </cell>
          <cell r="AM412" t="str">
            <v>na</v>
          </cell>
          <cell r="AN412" t="str">
            <v>na</v>
          </cell>
          <cell r="AO412" t="str">
            <v>na</v>
          </cell>
          <cell r="AS412" t="str">
            <v>na</v>
          </cell>
          <cell r="AT412" t="str">
            <v>na</v>
          </cell>
          <cell r="AU412" t="str">
            <v>na</v>
          </cell>
          <cell r="AV412" t="str">
            <v>na</v>
          </cell>
        </row>
        <row r="417">
          <cell r="I417">
            <v>14203.541666666666</v>
          </cell>
          <cell r="R417" t="str">
            <v>2003 Plan Number of Agent Years</v>
          </cell>
          <cell r="U417">
            <v>0</v>
          </cell>
        </row>
        <row r="422">
          <cell r="I422">
            <v>13128000</v>
          </cell>
          <cell r="J422">
            <v>26256000</v>
          </cell>
          <cell r="K422">
            <v>39557000</v>
          </cell>
          <cell r="L422">
            <v>52886000</v>
          </cell>
          <cell r="M422">
            <v>66288000</v>
          </cell>
          <cell r="N422">
            <v>79754000</v>
          </cell>
          <cell r="O422">
            <v>92143000</v>
          </cell>
          <cell r="P422">
            <v>104585000</v>
          </cell>
          <cell r="Q422">
            <v>117069000</v>
          </cell>
          <cell r="R422">
            <v>129578000</v>
          </cell>
          <cell r="S422">
            <v>142139000</v>
          </cell>
          <cell r="T422">
            <v>154726000</v>
          </cell>
          <cell r="U422">
            <v>250107779.87769794</v>
          </cell>
          <cell r="Z422">
            <v>13128000</v>
          </cell>
          <cell r="AA422">
            <v>13128000</v>
          </cell>
          <cell r="AB422">
            <v>13301000</v>
          </cell>
          <cell r="AC422">
            <v>39557000</v>
          </cell>
          <cell r="AD422">
            <v>13329000</v>
          </cell>
          <cell r="AE422">
            <v>13402000</v>
          </cell>
          <cell r="AF422">
            <v>13466000</v>
          </cell>
          <cell r="AG422">
            <v>40197000</v>
          </cell>
          <cell r="AH422">
            <v>12389000</v>
          </cell>
          <cell r="AI422">
            <v>12442000</v>
          </cell>
          <cell r="AJ422">
            <v>12484000</v>
          </cell>
          <cell r="AK422">
            <v>37315000</v>
          </cell>
          <cell r="AL422">
            <v>12509000</v>
          </cell>
          <cell r="AM422">
            <v>12561000</v>
          </cell>
          <cell r="AN422">
            <v>12587000</v>
          </cell>
          <cell r="AO422">
            <v>37657000</v>
          </cell>
          <cell r="AS422">
            <v>26256000</v>
          </cell>
          <cell r="AT422">
            <v>26731000</v>
          </cell>
          <cell r="AU422">
            <v>24831000</v>
          </cell>
          <cell r="AV422">
            <v>25070000</v>
          </cell>
        </row>
        <row r="423">
          <cell r="I423">
            <v>0</v>
          </cell>
          <cell r="J423">
            <v>0</v>
          </cell>
          <cell r="K423">
            <v>0</v>
          </cell>
          <cell r="L423">
            <v>0</v>
          </cell>
          <cell r="M423">
            <v>0</v>
          </cell>
          <cell r="N423">
            <v>0</v>
          </cell>
          <cell r="O423">
            <v>0</v>
          </cell>
          <cell r="P423">
            <v>0</v>
          </cell>
          <cell r="Q423">
            <v>0</v>
          </cell>
          <cell r="R423">
            <v>0</v>
          </cell>
          <cell r="S423">
            <v>0</v>
          </cell>
          <cell r="T423">
            <v>0</v>
          </cell>
          <cell r="U423">
            <v>0</v>
          </cell>
          <cell r="Z423">
            <v>0</v>
          </cell>
          <cell r="AA423">
            <v>0</v>
          </cell>
          <cell r="AB423">
            <v>0</v>
          </cell>
          <cell r="AC423">
            <v>0</v>
          </cell>
          <cell r="AD423">
            <v>0</v>
          </cell>
          <cell r="AE423">
            <v>0</v>
          </cell>
          <cell r="AF423">
            <v>0</v>
          </cell>
          <cell r="AG423">
            <v>0</v>
          </cell>
          <cell r="AH423">
            <v>0</v>
          </cell>
          <cell r="AI423">
            <v>0</v>
          </cell>
          <cell r="AJ423">
            <v>0</v>
          </cell>
          <cell r="AK423">
            <v>0</v>
          </cell>
          <cell r="AL423">
            <v>0</v>
          </cell>
          <cell r="AM423">
            <v>0</v>
          </cell>
          <cell r="AN423">
            <v>0</v>
          </cell>
          <cell r="AO423">
            <v>0</v>
          </cell>
          <cell r="AS423">
            <v>0</v>
          </cell>
          <cell r="AT423">
            <v>0</v>
          </cell>
          <cell r="AU423">
            <v>0</v>
          </cell>
          <cell r="AV423">
            <v>0</v>
          </cell>
        </row>
        <row r="424">
          <cell r="I424">
            <v>0</v>
          </cell>
          <cell r="J424">
            <v>0</v>
          </cell>
          <cell r="K424">
            <v>0</v>
          </cell>
          <cell r="L424">
            <v>0</v>
          </cell>
          <cell r="M424">
            <v>0</v>
          </cell>
          <cell r="N424">
            <v>0</v>
          </cell>
          <cell r="O424">
            <v>0</v>
          </cell>
          <cell r="P424">
            <v>0</v>
          </cell>
          <cell r="Q424">
            <v>0</v>
          </cell>
          <cell r="R424">
            <v>0</v>
          </cell>
          <cell r="S424">
            <v>0</v>
          </cell>
          <cell r="T424">
            <v>0</v>
          </cell>
          <cell r="U424">
            <v>0</v>
          </cell>
          <cell r="Z424">
            <v>0</v>
          </cell>
          <cell r="AA424">
            <v>0</v>
          </cell>
          <cell r="AB424">
            <v>0</v>
          </cell>
          <cell r="AC424">
            <v>0</v>
          </cell>
          <cell r="AD424">
            <v>0</v>
          </cell>
          <cell r="AE424">
            <v>0</v>
          </cell>
          <cell r="AF424">
            <v>0</v>
          </cell>
          <cell r="AG424">
            <v>0</v>
          </cell>
          <cell r="AH424">
            <v>0</v>
          </cell>
          <cell r="AI424">
            <v>0</v>
          </cell>
          <cell r="AJ424">
            <v>0</v>
          </cell>
          <cell r="AK424">
            <v>0</v>
          </cell>
          <cell r="AL424">
            <v>0</v>
          </cell>
          <cell r="AM424">
            <v>0</v>
          </cell>
          <cell r="AN424">
            <v>0</v>
          </cell>
          <cell r="AO424">
            <v>0</v>
          </cell>
          <cell r="AS424">
            <v>0</v>
          </cell>
          <cell r="AT424">
            <v>0</v>
          </cell>
          <cell r="AU424">
            <v>0</v>
          </cell>
          <cell r="AV424">
            <v>0</v>
          </cell>
        </row>
        <row r="425">
          <cell r="I425">
            <v>0</v>
          </cell>
          <cell r="J425">
            <v>0</v>
          </cell>
          <cell r="K425">
            <v>0</v>
          </cell>
          <cell r="L425">
            <v>0</v>
          </cell>
          <cell r="M425">
            <v>0</v>
          </cell>
          <cell r="N425">
            <v>0</v>
          </cell>
          <cell r="O425">
            <v>0</v>
          </cell>
          <cell r="P425">
            <v>0</v>
          </cell>
          <cell r="Q425">
            <v>0</v>
          </cell>
          <cell r="R425">
            <v>0</v>
          </cell>
          <cell r="S425">
            <v>0</v>
          </cell>
          <cell r="T425">
            <v>0</v>
          </cell>
          <cell r="U425">
            <v>0</v>
          </cell>
          <cell r="Z425">
            <v>0</v>
          </cell>
          <cell r="AA425">
            <v>0</v>
          </cell>
          <cell r="AB425">
            <v>0</v>
          </cell>
          <cell r="AC425">
            <v>0</v>
          </cell>
          <cell r="AD425">
            <v>0</v>
          </cell>
          <cell r="AE425">
            <v>0</v>
          </cell>
          <cell r="AF425">
            <v>0</v>
          </cell>
          <cell r="AG425">
            <v>0</v>
          </cell>
          <cell r="AH425">
            <v>0</v>
          </cell>
          <cell r="AI425">
            <v>0</v>
          </cell>
          <cell r="AJ425">
            <v>0</v>
          </cell>
          <cell r="AK425">
            <v>0</v>
          </cell>
          <cell r="AL425">
            <v>0</v>
          </cell>
          <cell r="AM425">
            <v>0</v>
          </cell>
          <cell r="AN425">
            <v>0</v>
          </cell>
          <cell r="AO425">
            <v>0</v>
          </cell>
          <cell r="AS425">
            <v>0</v>
          </cell>
          <cell r="AT425">
            <v>0</v>
          </cell>
          <cell r="AU425">
            <v>0</v>
          </cell>
          <cell r="AV425">
            <v>0</v>
          </cell>
        </row>
        <row r="426">
          <cell r="I426">
            <v>9035000</v>
          </cell>
          <cell r="J426">
            <v>18082000</v>
          </cell>
          <cell r="K426">
            <v>27192000</v>
          </cell>
          <cell r="L426">
            <v>36690000</v>
          </cell>
          <cell r="M426">
            <v>46247000</v>
          </cell>
          <cell r="N426">
            <v>55857000</v>
          </cell>
          <cell r="O426">
            <v>66026000</v>
          </cell>
          <cell r="P426">
            <v>76237000</v>
          </cell>
          <cell r="Q426">
            <v>86484000</v>
          </cell>
          <cell r="R426">
            <v>96750000</v>
          </cell>
          <cell r="S426">
            <v>107057000</v>
          </cell>
          <cell r="T426">
            <v>117388000</v>
          </cell>
          <cell r="U426">
            <v>274956795.54239464</v>
          </cell>
          <cell r="Z426">
            <v>9035000</v>
          </cell>
          <cell r="AA426">
            <v>9047000</v>
          </cell>
          <cell r="AB426">
            <v>9110000</v>
          </cell>
          <cell r="AC426">
            <v>27192000</v>
          </cell>
          <cell r="AD426">
            <v>9498000</v>
          </cell>
          <cell r="AE426">
            <v>9557000</v>
          </cell>
          <cell r="AF426">
            <v>9610000</v>
          </cell>
          <cell r="AG426">
            <v>28665000</v>
          </cell>
          <cell r="AH426">
            <v>10169000</v>
          </cell>
          <cell r="AI426">
            <v>10211000</v>
          </cell>
          <cell r="AJ426">
            <v>10247000</v>
          </cell>
          <cell r="AK426">
            <v>30627000</v>
          </cell>
          <cell r="AL426">
            <v>10266000</v>
          </cell>
          <cell r="AM426">
            <v>10307000</v>
          </cell>
          <cell r="AN426">
            <v>10331000</v>
          </cell>
          <cell r="AO426">
            <v>30904000</v>
          </cell>
          <cell r="AS426">
            <v>18082000</v>
          </cell>
          <cell r="AT426">
            <v>19055000</v>
          </cell>
          <cell r="AU426">
            <v>20380000</v>
          </cell>
          <cell r="AV426">
            <v>20573000</v>
          </cell>
        </row>
        <row r="427">
          <cell r="I427">
            <v>836000</v>
          </cell>
          <cell r="J427">
            <v>1741000</v>
          </cell>
          <cell r="K427">
            <v>2707000</v>
          </cell>
          <cell r="L427">
            <v>3689000</v>
          </cell>
          <cell r="M427">
            <v>4721000</v>
          </cell>
          <cell r="N427">
            <v>5815000</v>
          </cell>
          <cell r="O427">
            <v>6971000</v>
          </cell>
          <cell r="P427">
            <v>8176000</v>
          </cell>
          <cell r="Q427">
            <v>9430000</v>
          </cell>
          <cell r="R427">
            <v>10718000</v>
          </cell>
          <cell r="S427">
            <v>12052000</v>
          </cell>
          <cell r="T427">
            <v>13422000</v>
          </cell>
          <cell r="U427">
            <v>19044230.219999999</v>
          </cell>
          <cell r="Z427">
            <v>836000</v>
          </cell>
          <cell r="AA427">
            <v>905000</v>
          </cell>
          <cell r="AB427">
            <v>966000</v>
          </cell>
          <cell r="AC427">
            <v>2707000</v>
          </cell>
          <cell r="AD427">
            <v>982000</v>
          </cell>
          <cell r="AE427">
            <v>1032000</v>
          </cell>
          <cell r="AF427">
            <v>1094000</v>
          </cell>
          <cell r="AG427">
            <v>3108000</v>
          </cell>
          <cell r="AH427">
            <v>1156000</v>
          </cell>
          <cell r="AI427">
            <v>1205000</v>
          </cell>
          <cell r="AJ427">
            <v>1254000</v>
          </cell>
          <cell r="AK427">
            <v>3615000</v>
          </cell>
          <cell r="AL427">
            <v>1288000</v>
          </cell>
          <cell r="AM427">
            <v>1334000</v>
          </cell>
          <cell r="AN427">
            <v>1370000</v>
          </cell>
          <cell r="AO427">
            <v>3992000</v>
          </cell>
          <cell r="AS427">
            <v>1741000</v>
          </cell>
          <cell r="AT427">
            <v>2014000</v>
          </cell>
          <cell r="AU427">
            <v>2361000</v>
          </cell>
          <cell r="AV427">
            <v>2622000</v>
          </cell>
        </row>
        <row r="428">
          <cell r="I428">
            <v>0</v>
          </cell>
          <cell r="J428">
            <v>0</v>
          </cell>
          <cell r="K428">
            <v>0</v>
          </cell>
          <cell r="L428">
            <v>0</v>
          </cell>
          <cell r="M428">
            <v>0</v>
          </cell>
          <cell r="N428">
            <v>0</v>
          </cell>
          <cell r="O428">
            <v>0</v>
          </cell>
          <cell r="P428">
            <v>0</v>
          </cell>
          <cell r="Q428">
            <v>0</v>
          </cell>
          <cell r="R428">
            <v>0</v>
          </cell>
          <cell r="S428">
            <v>0</v>
          </cell>
          <cell r="T428">
            <v>0</v>
          </cell>
          <cell r="U428">
            <v>0</v>
          </cell>
          <cell r="Z428">
            <v>0</v>
          </cell>
          <cell r="AA428">
            <v>0</v>
          </cell>
          <cell r="AB428">
            <v>0</v>
          </cell>
          <cell r="AC428">
            <v>0</v>
          </cell>
          <cell r="AD428">
            <v>0</v>
          </cell>
          <cell r="AE428">
            <v>0</v>
          </cell>
          <cell r="AF428">
            <v>0</v>
          </cell>
          <cell r="AG428">
            <v>0</v>
          </cell>
          <cell r="AH428">
            <v>0</v>
          </cell>
          <cell r="AI428">
            <v>0</v>
          </cell>
          <cell r="AJ428">
            <v>0</v>
          </cell>
          <cell r="AK428">
            <v>0</v>
          </cell>
          <cell r="AL428">
            <v>0</v>
          </cell>
          <cell r="AM428">
            <v>0</v>
          </cell>
          <cell r="AN428">
            <v>0</v>
          </cell>
          <cell r="AO428">
            <v>0</v>
          </cell>
          <cell r="AS428">
            <v>0</v>
          </cell>
          <cell r="AT428">
            <v>0</v>
          </cell>
          <cell r="AU428">
            <v>0</v>
          </cell>
          <cell r="AV428">
            <v>0</v>
          </cell>
        </row>
        <row r="429">
          <cell r="I429">
            <v>0</v>
          </cell>
          <cell r="J429">
            <v>0</v>
          </cell>
          <cell r="K429">
            <v>0</v>
          </cell>
          <cell r="L429">
            <v>0</v>
          </cell>
          <cell r="M429">
            <v>0</v>
          </cell>
          <cell r="N429">
            <v>0</v>
          </cell>
          <cell r="O429">
            <v>0</v>
          </cell>
          <cell r="P429">
            <v>0</v>
          </cell>
          <cell r="Q429">
            <v>0</v>
          </cell>
          <cell r="R429">
            <v>0</v>
          </cell>
          <cell r="S429">
            <v>0</v>
          </cell>
          <cell r="T429">
            <v>0</v>
          </cell>
          <cell r="U429">
            <v>0</v>
          </cell>
          <cell r="Z429">
            <v>0</v>
          </cell>
          <cell r="AA429">
            <v>0</v>
          </cell>
          <cell r="AB429">
            <v>0</v>
          </cell>
          <cell r="AC429">
            <v>0</v>
          </cell>
          <cell r="AD429">
            <v>0</v>
          </cell>
          <cell r="AE429">
            <v>0</v>
          </cell>
          <cell r="AF429">
            <v>0</v>
          </cell>
          <cell r="AG429">
            <v>0</v>
          </cell>
          <cell r="AH429">
            <v>0</v>
          </cell>
          <cell r="AI429">
            <v>0</v>
          </cell>
          <cell r="AJ429">
            <v>0</v>
          </cell>
          <cell r="AK429">
            <v>0</v>
          </cell>
          <cell r="AL429">
            <v>0</v>
          </cell>
          <cell r="AM429">
            <v>0</v>
          </cell>
          <cell r="AN429">
            <v>0</v>
          </cell>
          <cell r="AO429">
            <v>0</v>
          </cell>
          <cell r="AS429">
            <v>0</v>
          </cell>
          <cell r="AT429">
            <v>0</v>
          </cell>
          <cell r="AU429">
            <v>0</v>
          </cell>
          <cell r="AV429">
            <v>0</v>
          </cell>
        </row>
        <row r="430">
          <cell r="I430">
            <v>8666000</v>
          </cell>
          <cell r="J430">
            <v>17332000</v>
          </cell>
          <cell r="K430">
            <v>26046000</v>
          </cell>
          <cell r="L430">
            <v>34758000</v>
          </cell>
          <cell r="M430">
            <v>43645000</v>
          </cell>
          <cell r="N430">
            <v>52580000</v>
          </cell>
          <cell r="O430">
            <v>61604000</v>
          </cell>
          <cell r="P430">
            <v>70667000</v>
          </cell>
          <cell r="Q430">
            <v>79761000</v>
          </cell>
          <cell r="R430">
            <v>88873000</v>
          </cell>
          <cell r="S430">
            <v>98021000</v>
          </cell>
          <cell r="T430">
            <v>107189000</v>
          </cell>
          <cell r="U430">
            <v>44564276.833747298</v>
          </cell>
          <cell r="Z430">
            <v>8666000</v>
          </cell>
          <cell r="AA430">
            <v>8666000</v>
          </cell>
          <cell r="AB430">
            <v>8714000</v>
          </cell>
          <cell r="AC430">
            <v>26046000</v>
          </cell>
          <cell r="AD430">
            <v>8712000</v>
          </cell>
          <cell r="AE430">
            <v>8887000</v>
          </cell>
          <cell r="AF430">
            <v>8935000</v>
          </cell>
          <cell r="AG430">
            <v>26534000</v>
          </cell>
          <cell r="AH430">
            <v>9024000</v>
          </cell>
          <cell r="AI430">
            <v>9063000</v>
          </cell>
          <cell r="AJ430">
            <v>9094000</v>
          </cell>
          <cell r="AK430">
            <v>27181000</v>
          </cell>
          <cell r="AL430">
            <v>9112000</v>
          </cell>
          <cell r="AM430">
            <v>9148000</v>
          </cell>
          <cell r="AN430">
            <v>9168000</v>
          </cell>
          <cell r="AO430">
            <v>27428000</v>
          </cell>
          <cell r="AS430">
            <v>17332000</v>
          </cell>
          <cell r="AT430">
            <v>17599000</v>
          </cell>
          <cell r="AU430">
            <v>18087000</v>
          </cell>
          <cell r="AV430">
            <v>18260000</v>
          </cell>
        </row>
        <row r="431">
          <cell r="I431">
            <v>0</v>
          </cell>
          <cell r="J431">
            <v>0</v>
          </cell>
          <cell r="K431">
            <v>0</v>
          </cell>
          <cell r="L431">
            <v>0</v>
          </cell>
          <cell r="M431">
            <v>0</v>
          </cell>
          <cell r="N431">
            <v>0</v>
          </cell>
          <cell r="O431">
            <v>0</v>
          </cell>
          <cell r="P431">
            <v>0</v>
          </cell>
          <cell r="Q431">
            <v>0</v>
          </cell>
          <cell r="R431">
            <v>0</v>
          </cell>
          <cell r="S431">
            <v>0</v>
          </cell>
          <cell r="T431">
            <v>0</v>
          </cell>
          <cell r="U431">
            <v>0</v>
          </cell>
          <cell r="Z431">
            <v>0</v>
          </cell>
          <cell r="AA431">
            <v>0</v>
          </cell>
          <cell r="AB431">
            <v>0</v>
          </cell>
          <cell r="AC431">
            <v>0</v>
          </cell>
          <cell r="AD431">
            <v>0</v>
          </cell>
          <cell r="AE431">
            <v>0</v>
          </cell>
          <cell r="AF431">
            <v>0</v>
          </cell>
          <cell r="AG431">
            <v>0</v>
          </cell>
          <cell r="AH431">
            <v>0</v>
          </cell>
          <cell r="AI431">
            <v>0</v>
          </cell>
          <cell r="AJ431">
            <v>0</v>
          </cell>
          <cell r="AK431">
            <v>0</v>
          </cell>
          <cell r="AL431">
            <v>0</v>
          </cell>
          <cell r="AM431">
            <v>0</v>
          </cell>
          <cell r="AN431">
            <v>0</v>
          </cell>
          <cell r="AO431">
            <v>0</v>
          </cell>
          <cell r="AS431">
            <v>0</v>
          </cell>
          <cell r="AT431">
            <v>0</v>
          </cell>
          <cell r="AU431">
            <v>0</v>
          </cell>
          <cell r="AV431">
            <v>0</v>
          </cell>
        </row>
        <row r="432">
          <cell r="I432">
            <v>102000</v>
          </cell>
          <cell r="J432">
            <v>206000</v>
          </cell>
          <cell r="K432">
            <v>343000</v>
          </cell>
          <cell r="L432">
            <v>479000</v>
          </cell>
          <cell r="M432">
            <v>613000</v>
          </cell>
          <cell r="N432">
            <v>769000</v>
          </cell>
          <cell r="O432">
            <v>926000</v>
          </cell>
          <cell r="P432">
            <v>1082000</v>
          </cell>
          <cell r="Q432">
            <v>1273000</v>
          </cell>
          <cell r="R432">
            <v>1464000</v>
          </cell>
          <cell r="S432">
            <v>1655000</v>
          </cell>
          <cell r="T432">
            <v>1863000</v>
          </cell>
          <cell r="U432">
            <v>3360000</v>
          </cell>
          <cell r="Z432">
            <v>102000</v>
          </cell>
          <cell r="AA432">
            <v>104000</v>
          </cell>
          <cell r="AB432">
            <v>137000</v>
          </cell>
          <cell r="AC432">
            <v>343000</v>
          </cell>
          <cell r="AD432">
            <v>136000</v>
          </cell>
          <cell r="AE432">
            <v>134000</v>
          </cell>
          <cell r="AF432">
            <v>156000</v>
          </cell>
          <cell r="AG432">
            <v>426000</v>
          </cell>
          <cell r="AH432">
            <v>157000</v>
          </cell>
          <cell r="AI432">
            <v>156000</v>
          </cell>
          <cell r="AJ432">
            <v>191000</v>
          </cell>
          <cell r="AK432">
            <v>504000</v>
          </cell>
          <cell r="AL432">
            <v>191000</v>
          </cell>
          <cell r="AM432">
            <v>191000</v>
          </cell>
          <cell r="AN432">
            <v>208000</v>
          </cell>
          <cell r="AO432">
            <v>590000</v>
          </cell>
          <cell r="AS432">
            <v>206000</v>
          </cell>
          <cell r="AT432">
            <v>270000</v>
          </cell>
          <cell r="AU432">
            <v>313000</v>
          </cell>
          <cell r="AV432">
            <v>382000</v>
          </cell>
        </row>
        <row r="433">
          <cell r="I433">
            <v>54000</v>
          </cell>
          <cell r="J433">
            <v>108000</v>
          </cell>
          <cell r="K433">
            <v>162000</v>
          </cell>
          <cell r="L433">
            <v>216000</v>
          </cell>
          <cell r="M433">
            <v>270000</v>
          </cell>
          <cell r="N433">
            <v>324000</v>
          </cell>
          <cell r="O433">
            <v>378000</v>
          </cell>
          <cell r="P433">
            <v>432000</v>
          </cell>
          <cell r="Q433">
            <v>486000</v>
          </cell>
          <cell r="R433">
            <v>540000</v>
          </cell>
          <cell r="S433">
            <v>594000</v>
          </cell>
          <cell r="T433">
            <v>648000</v>
          </cell>
          <cell r="U433">
            <v>720000</v>
          </cell>
          <cell r="Z433">
            <v>54000</v>
          </cell>
          <cell r="AA433">
            <v>54000</v>
          </cell>
          <cell r="AB433">
            <v>54000</v>
          </cell>
          <cell r="AC433">
            <v>162000</v>
          </cell>
          <cell r="AD433">
            <v>54000</v>
          </cell>
          <cell r="AE433">
            <v>54000</v>
          </cell>
          <cell r="AF433">
            <v>54000</v>
          </cell>
          <cell r="AG433">
            <v>162000</v>
          </cell>
          <cell r="AH433">
            <v>54000</v>
          </cell>
          <cell r="AI433">
            <v>54000</v>
          </cell>
          <cell r="AJ433">
            <v>54000</v>
          </cell>
          <cell r="AK433">
            <v>162000</v>
          </cell>
          <cell r="AL433">
            <v>54000</v>
          </cell>
          <cell r="AM433">
            <v>54000</v>
          </cell>
          <cell r="AN433">
            <v>54000</v>
          </cell>
          <cell r="AO433">
            <v>162000</v>
          </cell>
          <cell r="AS433">
            <v>108000</v>
          </cell>
          <cell r="AT433">
            <v>108000</v>
          </cell>
          <cell r="AU433">
            <v>108000</v>
          </cell>
          <cell r="AV433">
            <v>108000</v>
          </cell>
        </row>
        <row r="434">
          <cell r="I434">
            <v>52405000</v>
          </cell>
          <cell r="J434">
            <v>104987000</v>
          </cell>
          <cell r="K434">
            <v>157736000</v>
          </cell>
          <cell r="L434">
            <v>210059000</v>
          </cell>
          <cell r="M434">
            <v>262717000</v>
          </cell>
          <cell r="N434">
            <v>315660000</v>
          </cell>
          <cell r="O434">
            <v>363555000</v>
          </cell>
          <cell r="P434">
            <v>411654000</v>
          </cell>
          <cell r="Q434">
            <v>459916000</v>
          </cell>
          <cell r="R434">
            <v>508270000</v>
          </cell>
          <cell r="S434">
            <v>556822000</v>
          </cell>
          <cell r="T434">
            <v>605482000</v>
          </cell>
          <cell r="U434">
            <v>510738163.63407379</v>
          </cell>
          <cell r="Z434">
            <v>52405000</v>
          </cell>
          <cell r="AA434">
            <v>52582000</v>
          </cell>
          <cell r="AB434">
            <v>52749000</v>
          </cell>
          <cell r="AC434">
            <v>157736000</v>
          </cell>
          <cell r="AD434">
            <v>52323000</v>
          </cell>
          <cell r="AE434">
            <v>52658000</v>
          </cell>
          <cell r="AF434">
            <v>52943000</v>
          </cell>
          <cell r="AG434">
            <v>157924000</v>
          </cell>
          <cell r="AH434">
            <v>47895000</v>
          </cell>
          <cell r="AI434">
            <v>48099000</v>
          </cell>
          <cell r="AJ434">
            <v>48262000</v>
          </cell>
          <cell r="AK434">
            <v>144256000</v>
          </cell>
          <cell r="AL434">
            <v>48354000</v>
          </cell>
          <cell r="AM434">
            <v>48552000</v>
          </cell>
          <cell r="AN434">
            <v>48660000</v>
          </cell>
          <cell r="AO434">
            <v>145566000</v>
          </cell>
          <cell r="AS434">
            <v>104987000</v>
          </cell>
          <cell r="AT434">
            <v>104981000</v>
          </cell>
          <cell r="AU434">
            <v>95994000</v>
          </cell>
          <cell r="AV434">
            <v>96906000</v>
          </cell>
        </row>
        <row r="435">
          <cell r="I435">
            <v>0</v>
          </cell>
          <cell r="J435">
            <v>0</v>
          </cell>
          <cell r="K435">
            <v>0</v>
          </cell>
          <cell r="L435">
            <v>0</v>
          </cell>
          <cell r="M435">
            <v>0</v>
          </cell>
          <cell r="N435">
            <v>0</v>
          </cell>
          <cell r="O435">
            <v>0</v>
          </cell>
          <cell r="P435">
            <v>0</v>
          </cell>
          <cell r="Q435">
            <v>0</v>
          </cell>
          <cell r="R435">
            <v>0</v>
          </cell>
          <cell r="S435">
            <v>0</v>
          </cell>
          <cell r="T435">
            <v>0</v>
          </cell>
          <cell r="U435">
            <v>0</v>
          </cell>
          <cell r="Z435">
            <v>0</v>
          </cell>
          <cell r="AA435">
            <v>0</v>
          </cell>
          <cell r="AB435">
            <v>0</v>
          </cell>
          <cell r="AC435">
            <v>0</v>
          </cell>
          <cell r="AD435">
            <v>0</v>
          </cell>
          <cell r="AE435">
            <v>0</v>
          </cell>
          <cell r="AF435">
            <v>0</v>
          </cell>
          <cell r="AG435">
            <v>0</v>
          </cell>
          <cell r="AH435">
            <v>0</v>
          </cell>
          <cell r="AI435">
            <v>0</v>
          </cell>
          <cell r="AJ435">
            <v>0</v>
          </cell>
          <cell r="AK435">
            <v>0</v>
          </cell>
          <cell r="AL435">
            <v>0</v>
          </cell>
          <cell r="AM435">
            <v>0</v>
          </cell>
          <cell r="AN435">
            <v>0</v>
          </cell>
          <cell r="AO435">
            <v>0</v>
          </cell>
          <cell r="AS435">
            <v>0</v>
          </cell>
          <cell r="AT435">
            <v>0</v>
          </cell>
          <cell r="AU435">
            <v>0</v>
          </cell>
          <cell r="AV435">
            <v>0</v>
          </cell>
        </row>
        <row r="436">
          <cell r="I436">
            <v>0</v>
          </cell>
          <cell r="J436">
            <v>0</v>
          </cell>
          <cell r="K436">
            <v>0</v>
          </cell>
          <cell r="L436">
            <v>0</v>
          </cell>
          <cell r="M436">
            <v>0</v>
          </cell>
          <cell r="N436">
            <v>0</v>
          </cell>
          <cell r="O436">
            <v>0</v>
          </cell>
          <cell r="P436">
            <v>0</v>
          </cell>
          <cell r="Q436">
            <v>0</v>
          </cell>
          <cell r="R436">
            <v>0</v>
          </cell>
          <cell r="S436">
            <v>0</v>
          </cell>
          <cell r="T436">
            <v>0</v>
          </cell>
          <cell r="U436">
            <v>0</v>
          </cell>
          <cell r="Z436">
            <v>0</v>
          </cell>
          <cell r="AA436">
            <v>0</v>
          </cell>
          <cell r="AB436">
            <v>0</v>
          </cell>
          <cell r="AC436">
            <v>0</v>
          </cell>
          <cell r="AD436">
            <v>0</v>
          </cell>
          <cell r="AE436">
            <v>0</v>
          </cell>
          <cell r="AF436">
            <v>0</v>
          </cell>
          <cell r="AG436">
            <v>0</v>
          </cell>
          <cell r="AH436">
            <v>0</v>
          </cell>
          <cell r="AI436">
            <v>0</v>
          </cell>
          <cell r="AJ436">
            <v>0</v>
          </cell>
          <cell r="AK436">
            <v>0</v>
          </cell>
          <cell r="AL436">
            <v>0</v>
          </cell>
          <cell r="AM436">
            <v>0</v>
          </cell>
          <cell r="AN436">
            <v>0</v>
          </cell>
          <cell r="AO436">
            <v>0</v>
          </cell>
          <cell r="AS436">
            <v>0</v>
          </cell>
          <cell r="AT436">
            <v>0</v>
          </cell>
          <cell r="AU436">
            <v>0</v>
          </cell>
          <cell r="AV436">
            <v>0</v>
          </cell>
        </row>
        <row r="437">
          <cell r="I437">
            <v>0</v>
          </cell>
          <cell r="J437">
            <v>0</v>
          </cell>
          <cell r="K437">
            <v>0</v>
          </cell>
          <cell r="L437">
            <v>0</v>
          </cell>
          <cell r="M437">
            <v>0</v>
          </cell>
          <cell r="N437">
            <v>0</v>
          </cell>
          <cell r="O437">
            <v>0</v>
          </cell>
          <cell r="P437">
            <v>0</v>
          </cell>
          <cell r="Q437">
            <v>0</v>
          </cell>
          <cell r="R437">
            <v>0</v>
          </cell>
          <cell r="S437">
            <v>0</v>
          </cell>
          <cell r="T437">
            <v>0</v>
          </cell>
          <cell r="U437">
            <v>0</v>
          </cell>
          <cell r="Z437">
            <v>0</v>
          </cell>
          <cell r="AA437">
            <v>0</v>
          </cell>
          <cell r="AB437">
            <v>0</v>
          </cell>
          <cell r="AC437">
            <v>0</v>
          </cell>
          <cell r="AD437">
            <v>0</v>
          </cell>
          <cell r="AE437">
            <v>0</v>
          </cell>
          <cell r="AF437">
            <v>0</v>
          </cell>
          <cell r="AG437">
            <v>0</v>
          </cell>
          <cell r="AH437">
            <v>0</v>
          </cell>
          <cell r="AI437">
            <v>0</v>
          </cell>
          <cell r="AJ437">
            <v>0</v>
          </cell>
          <cell r="AK437">
            <v>0</v>
          </cell>
          <cell r="AL437">
            <v>0</v>
          </cell>
          <cell r="AM437">
            <v>0</v>
          </cell>
          <cell r="AN437">
            <v>0</v>
          </cell>
          <cell r="AO437">
            <v>0</v>
          </cell>
          <cell r="AS437">
            <v>0</v>
          </cell>
          <cell r="AT437">
            <v>0</v>
          </cell>
          <cell r="AU437">
            <v>0</v>
          </cell>
          <cell r="AV437">
            <v>0</v>
          </cell>
        </row>
        <row r="438">
          <cell r="I438">
            <v>0</v>
          </cell>
          <cell r="J438">
            <v>0</v>
          </cell>
          <cell r="K438">
            <v>0</v>
          </cell>
          <cell r="L438">
            <v>0</v>
          </cell>
          <cell r="M438">
            <v>0</v>
          </cell>
          <cell r="N438">
            <v>0</v>
          </cell>
          <cell r="O438">
            <v>1908000</v>
          </cell>
          <cell r="P438">
            <v>3823000</v>
          </cell>
          <cell r="Q438">
            <v>5745000</v>
          </cell>
          <cell r="R438">
            <v>7671000</v>
          </cell>
          <cell r="S438">
            <v>9604000</v>
          </cell>
          <cell r="T438">
            <v>11543000</v>
          </cell>
          <cell r="U438">
            <v>0</v>
          </cell>
          <cell r="Z438">
            <v>0</v>
          </cell>
          <cell r="AA438">
            <v>0</v>
          </cell>
          <cell r="AB438">
            <v>0</v>
          </cell>
          <cell r="AC438">
            <v>0</v>
          </cell>
          <cell r="AD438">
            <v>0</v>
          </cell>
          <cell r="AE438">
            <v>0</v>
          </cell>
          <cell r="AF438">
            <v>0</v>
          </cell>
          <cell r="AG438">
            <v>0</v>
          </cell>
          <cell r="AH438">
            <v>1908000</v>
          </cell>
          <cell r="AI438">
            <v>1915000</v>
          </cell>
          <cell r="AJ438">
            <v>1922000</v>
          </cell>
          <cell r="AK438">
            <v>5745000</v>
          </cell>
          <cell r="AL438">
            <v>1926000</v>
          </cell>
          <cell r="AM438">
            <v>1933000</v>
          </cell>
          <cell r="AN438">
            <v>1939000</v>
          </cell>
          <cell r="AO438">
            <v>5798000</v>
          </cell>
          <cell r="AS438">
            <v>0</v>
          </cell>
          <cell r="AT438">
            <v>0</v>
          </cell>
          <cell r="AU438">
            <v>3823000</v>
          </cell>
          <cell r="AV438">
            <v>3859000</v>
          </cell>
        </row>
        <row r="439">
          <cell r="I439">
            <v>0</v>
          </cell>
          <cell r="J439">
            <v>0</v>
          </cell>
          <cell r="K439">
            <v>0</v>
          </cell>
          <cell r="L439">
            <v>0</v>
          </cell>
          <cell r="M439">
            <v>0</v>
          </cell>
          <cell r="N439">
            <v>0</v>
          </cell>
          <cell r="O439">
            <v>0</v>
          </cell>
          <cell r="P439">
            <v>0</v>
          </cell>
          <cell r="Q439">
            <v>0</v>
          </cell>
          <cell r="R439">
            <v>0</v>
          </cell>
          <cell r="S439">
            <v>0</v>
          </cell>
          <cell r="T439">
            <v>0</v>
          </cell>
          <cell r="U439">
            <v>0</v>
          </cell>
          <cell r="Z439">
            <v>0</v>
          </cell>
          <cell r="AA439">
            <v>0</v>
          </cell>
          <cell r="AB439">
            <v>0</v>
          </cell>
          <cell r="AC439">
            <v>0</v>
          </cell>
          <cell r="AD439">
            <v>0</v>
          </cell>
          <cell r="AE439">
            <v>0</v>
          </cell>
          <cell r="AF439">
            <v>0</v>
          </cell>
          <cell r="AG439">
            <v>0</v>
          </cell>
          <cell r="AH439">
            <v>0</v>
          </cell>
          <cell r="AI439">
            <v>0</v>
          </cell>
          <cell r="AJ439">
            <v>0</v>
          </cell>
          <cell r="AK439">
            <v>0</v>
          </cell>
          <cell r="AL439">
            <v>0</v>
          </cell>
          <cell r="AM439">
            <v>0</v>
          </cell>
          <cell r="AN439">
            <v>0</v>
          </cell>
          <cell r="AO439">
            <v>0</v>
          </cell>
          <cell r="AS439">
            <v>0</v>
          </cell>
          <cell r="AT439">
            <v>0</v>
          </cell>
          <cell r="AU439">
            <v>0</v>
          </cell>
          <cell r="AV439">
            <v>0</v>
          </cell>
        </row>
        <row r="440">
          <cell r="I440">
            <v>0</v>
          </cell>
          <cell r="J440">
            <v>0</v>
          </cell>
          <cell r="K440">
            <v>0</v>
          </cell>
          <cell r="L440">
            <v>0</v>
          </cell>
          <cell r="M440">
            <v>0</v>
          </cell>
          <cell r="N440">
            <v>0</v>
          </cell>
          <cell r="O440">
            <v>0</v>
          </cell>
          <cell r="P440">
            <v>0</v>
          </cell>
          <cell r="Q440">
            <v>0</v>
          </cell>
          <cell r="R440">
            <v>0</v>
          </cell>
          <cell r="S440">
            <v>0</v>
          </cell>
          <cell r="T440">
            <v>0</v>
          </cell>
          <cell r="U440">
            <v>0</v>
          </cell>
          <cell r="Z440">
            <v>0</v>
          </cell>
          <cell r="AA440">
            <v>0</v>
          </cell>
          <cell r="AB440">
            <v>0</v>
          </cell>
          <cell r="AC440">
            <v>0</v>
          </cell>
          <cell r="AD440">
            <v>0</v>
          </cell>
          <cell r="AE440">
            <v>0</v>
          </cell>
          <cell r="AF440">
            <v>0</v>
          </cell>
          <cell r="AG440">
            <v>0</v>
          </cell>
          <cell r="AH440">
            <v>0</v>
          </cell>
          <cell r="AI440">
            <v>0</v>
          </cell>
          <cell r="AJ440">
            <v>0</v>
          </cell>
          <cell r="AK440">
            <v>0</v>
          </cell>
          <cell r="AL440">
            <v>0</v>
          </cell>
          <cell r="AM440">
            <v>0</v>
          </cell>
          <cell r="AN440">
            <v>0</v>
          </cell>
          <cell r="AO440">
            <v>0</v>
          </cell>
          <cell r="AS440">
            <v>0</v>
          </cell>
          <cell r="AT440">
            <v>0</v>
          </cell>
          <cell r="AU440">
            <v>0</v>
          </cell>
          <cell r="AV440">
            <v>0</v>
          </cell>
        </row>
        <row r="441">
          <cell r="I441">
            <v>0</v>
          </cell>
          <cell r="J441">
            <v>0</v>
          </cell>
          <cell r="K441">
            <v>0</v>
          </cell>
          <cell r="L441">
            <v>0</v>
          </cell>
          <cell r="M441">
            <v>0</v>
          </cell>
          <cell r="N441">
            <v>0</v>
          </cell>
          <cell r="O441">
            <v>0</v>
          </cell>
          <cell r="P441">
            <v>0</v>
          </cell>
          <cell r="Q441">
            <v>0</v>
          </cell>
          <cell r="R441">
            <v>0</v>
          </cell>
          <cell r="S441">
            <v>0</v>
          </cell>
          <cell r="T441">
            <v>0</v>
          </cell>
          <cell r="U441">
            <v>0</v>
          </cell>
          <cell r="Z441">
            <v>0</v>
          </cell>
          <cell r="AA441">
            <v>0</v>
          </cell>
          <cell r="AB441">
            <v>0</v>
          </cell>
          <cell r="AC441">
            <v>0</v>
          </cell>
          <cell r="AD441">
            <v>0</v>
          </cell>
          <cell r="AE441">
            <v>0</v>
          </cell>
          <cell r="AF441">
            <v>0</v>
          </cell>
          <cell r="AG441">
            <v>0</v>
          </cell>
          <cell r="AH441">
            <v>0</v>
          </cell>
          <cell r="AI441">
            <v>0</v>
          </cell>
          <cell r="AJ441">
            <v>0</v>
          </cell>
          <cell r="AK441">
            <v>0</v>
          </cell>
          <cell r="AL441">
            <v>0</v>
          </cell>
          <cell r="AM441">
            <v>0</v>
          </cell>
          <cell r="AN441">
            <v>0</v>
          </cell>
          <cell r="AO441">
            <v>0</v>
          </cell>
          <cell r="AS441">
            <v>0</v>
          </cell>
          <cell r="AT441">
            <v>0</v>
          </cell>
          <cell r="AU441">
            <v>0</v>
          </cell>
          <cell r="AV441">
            <v>0</v>
          </cell>
        </row>
        <row r="442">
          <cell r="I442">
            <v>614000</v>
          </cell>
          <cell r="J442">
            <v>1239000</v>
          </cell>
          <cell r="K442">
            <v>1864000</v>
          </cell>
          <cell r="L442">
            <v>2477000</v>
          </cell>
          <cell r="M442">
            <v>3090000</v>
          </cell>
          <cell r="N442">
            <v>3715000</v>
          </cell>
          <cell r="O442">
            <v>4340000</v>
          </cell>
          <cell r="P442">
            <v>4965000</v>
          </cell>
          <cell r="Q442">
            <v>5602000</v>
          </cell>
          <cell r="R442">
            <v>6251000</v>
          </cell>
          <cell r="S442">
            <v>6900000</v>
          </cell>
          <cell r="T442">
            <v>7549000</v>
          </cell>
          <cell r="U442">
            <v>0</v>
          </cell>
          <cell r="Z442">
            <v>614000</v>
          </cell>
          <cell r="AA442">
            <v>625000</v>
          </cell>
          <cell r="AB442">
            <v>625000</v>
          </cell>
          <cell r="AC442">
            <v>1864000</v>
          </cell>
          <cell r="AD442">
            <v>613000</v>
          </cell>
          <cell r="AE442">
            <v>613000</v>
          </cell>
          <cell r="AF442">
            <v>625000</v>
          </cell>
          <cell r="AG442">
            <v>1851000</v>
          </cell>
          <cell r="AH442">
            <v>625000</v>
          </cell>
          <cell r="AI442">
            <v>625000</v>
          </cell>
          <cell r="AJ442">
            <v>637000</v>
          </cell>
          <cell r="AK442">
            <v>1887000</v>
          </cell>
          <cell r="AL442">
            <v>649000</v>
          </cell>
          <cell r="AM442">
            <v>649000</v>
          </cell>
          <cell r="AN442">
            <v>649000</v>
          </cell>
          <cell r="AO442">
            <v>1947000</v>
          </cell>
        </row>
        <row r="443">
          <cell r="I443">
            <v>83234000</v>
          </cell>
          <cell r="J443">
            <v>166657000</v>
          </cell>
          <cell r="K443">
            <v>250531000</v>
          </cell>
          <cell r="L443">
            <v>334393000</v>
          </cell>
          <cell r="M443">
            <v>418897000</v>
          </cell>
          <cell r="N443">
            <v>503851000</v>
          </cell>
          <cell r="O443">
            <v>585236000</v>
          </cell>
          <cell r="P443">
            <v>666966000</v>
          </cell>
          <cell r="Q443">
            <v>748975000</v>
          </cell>
          <cell r="R443">
            <v>831142000</v>
          </cell>
          <cell r="S443">
            <v>913643000</v>
          </cell>
          <cell r="T443">
            <v>996328000</v>
          </cell>
          <cell r="U443">
            <v>1080367015.8879137</v>
          </cell>
          <cell r="Z443">
            <v>83234000</v>
          </cell>
          <cell r="AA443">
            <v>83423000</v>
          </cell>
          <cell r="AB443">
            <v>83874000</v>
          </cell>
          <cell r="AC443">
            <v>250531000</v>
          </cell>
          <cell r="AD443">
            <v>83862000</v>
          </cell>
          <cell r="AE443">
            <v>84504000</v>
          </cell>
          <cell r="AF443">
            <v>84954000</v>
          </cell>
          <cell r="AG443">
            <v>253320000</v>
          </cell>
          <cell r="AH443">
            <v>81385000</v>
          </cell>
          <cell r="AI443">
            <v>81730000</v>
          </cell>
          <cell r="AJ443">
            <v>82009000</v>
          </cell>
          <cell r="AK443">
            <v>245124000</v>
          </cell>
          <cell r="AL443">
            <v>82167000</v>
          </cell>
          <cell r="AM443">
            <v>82501000</v>
          </cell>
          <cell r="AN443">
            <v>82685000</v>
          </cell>
          <cell r="AO443">
            <v>247353000</v>
          </cell>
          <cell r="AS443">
            <v>166657000</v>
          </cell>
          <cell r="AT443">
            <v>168366000</v>
          </cell>
          <cell r="AU443">
            <v>163115000</v>
          </cell>
          <cell r="AV443">
            <v>164668000</v>
          </cell>
        </row>
        <row r="444">
          <cell r="I444">
            <v>836000</v>
          </cell>
          <cell r="J444">
            <v>1741000</v>
          </cell>
          <cell r="K444">
            <v>2707000</v>
          </cell>
          <cell r="L444">
            <v>3689000</v>
          </cell>
          <cell r="M444">
            <v>4721000</v>
          </cell>
          <cell r="N444">
            <v>5815000</v>
          </cell>
          <cell r="O444">
            <v>6971000</v>
          </cell>
          <cell r="P444">
            <v>8176000</v>
          </cell>
          <cell r="Q444">
            <v>9430000</v>
          </cell>
          <cell r="R444">
            <v>10718000</v>
          </cell>
          <cell r="S444">
            <v>12052000</v>
          </cell>
          <cell r="T444">
            <v>13422000</v>
          </cell>
          <cell r="U444">
            <v>19044230.219999999</v>
          </cell>
          <cell r="Z444">
            <v>836000</v>
          </cell>
          <cell r="AA444">
            <v>905000</v>
          </cell>
          <cell r="AB444">
            <v>966000</v>
          </cell>
          <cell r="AC444">
            <v>2707000</v>
          </cell>
          <cell r="AD444">
            <v>982000</v>
          </cell>
          <cell r="AE444">
            <v>1032000</v>
          </cell>
          <cell r="AF444">
            <v>1094000</v>
          </cell>
          <cell r="AG444">
            <v>3108000</v>
          </cell>
          <cell r="AH444">
            <v>1156000</v>
          </cell>
          <cell r="AI444">
            <v>1205000</v>
          </cell>
          <cell r="AJ444">
            <v>1254000</v>
          </cell>
          <cell r="AK444">
            <v>3615000</v>
          </cell>
          <cell r="AL444">
            <v>1288000</v>
          </cell>
          <cell r="AM444">
            <v>1334000</v>
          </cell>
          <cell r="AN444">
            <v>1370000</v>
          </cell>
          <cell r="AO444">
            <v>3992000</v>
          </cell>
          <cell r="AS444">
            <v>1741000</v>
          </cell>
          <cell r="AT444">
            <v>2014000</v>
          </cell>
          <cell r="AU444">
            <v>2361000</v>
          </cell>
          <cell r="AV444">
            <v>2622000</v>
          </cell>
        </row>
        <row r="445">
          <cell r="I445">
            <v>102000</v>
          </cell>
          <cell r="J445">
            <v>206000</v>
          </cell>
          <cell r="K445">
            <v>343000</v>
          </cell>
          <cell r="L445">
            <v>479000</v>
          </cell>
          <cell r="M445">
            <v>613000</v>
          </cell>
          <cell r="N445">
            <v>769000</v>
          </cell>
          <cell r="O445">
            <v>926000</v>
          </cell>
          <cell r="P445">
            <v>1082000</v>
          </cell>
          <cell r="Q445">
            <v>1273000</v>
          </cell>
          <cell r="R445">
            <v>1464000</v>
          </cell>
          <cell r="S445">
            <v>1655000</v>
          </cell>
          <cell r="T445">
            <v>1863000</v>
          </cell>
          <cell r="U445">
            <v>3360000</v>
          </cell>
          <cell r="Z445">
            <v>102000</v>
          </cell>
          <cell r="AA445">
            <v>104000</v>
          </cell>
          <cell r="AB445">
            <v>137000</v>
          </cell>
          <cell r="AC445">
            <v>343000</v>
          </cell>
          <cell r="AD445">
            <v>136000</v>
          </cell>
          <cell r="AE445">
            <v>134000</v>
          </cell>
          <cell r="AF445">
            <v>156000</v>
          </cell>
          <cell r="AG445">
            <v>426000</v>
          </cell>
          <cell r="AH445">
            <v>157000</v>
          </cell>
          <cell r="AI445">
            <v>156000</v>
          </cell>
          <cell r="AJ445">
            <v>191000</v>
          </cell>
          <cell r="AK445">
            <v>504000</v>
          </cell>
          <cell r="AL445">
            <v>191000</v>
          </cell>
          <cell r="AM445">
            <v>191000</v>
          </cell>
          <cell r="AN445">
            <v>208000</v>
          </cell>
          <cell r="AO445">
            <v>590000</v>
          </cell>
          <cell r="AS445">
            <v>206000</v>
          </cell>
          <cell r="AT445">
            <v>270000</v>
          </cell>
          <cell r="AU445">
            <v>313000</v>
          </cell>
          <cell r="AV445">
            <v>382000</v>
          </cell>
        </row>
        <row r="446">
          <cell r="I446">
            <v>54000</v>
          </cell>
          <cell r="J446">
            <v>108000</v>
          </cell>
          <cell r="K446">
            <v>162000</v>
          </cell>
          <cell r="L446">
            <v>216000</v>
          </cell>
          <cell r="M446">
            <v>270000</v>
          </cell>
          <cell r="N446">
            <v>324000</v>
          </cell>
          <cell r="O446">
            <v>378000</v>
          </cell>
          <cell r="P446">
            <v>432000</v>
          </cell>
          <cell r="Q446">
            <v>486000</v>
          </cell>
          <cell r="R446">
            <v>540000</v>
          </cell>
          <cell r="S446">
            <v>594000</v>
          </cell>
          <cell r="T446">
            <v>648000</v>
          </cell>
          <cell r="U446">
            <v>720000</v>
          </cell>
          <cell r="Z446">
            <v>54000</v>
          </cell>
          <cell r="AA446">
            <v>54000</v>
          </cell>
          <cell r="AB446">
            <v>54000</v>
          </cell>
          <cell r="AC446">
            <v>162000</v>
          </cell>
          <cell r="AD446">
            <v>54000</v>
          </cell>
          <cell r="AE446">
            <v>54000</v>
          </cell>
          <cell r="AF446">
            <v>54000</v>
          </cell>
          <cell r="AG446">
            <v>162000</v>
          </cell>
          <cell r="AH446">
            <v>54000</v>
          </cell>
          <cell r="AI446">
            <v>54000</v>
          </cell>
          <cell r="AJ446">
            <v>54000</v>
          </cell>
          <cell r="AK446">
            <v>162000</v>
          </cell>
          <cell r="AL446">
            <v>54000</v>
          </cell>
          <cell r="AM446">
            <v>54000</v>
          </cell>
          <cell r="AN446">
            <v>54000</v>
          </cell>
          <cell r="AO446">
            <v>162000</v>
          </cell>
          <cell r="AS446">
            <v>108000</v>
          </cell>
          <cell r="AT446">
            <v>108000</v>
          </cell>
          <cell r="AU446">
            <v>108000</v>
          </cell>
          <cell r="AV446">
            <v>108000</v>
          </cell>
        </row>
        <row r="447">
          <cell r="I447">
            <v>614000</v>
          </cell>
          <cell r="J447">
            <v>1239000</v>
          </cell>
          <cell r="K447">
            <v>1864000</v>
          </cell>
          <cell r="L447">
            <v>2477000</v>
          </cell>
          <cell r="M447">
            <v>3090000</v>
          </cell>
          <cell r="N447">
            <v>3715000</v>
          </cell>
          <cell r="O447">
            <v>4340000</v>
          </cell>
          <cell r="P447">
            <v>4965000</v>
          </cell>
          <cell r="Q447">
            <v>5602000</v>
          </cell>
          <cell r="R447">
            <v>6251000</v>
          </cell>
          <cell r="S447">
            <v>6900000</v>
          </cell>
          <cell r="T447">
            <v>7549000</v>
          </cell>
          <cell r="U447">
            <v>0</v>
          </cell>
          <cell r="Z447">
            <v>614000</v>
          </cell>
          <cell r="AA447">
            <v>625000</v>
          </cell>
          <cell r="AB447">
            <v>625000</v>
          </cell>
          <cell r="AC447">
            <v>1864000</v>
          </cell>
          <cell r="AD447">
            <v>613000</v>
          </cell>
          <cell r="AE447">
            <v>613000</v>
          </cell>
          <cell r="AF447">
            <v>625000</v>
          </cell>
          <cell r="AG447">
            <v>1851000</v>
          </cell>
          <cell r="AH447">
            <v>625000</v>
          </cell>
          <cell r="AI447">
            <v>625000</v>
          </cell>
          <cell r="AJ447">
            <v>637000</v>
          </cell>
          <cell r="AK447">
            <v>1887000</v>
          </cell>
          <cell r="AL447">
            <v>649000</v>
          </cell>
          <cell r="AM447">
            <v>649000</v>
          </cell>
          <cell r="AN447">
            <v>649000</v>
          </cell>
          <cell r="AO447">
            <v>1947000</v>
          </cell>
          <cell r="AS447">
            <v>1239000</v>
          </cell>
          <cell r="AT447">
            <v>1226000</v>
          </cell>
          <cell r="AU447">
            <v>1250000</v>
          </cell>
          <cell r="AV447">
            <v>1298000</v>
          </cell>
        </row>
        <row r="448">
          <cell r="AZ448">
            <v>892461000</v>
          </cell>
          <cell r="BA448">
            <v>987095000</v>
          </cell>
          <cell r="BB448">
            <v>1081729000</v>
          </cell>
          <cell r="BC448">
            <v>85647000</v>
          </cell>
          <cell r="BD448">
            <v>171984000</v>
          </cell>
          <cell r="BE448">
            <v>258867000</v>
          </cell>
          <cell r="BF448">
            <v>342244000</v>
          </cell>
          <cell r="BG448">
            <v>426014000</v>
          </cell>
          <cell r="BH448">
            <v>510159000</v>
          </cell>
          <cell r="BI448">
            <v>594508000</v>
          </cell>
          <cell r="BJ448">
            <v>679237000</v>
          </cell>
          <cell r="BK448">
            <v>764203000</v>
          </cell>
          <cell r="BL448">
            <v>0</v>
          </cell>
          <cell r="BM448">
            <v>1035207000</v>
          </cell>
        </row>
        <row r="449">
          <cell r="AL449">
            <v>0</v>
          </cell>
          <cell r="AM449">
            <v>0</v>
          </cell>
          <cell r="AN449">
            <v>0</v>
          </cell>
          <cell r="AZ449">
            <v>12074.333333333334</v>
          </cell>
          <cell r="BA449">
            <v>13335.875000000002</v>
          </cell>
          <cell r="BB449">
            <v>14597.416666666668</v>
          </cell>
          <cell r="BC449">
            <v>1241.9888333333333</v>
          </cell>
          <cell r="BD449">
            <v>2492.5721666666668</v>
          </cell>
          <cell r="BE449">
            <v>3751.6721666666672</v>
          </cell>
          <cell r="BF449">
            <v>5013.094000000001</v>
          </cell>
          <cell r="BG449">
            <v>6280.2813333333343</v>
          </cell>
          <cell r="BH449">
            <v>7554.1123333333344</v>
          </cell>
          <cell r="BI449">
            <v>8830.023000000001</v>
          </cell>
          <cell r="BJ449">
            <v>10111.688000000002</v>
          </cell>
          <cell r="BK449">
            <v>11397.438000000002</v>
          </cell>
          <cell r="BL449">
            <v>0</v>
          </cell>
          <cell r="BM449">
            <v>15298.683000000001</v>
          </cell>
        </row>
        <row r="450">
          <cell r="I450">
            <v>20526.5</v>
          </cell>
          <cell r="J450">
            <v>41053</v>
          </cell>
          <cell r="K450">
            <v>61846.5</v>
          </cell>
          <cell r="L450">
            <v>82665.333333000002</v>
          </cell>
          <cell r="M450">
            <v>103605.166666</v>
          </cell>
          <cell r="N450">
            <v>124650.49999900001</v>
          </cell>
          <cell r="O450">
            <v>144151.49999899999</v>
          </cell>
          <cell r="P450">
            <v>163736.49999899999</v>
          </cell>
          <cell r="Q450">
            <v>183387.49999899999</v>
          </cell>
          <cell r="R450">
            <v>203078.49999899999</v>
          </cell>
          <cell r="S450">
            <v>222849.49999899999</v>
          </cell>
          <cell r="T450">
            <v>242662.49999899999</v>
          </cell>
          <cell r="U450">
            <v>434101.61860400002</v>
          </cell>
          <cell r="Z450">
            <v>20526.5</v>
          </cell>
          <cell r="AA450">
            <v>20526.5</v>
          </cell>
          <cell r="AB450">
            <v>20793.5</v>
          </cell>
          <cell r="AC450">
            <v>61846.5</v>
          </cell>
          <cell r="AD450">
            <v>20818.833333000002</v>
          </cell>
          <cell r="AE450">
            <v>20939.833333000002</v>
          </cell>
          <cell r="AF450">
            <v>21045.333333000002</v>
          </cell>
          <cell r="AG450">
            <v>62803.999999000007</v>
          </cell>
          <cell r="AH450">
            <v>19500.999999999985</v>
          </cell>
          <cell r="AI450">
            <v>19585</v>
          </cell>
          <cell r="AJ450">
            <v>19651</v>
          </cell>
          <cell r="AK450">
            <v>58736.999999999985</v>
          </cell>
          <cell r="AL450">
            <v>19691</v>
          </cell>
          <cell r="AM450">
            <v>19771</v>
          </cell>
          <cell r="AN450">
            <v>19813</v>
          </cell>
          <cell r="AO450">
            <v>59275</v>
          </cell>
          <cell r="AS450">
            <v>41053</v>
          </cell>
          <cell r="AT450">
            <v>41758.666666000005</v>
          </cell>
          <cell r="AU450">
            <v>39085.999999999985</v>
          </cell>
          <cell r="AV450">
            <v>39462</v>
          </cell>
          <cell r="AZ450">
            <v>73913.894486928184</v>
          </cell>
          <cell r="BA450">
            <v>74018.015315830417</v>
          </cell>
          <cell r="BB450">
            <v>74104.139431063712</v>
          </cell>
          <cell r="BC450">
            <v>68959.557204821889</v>
          </cell>
          <cell r="BD450">
            <v>68998.604052453709</v>
          </cell>
          <cell r="BE450">
            <v>69000.43194072615</v>
          </cell>
          <cell r="BF450">
            <v>68270.014486063883</v>
          </cell>
          <cell r="BG450">
            <v>67833.58537441316</v>
          </cell>
          <cell r="BH450">
            <v>67533.944094115257</v>
          </cell>
          <cell r="BI450">
            <v>67328.023947389491</v>
          </cell>
          <cell r="BJ450">
            <v>67173.453136607844</v>
          </cell>
          <cell r="BK450">
            <v>67050.419576750486</v>
          </cell>
          <cell r="BL450">
            <v>0</v>
          </cell>
          <cell r="BM450">
            <v>67666.412853969188</v>
          </cell>
        </row>
        <row r="451">
          <cell r="I451">
            <v>6447</v>
          </cell>
          <cell r="J451">
            <v>12959</v>
          </cell>
          <cell r="K451">
            <v>19562</v>
          </cell>
          <cell r="L451">
            <v>26392</v>
          </cell>
          <cell r="M451">
            <v>33301</v>
          </cell>
          <cell r="N451">
            <v>40296</v>
          </cell>
          <cell r="O451">
            <v>47698</v>
          </cell>
          <cell r="P451">
            <v>55168</v>
          </cell>
          <cell r="Q451">
            <v>62702</v>
          </cell>
          <cell r="R451">
            <v>70276</v>
          </cell>
          <cell r="S451">
            <v>77915</v>
          </cell>
          <cell r="T451">
            <v>85599</v>
          </cell>
          <cell r="U451">
            <v>226705.06</v>
          </cell>
          <cell r="Z451">
            <v>6447</v>
          </cell>
          <cell r="AA451">
            <v>6512</v>
          </cell>
          <cell r="AB451">
            <v>6603</v>
          </cell>
          <cell r="AC451">
            <v>19562</v>
          </cell>
          <cell r="AD451">
            <v>6830</v>
          </cell>
          <cell r="AE451">
            <v>6909</v>
          </cell>
          <cell r="AF451">
            <v>6995</v>
          </cell>
          <cell r="AG451">
            <v>20734</v>
          </cell>
          <cell r="AH451">
            <v>7402</v>
          </cell>
          <cell r="AI451">
            <v>7470</v>
          </cell>
          <cell r="AJ451">
            <v>7534</v>
          </cell>
          <cell r="AK451">
            <v>22406</v>
          </cell>
          <cell r="AL451">
            <v>7574</v>
          </cell>
          <cell r="AM451">
            <v>7639</v>
          </cell>
          <cell r="AN451">
            <v>7684</v>
          </cell>
          <cell r="AO451">
            <v>22897</v>
          </cell>
          <cell r="AS451">
            <v>12959</v>
          </cell>
          <cell r="AT451">
            <v>13739</v>
          </cell>
          <cell r="AU451">
            <v>14872</v>
          </cell>
          <cell r="AV451">
            <v>15213</v>
          </cell>
        </row>
        <row r="452">
          <cell r="I452">
            <v>23649</v>
          </cell>
          <cell r="J452">
            <v>47306</v>
          </cell>
          <cell r="K452">
            <v>71220</v>
          </cell>
          <cell r="L452">
            <v>95124</v>
          </cell>
          <cell r="M452">
            <v>119168</v>
          </cell>
          <cell r="N452">
            <v>143429</v>
          </cell>
          <cell r="O452">
            <v>167130</v>
          </cell>
          <cell r="P452">
            <v>190925</v>
          </cell>
          <cell r="Q452">
            <v>214943</v>
          </cell>
          <cell r="R452">
            <v>239007</v>
          </cell>
          <cell r="S452">
            <v>263163</v>
          </cell>
          <cell r="T452">
            <v>287441</v>
          </cell>
          <cell r="U452">
            <v>193354.7</v>
          </cell>
          <cell r="Z452">
            <v>23649</v>
          </cell>
          <cell r="AA452">
            <v>23657</v>
          </cell>
          <cell r="AB452">
            <v>23914</v>
          </cell>
          <cell r="AC452">
            <v>71220</v>
          </cell>
          <cell r="AD452">
            <v>23904</v>
          </cell>
          <cell r="AE452">
            <v>24044</v>
          </cell>
          <cell r="AF452">
            <v>24261</v>
          </cell>
          <cell r="AG452">
            <v>72209</v>
          </cell>
          <cell r="AH452">
            <v>23701</v>
          </cell>
          <cell r="AI452">
            <v>23795</v>
          </cell>
          <cell r="AJ452">
            <v>24018</v>
          </cell>
          <cell r="AK452">
            <v>71514</v>
          </cell>
          <cell r="AL452">
            <v>24064</v>
          </cell>
          <cell r="AM452">
            <v>24156</v>
          </cell>
          <cell r="AN452">
            <v>24278</v>
          </cell>
          <cell r="AO452">
            <v>72498</v>
          </cell>
          <cell r="AS452">
            <v>47306</v>
          </cell>
          <cell r="AT452">
            <v>47948</v>
          </cell>
          <cell r="AU452">
            <v>47496</v>
          </cell>
          <cell r="AV452">
            <v>48220</v>
          </cell>
        </row>
        <row r="453">
          <cell r="I453">
            <v>22816</v>
          </cell>
          <cell r="J453">
            <v>45723</v>
          </cell>
          <cell r="K453">
            <v>68694</v>
          </cell>
          <cell r="L453">
            <v>91444.999998999992</v>
          </cell>
          <cell r="M453">
            <v>114341.99999899999</v>
          </cell>
          <cell r="N453">
            <v>137363</v>
          </cell>
          <cell r="O453">
            <v>158197.99999899999</v>
          </cell>
          <cell r="P453">
            <v>179122</v>
          </cell>
          <cell r="Q453">
            <v>200117</v>
          </cell>
          <cell r="R453">
            <v>221151.99999899999</v>
          </cell>
          <cell r="S453">
            <v>242273</v>
          </cell>
          <cell r="T453">
            <v>263441</v>
          </cell>
          <cell r="U453">
            <v>167135.44</v>
          </cell>
          <cell r="Z453">
            <v>22816</v>
          </cell>
          <cell r="AA453">
            <v>22907</v>
          </cell>
          <cell r="AB453">
            <v>22971</v>
          </cell>
          <cell r="AC453">
            <v>68694</v>
          </cell>
          <cell r="AD453">
            <v>22750.999998999992</v>
          </cell>
          <cell r="AE453">
            <v>22897</v>
          </cell>
          <cell r="AF453">
            <v>23021.000001000008</v>
          </cell>
          <cell r="AG453">
            <v>68669</v>
          </cell>
          <cell r="AH453">
            <v>20834.999998999992</v>
          </cell>
          <cell r="AI453">
            <v>20924.000001000008</v>
          </cell>
          <cell r="AJ453">
            <v>20995</v>
          </cell>
          <cell r="AK453">
            <v>62754</v>
          </cell>
          <cell r="AL453">
            <v>21034.999998999992</v>
          </cell>
          <cell r="AM453">
            <v>21121.000001000008</v>
          </cell>
          <cell r="AN453">
            <v>21168</v>
          </cell>
          <cell r="AO453">
            <v>63324</v>
          </cell>
          <cell r="AS453">
            <v>45723</v>
          </cell>
          <cell r="AT453">
            <v>45647.999998999992</v>
          </cell>
          <cell r="AU453">
            <v>41759</v>
          </cell>
          <cell r="AV453">
            <v>42156</v>
          </cell>
        </row>
        <row r="454">
          <cell r="I454">
            <v>0</v>
          </cell>
          <cell r="J454">
            <v>0</v>
          </cell>
          <cell r="K454">
            <v>0</v>
          </cell>
          <cell r="L454">
            <v>0</v>
          </cell>
          <cell r="M454">
            <v>0</v>
          </cell>
          <cell r="N454">
            <v>0</v>
          </cell>
          <cell r="O454">
            <v>1060</v>
          </cell>
          <cell r="P454">
            <v>2124</v>
          </cell>
          <cell r="Q454">
            <v>3192</v>
          </cell>
          <cell r="R454">
            <v>4262</v>
          </cell>
          <cell r="S454">
            <v>5336</v>
          </cell>
          <cell r="T454">
            <v>6413</v>
          </cell>
          <cell r="U454">
            <v>0</v>
          </cell>
          <cell r="Z454">
            <v>0</v>
          </cell>
          <cell r="AA454">
            <v>0</v>
          </cell>
          <cell r="AB454">
            <v>0</v>
          </cell>
          <cell r="AC454">
            <v>0</v>
          </cell>
          <cell r="AD454">
            <v>0</v>
          </cell>
          <cell r="AE454">
            <v>0</v>
          </cell>
          <cell r="AF454">
            <v>0</v>
          </cell>
          <cell r="AG454">
            <v>0</v>
          </cell>
          <cell r="AH454">
            <v>1060</v>
          </cell>
          <cell r="AI454">
            <v>1064</v>
          </cell>
          <cell r="AJ454">
            <v>1068</v>
          </cell>
          <cell r="AK454">
            <v>3192</v>
          </cell>
          <cell r="AL454">
            <v>1070</v>
          </cell>
          <cell r="AM454">
            <v>1074</v>
          </cell>
          <cell r="AN454">
            <v>1077</v>
          </cell>
          <cell r="AO454">
            <v>3221</v>
          </cell>
          <cell r="AS454">
            <v>0</v>
          </cell>
          <cell r="AT454">
            <v>0</v>
          </cell>
          <cell r="AU454">
            <v>2124</v>
          </cell>
          <cell r="AV454">
            <v>2144</v>
          </cell>
        </row>
        <row r="455">
          <cell r="I455">
            <v>1328</v>
          </cell>
          <cell r="J455">
            <v>2682</v>
          </cell>
          <cell r="K455">
            <v>4037</v>
          </cell>
          <cell r="L455">
            <v>5367</v>
          </cell>
          <cell r="M455">
            <v>6698</v>
          </cell>
          <cell r="N455">
            <v>8056</v>
          </cell>
          <cell r="O455">
            <v>9415</v>
          </cell>
          <cell r="P455">
            <v>10775</v>
          </cell>
          <cell r="Q455">
            <v>12163</v>
          </cell>
          <cell r="R455">
            <v>13578</v>
          </cell>
          <cell r="S455">
            <v>14994</v>
          </cell>
          <cell r="T455">
            <v>16410</v>
          </cell>
          <cell r="U455">
            <v>0</v>
          </cell>
          <cell r="Z455">
            <v>1328</v>
          </cell>
          <cell r="AA455">
            <v>1354</v>
          </cell>
          <cell r="AB455">
            <v>1355</v>
          </cell>
          <cell r="AC455">
            <v>4037</v>
          </cell>
          <cell r="AD455">
            <v>1330</v>
          </cell>
          <cell r="AE455">
            <v>1331</v>
          </cell>
          <cell r="AF455">
            <v>1358</v>
          </cell>
          <cell r="AG455">
            <v>4019</v>
          </cell>
          <cell r="AH455">
            <v>1359</v>
          </cell>
          <cell r="AI455">
            <v>1360</v>
          </cell>
          <cell r="AJ455">
            <v>1388</v>
          </cell>
          <cell r="AK455">
            <v>4107</v>
          </cell>
          <cell r="AL455">
            <v>1415</v>
          </cell>
          <cell r="AM455">
            <v>1416</v>
          </cell>
          <cell r="AN455">
            <v>1416</v>
          </cell>
          <cell r="AO455">
            <v>4247</v>
          </cell>
          <cell r="AS455">
            <v>2682</v>
          </cell>
          <cell r="AT455">
            <v>2661</v>
          </cell>
          <cell r="AU455">
            <v>2719</v>
          </cell>
          <cell r="AV455">
            <v>2831</v>
          </cell>
        </row>
        <row r="456">
          <cell r="I456">
            <v>74766.5</v>
          </cell>
          <cell r="J456">
            <v>149723</v>
          </cell>
          <cell r="K456">
            <v>225359.5</v>
          </cell>
          <cell r="L456">
            <v>300993.33333200001</v>
          </cell>
          <cell r="M456">
            <v>377114.16666500003</v>
          </cell>
          <cell r="N456">
            <v>453794.49999899999</v>
          </cell>
          <cell r="O456">
            <v>527652.49999799998</v>
          </cell>
          <cell r="P456">
            <v>601850.49999899999</v>
          </cell>
          <cell r="Q456">
            <v>676504.49999899999</v>
          </cell>
          <cell r="R456">
            <v>751353.49999799998</v>
          </cell>
          <cell r="S456">
            <v>826530.49999899999</v>
          </cell>
          <cell r="T456">
            <v>901966.49999899999</v>
          </cell>
          <cell r="U456">
            <v>1021296.8186039999</v>
          </cell>
          <cell r="Z456">
            <v>74766.5</v>
          </cell>
          <cell r="AA456">
            <v>74956.5</v>
          </cell>
          <cell r="AB456">
            <v>75636.5</v>
          </cell>
          <cell r="AC456">
            <v>225359.5</v>
          </cell>
          <cell r="AD456">
            <v>75633.833331999995</v>
          </cell>
          <cell r="AE456">
            <v>76120.833333000002</v>
          </cell>
          <cell r="AF456">
            <v>76680.33333400001</v>
          </cell>
          <cell r="AG456">
            <v>228434.99999899999</v>
          </cell>
          <cell r="AH456">
            <v>73857.999998999978</v>
          </cell>
          <cell r="AI456">
            <v>74198.000001000008</v>
          </cell>
          <cell r="AJ456">
            <v>74654</v>
          </cell>
          <cell r="AK456">
            <v>222710</v>
          </cell>
          <cell r="AL456">
            <v>74848.999998999992</v>
          </cell>
          <cell r="AM456">
            <v>75177.000001000008</v>
          </cell>
          <cell r="AN456">
            <v>75436</v>
          </cell>
          <cell r="AO456">
            <v>225462</v>
          </cell>
          <cell r="AS456">
            <v>149723</v>
          </cell>
          <cell r="AT456">
            <v>151754.666665</v>
          </cell>
          <cell r="AU456">
            <v>148056</v>
          </cell>
          <cell r="AV456">
            <v>150026</v>
          </cell>
        </row>
        <row r="457">
          <cell r="I457">
            <v>72092.5</v>
          </cell>
          <cell r="J457">
            <v>144284</v>
          </cell>
          <cell r="K457">
            <v>216963.5</v>
          </cell>
          <cell r="L457">
            <v>289657.33333200001</v>
          </cell>
          <cell r="M457">
            <v>362803.16666500003</v>
          </cell>
          <cell r="N457">
            <v>436337.49999899999</v>
          </cell>
          <cell r="O457">
            <v>506995.49999799998</v>
          </cell>
          <cell r="P457">
            <v>577954.49999899999</v>
          </cell>
          <cell r="Q457">
            <v>649155.49999899999</v>
          </cell>
          <cell r="R457">
            <v>720496.49999799998</v>
          </cell>
          <cell r="S457">
            <v>792125.49999899999</v>
          </cell>
          <cell r="T457">
            <v>863912.49999899999</v>
          </cell>
          <cell r="U457">
            <v>994097.81860399991</v>
          </cell>
          <cell r="Z457">
            <v>72092.5</v>
          </cell>
          <cell r="AA457">
            <v>72191.5</v>
          </cell>
          <cell r="AB457">
            <v>72679.5</v>
          </cell>
          <cell r="AC457">
            <v>216963.5</v>
          </cell>
          <cell r="AD457">
            <v>72693.833332000009</v>
          </cell>
          <cell r="AE457">
            <v>73145.833333000017</v>
          </cell>
          <cell r="AF457">
            <v>73534.333333999966</v>
          </cell>
          <cell r="AG457">
            <v>219373.99999899999</v>
          </cell>
          <cell r="AH457">
            <v>70657.999998999992</v>
          </cell>
          <cell r="AI457">
            <v>70959.000001000008</v>
          </cell>
          <cell r="AJ457">
            <v>71201</v>
          </cell>
          <cell r="AK457">
            <v>212818</v>
          </cell>
          <cell r="AL457">
            <v>71340.999998999992</v>
          </cell>
          <cell r="AM457">
            <v>71629.000001000008</v>
          </cell>
          <cell r="AN457">
            <v>71787</v>
          </cell>
          <cell r="AO457">
            <v>214757</v>
          </cell>
          <cell r="AS457">
            <v>144284</v>
          </cell>
          <cell r="AT457">
            <v>145839.66666500003</v>
          </cell>
          <cell r="AU457">
            <v>141617</v>
          </cell>
          <cell r="AV457">
            <v>142970</v>
          </cell>
          <cell r="AZ457" t="e">
            <v>#DIV/0!</v>
          </cell>
          <cell r="BA457" t="e">
            <v>#DIV/0!</v>
          </cell>
          <cell r="BB457" t="e">
            <v>#DIV/0!</v>
          </cell>
          <cell r="BC457" t="e">
            <v>#DIV/0!</v>
          </cell>
          <cell r="BD457" t="e">
            <v>#DIV/0!</v>
          </cell>
          <cell r="BE457" t="e">
            <v>#DIV/0!</v>
          </cell>
          <cell r="BF457" t="e">
            <v>#DIV/0!</v>
          </cell>
          <cell r="BG457" t="e">
            <v>#DIV/0!</v>
          </cell>
          <cell r="BH457" t="e">
            <v>#DIV/0!</v>
          </cell>
          <cell r="BI457" t="e">
            <v>#DIV/0!</v>
          </cell>
          <cell r="BJ457" t="e">
            <v>#DIV/0!</v>
          </cell>
          <cell r="BK457" t="e">
            <v>#DIV/0!</v>
          </cell>
          <cell r="BL457">
            <v>0</v>
          </cell>
          <cell r="BM457">
            <v>0</v>
          </cell>
        </row>
        <row r="458">
          <cell r="I458">
            <v>697</v>
          </cell>
          <cell r="J458">
            <v>1451</v>
          </cell>
          <cell r="K458">
            <v>2256</v>
          </cell>
          <cell r="L458">
            <v>3074</v>
          </cell>
          <cell r="M458">
            <v>3934</v>
          </cell>
          <cell r="N458">
            <v>4846</v>
          </cell>
          <cell r="O458">
            <v>5809</v>
          </cell>
          <cell r="P458">
            <v>6813</v>
          </cell>
          <cell r="Q458">
            <v>7858</v>
          </cell>
          <cell r="R458">
            <v>8931</v>
          </cell>
          <cell r="S458">
            <v>10043</v>
          </cell>
          <cell r="T458">
            <v>11185</v>
          </cell>
          <cell r="U458">
            <v>13599</v>
          </cell>
          <cell r="Z458">
            <v>697</v>
          </cell>
          <cell r="AA458">
            <v>754</v>
          </cell>
          <cell r="AB458">
            <v>805</v>
          </cell>
          <cell r="AC458">
            <v>2256</v>
          </cell>
          <cell r="AD458">
            <v>818</v>
          </cell>
          <cell r="AE458">
            <v>860</v>
          </cell>
          <cell r="AF458">
            <v>912</v>
          </cell>
          <cell r="AG458">
            <v>2590</v>
          </cell>
          <cell r="AH458">
            <v>963</v>
          </cell>
          <cell r="AI458">
            <v>1004</v>
          </cell>
          <cell r="AJ458">
            <v>1045</v>
          </cell>
          <cell r="AK458">
            <v>3012</v>
          </cell>
          <cell r="AL458">
            <v>1073</v>
          </cell>
          <cell r="AM458">
            <v>1112</v>
          </cell>
          <cell r="AN458">
            <v>1142</v>
          </cell>
          <cell r="AO458">
            <v>3327</v>
          </cell>
          <cell r="AS458">
            <v>1451</v>
          </cell>
          <cell r="AT458">
            <v>1678</v>
          </cell>
          <cell r="AU458">
            <v>1967</v>
          </cell>
          <cell r="AV458">
            <v>2185</v>
          </cell>
        </row>
        <row r="459">
          <cell r="I459">
            <v>424</v>
          </cell>
          <cell r="J459">
            <v>856</v>
          </cell>
          <cell r="K459">
            <v>1428</v>
          </cell>
          <cell r="L459">
            <v>1995</v>
          </cell>
          <cell r="M459">
            <v>2554</v>
          </cell>
          <cell r="N459">
            <v>3205</v>
          </cell>
          <cell r="O459">
            <v>3858</v>
          </cell>
          <cell r="P459">
            <v>4508</v>
          </cell>
          <cell r="Q459">
            <v>5303</v>
          </cell>
          <cell r="R459">
            <v>6098</v>
          </cell>
          <cell r="S459">
            <v>6893</v>
          </cell>
          <cell r="T459">
            <v>7759</v>
          </cell>
          <cell r="U459">
            <v>11200</v>
          </cell>
          <cell r="Z459">
            <v>424</v>
          </cell>
          <cell r="AA459">
            <v>432</v>
          </cell>
          <cell r="AB459">
            <v>572</v>
          </cell>
          <cell r="AC459">
            <v>1428</v>
          </cell>
          <cell r="AD459">
            <v>567</v>
          </cell>
          <cell r="AE459">
            <v>559</v>
          </cell>
          <cell r="AF459">
            <v>651</v>
          </cell>
          <cell r="AG459">
            <v>1777</v>
          </cell>
          <cell r="AH459">
            <v>653</v>
          </cell>
          <cell r="AI459">
            <v>650</v>
          </cell>
          <cell r="AJ459">
            <v>795</v>
          </cell>
          <cell r="AK459">
            <v>2098</v>
          </cell>
          <cell r="AL459">
            <v>795</v>
          </cell>
          <cell r="AM459">
            <v>795</v>
          </cell>
          <cell r="AN459">
            <v>866</v>
          </cell>
          <cell r="AO459">
            <v>2456</v>
          </cell>
          <cell r="AS459">
            <v>856</v>
          </cell>
          <cell r="AT459">
            <v>1126</v>
          </cell>
          <cell r="AU459">
            <v>1303</v>
          </cell>
          <cell r="AV459">
            <v>1590</v>
          </cell>
        </row>
        <row r="460">
          <cell r="I460">
            <v>225</v>
          </cell>
          <cell r="J460">
            <v>450</v>
          </cell>
          <cell r="K460">
            <v>675</v>
          </cell>
          <cell r="L460">
            <v>900</v>
          </cell>
          <cell r="M460">
            <v>1125</v>
          </cell>
          <cell r="N460">
            <v>1350</v>
          </cell>
          <cell r="O460">
            <v>1575</v>
          </cell>
          <cell r="P460">
            <v>1800</v>
          </cell>
          <cell r="Q460">
            <v>2025</v>
          </cell>
          <cell r="R460">
            <v>2250</v>
          </cell>
          <cell r="S460">
            <v>2475</v>
          </cell>
          <cell r="T460">
            <v>2700</v>
          </cell>
          <cell r="U460">
            <v>2400</v>
          </cell>
          <cell r="Z460">
            <v>225</v>
          </cell>
          <cell r="AA460">
            <v>225</v>
          </cell>
          <cell r="AB460">
            <v>225</v>
          </cell>
          <cell r="AC460">
            <v>675</v>
          </cell>
          <cell r="AD460">
            <v>225</v>
          </cell>
          <cell r="AE460">
            <v>225</v>
          </cell>
          <cell r="AF460">
            <v>225</v>
          </cell>
          <cell r="AG460">
            <v>675</v>
          </cell>
          <cell r="AH460">
            <v>225</v>
          </cell>
          <cell r="AI460">
            <v>225</v>
          </cell>
          <cell r="AJ460">
            <v>225</v>
          </cell>
          <cell r="AK460">
            <v>675</v>
          </cell>
          <cell r="AL460">
            <v>225</v>
          </cell>
          <cell r="AM460">
            <v>225</v>
          </cell>
          <cell r="AN460">
            <v>225</v>
          </cell>
          <cell r="AO460">
            <v>675</v>
          </cell>
          <cell r="AS460">
            <v>450</v>
          </cell>
          <cell r="AT460">
            <v>450</v>
          </cell>
          <cell r="AU460">
            <v>450</v>
          </cell>
          <cell r="AV460">
            <v>450</v>
          </cell>
        </row>
        <row r="461">
          <cell r="I461">
            <v>1328</v>
          </cell>
          <cell r="J461">
            <v>2682</v>
          </cell>
          <cell r="K461">
            <v>4037</v>
          </cell>
          <cell r="L461">
            <v>5367</v>
          </cell>
          <cell r="M461">
            <v>6698</v>
          </cell>
          <cell r="N461">
            <v>8056</v>
          </cell>
          <cell r="O461">
            <v>9415</v>
          </cell>
          <cell r="P461">
            <v>10775</v>
          </cell>
          <cell r="Q461">
            <v>12163</v>
          </cell>
          <cell r="R461">
            <v>13578</v>
          </cell>
          <cell r="S461">
            <v>14994</v>
          </cell>
          <cell r="T461">
            <v>16410</v>
          </cell>
          <cell r="U461">
            <v>0</v>
          </cell>
          <cell r="Z461">
            <v>1328</v>
          </cell>
          <cell r="AA461">
            <v>1354</v>
          </cell>
          <cell r="AB461">
            <v>1355</v>
          </cell>
          <cell r="AC461">
            <v>4037</v>
          </cell>
          <cell r="AD461">
            <v>1330</v>
          </cell>
          <cell r="AE461">
            <v>1331</v>
          </cell>
          <cell r="AF461">
            <v>1358</v>
          </cell>
          <cell r="AG461">
            <v>4019</v>
          </cell>
          <cell r="AH461">
            <v>1359</v>
          </cell>
          <cell r="AI461">
            <v>1360</v>
          </cell>
          <cell r="AJ461">
            <v>1388</v>
          </cell>
          <cell r="AK461">
            <v>4107</v>
          </cell>
          <cell r="AL461">
            <v>1415</v>
          </cell>
          <cell r="AM461">
            <v>1416</v>
          </cell>
          <cell r="AN461">
            <v>1416</v>
          </cell>
          <cell r="AO461">
            <v>4247</v>
          </cell>
          <cell r="AS461">
            <v>2682</v>
          </cell>
          <cell r="AT461">
            <v>2661</v>
          </cell>
          <cell r="AU461">
            <v>2719</v>
          </cell>
          <cell r="AV461">
            <v>2831</v>
          </cell>
        </row>
        <row r="462">
          <cell r="I462">
            <v>74766.5</v>
          </cell>
          <cell r="J462">
            <v>149723</v>
          </cell>
          <cell r="K462">
            <v>225359.5</v>
          </cell>
          <cell r="L462">
            <v>300993.33333200001</v>
          </cell>
          <cell r="M462">
            <v>377114.16666500003</v>
          </cell>
          <cell r="N462">
            <v>453794.49999899999</v>
          </cell>
          <cell r="O462">
            <v>527652.49999799998</v>
          </cell>
          <cell r="P462">
            <v>601850.49999899999</v>
          </cell>
          <cell r="Q462">
            <v>676504.49999899999</v>
          </cell>
          <cell r="R462">
            <v>751353.49999799998</v>
          </cell>
          <cell r="S462">
            <v>826530.49999899999</v>
          </cell>
          <cell r="T462">
            <v>901966.49999899999</v>
          </cell>
          <cell r="U462">
            <v>1021296.8186039999</v>
          </cell>
          <cell r="Z462">
            <v>74766.5</v>
          </cell>
          <cell r="AA462">
            <v>74956.5</v>
          </cell>
          <cell r="AB462">
            <v>75636.5</v>
          </cell>
          <cell r="AC462">
            <v>225359.5</v>
          </cell>
          <cell r="AD462">
            <v>75633.833332000009</v>
          </cell>
          <cell r="AE462">
            <v>76120.833333000017</v>
          </cell>
          <cell r="AF462">
            <v>76680.333333999966</v>
          </cell>
          <cell r="AG462">
            <v>228434.99999899999</v>
          </cell>
          <cell r="AH462">
            <v>73857.999998999992</v>
          </cell>
          <cell r="AI462">
            <v>74198.000001000008</v>
          </cell>
          <cell r="AJ462">
            <v>74654</v>
          </cell>
          <cell r="AK462">
            <v>222710</v>
          </cell>
          <cell r="AL462">
            <v>74848.999998999992</v>
          </cell>
          <cell r="AM462">
            <v>75177.000001000008</v>
          </cell>
          <cell r="AN462">
            <v>75436</v>
          </cell>
          <cell r="AO462">
            <v>225462</v>
          </cell>
          <cell r="AS462">
            <v>149723</v>
          </cell>
          <cell r="AT462">
            <v>151754.66666500003</v>
          </cell>
          <cell r="AU462">
            <v>148056</v>
          </cell>
          <cell r="AV462">
            <v>150026</v>
          </cell>
        </row>
        <row r="463">
          <cell r="I463">
            <v>2417124</v>
          </cell>
          <cell r="J463">
            <v>2430530</v>
          </cell>
          <cell r="K463">
            <v>2444491</v>
          </cell>
          <cell r="L463">
            <v>2455405</v>
          </cell>
          <cell r="M463">
            <v>2467710</v>
          </cell>
          <cell r="N463">
            <v>2482907</v>
          </cell>
          <cell r="O463">
            <v>2491048</v>
          </cell>
          <cell r="P463">
            <v>2503083</v>
          </cell>
          <cell r="Q463">
            <v>2514837</v>
          </cell>
          <cell r="R463">
            <v>2524849</v>
          </cell>
          <cell r="S463">
            <v>2538480</v>
          </cell>
          <cell r="T463">
            <v>2551070</v>
          </cell>
          <cell r="U463">
            <v>3007866.9241505153</v>
          </cell>
          <cell r="Z463">
            <v>2417124</v>
          </cell>
          <cell r="AA463">
            <v>2430530</v>
          </cell>
          <cell r="AB463">
            <v>2444491</v>
          </cell>
          <cell r="AC463">
            <v>2444491</v>
          </cell>
          <cell r="AD463">
            <v>2455405</v>
          </cell>
          <cell r="AE463">
            <v>2467710</v>
          </cell>
          <cell r="AF463">
            <v>2482907</v>
          </cell>
          <cell r="AG463">
            <v>2482907</v>
          </cell>
          <cell r="AH463">
            <v>2491048</v>
          </cell>
          <cell r="AI463">
            <v>2503083</v>
          </cell>
          <cell r="AJ463">
            <v>2514837</v>
          </cell>
          <cell r="AK463">
            <v>2514837</v>
          </cell>
          <cell r="AL463">
            <v>2524849</v>
          </cell>
          <cell r="AM463">
            <v>2538480</v>
          </cell>
          <cell r="AN463">
            <v>2551070</v>
          </cell>
          <cell r="AO463">
            <v>2551070</v>
          </cell>
          <cell r="AS463">
            <v>2430530</v>
          </cell>
          <cell r="AT463">
            <v>2467710</v>
          </cell>
          <cell r="AU463">
            <v>2503083</v>
          </cell>
          <cell r="AV463">
            <v>2538480</v>
          </cell>
          <cell r="AZ463">
            <v>2329148</v>
          </cell>
          <cell r="BA463">
            <v>2353836</v>
          </cell>
          <cell r="BB463">
            <v>2437028</v>
          </cell>
          <cell r="BC463">
            <v>2392121</v>
          </cell>
          <cell r="BD463">
            <v>2416088</v>
          </cell>
          <cell r="BE463">
            <v>2482149</v>
          </cell>
          <cell r="BF463">
            <v>2467418</v>
          </cell>
          <cell r="BG463">
            <v>2493081</v>
          </cell>
          <cell r="BH463">
            <v>2537815</v>
          </cell>
          <cell r="BI463">
            <v>2543238</v>
          </cell>
          <cell r="BJ463">
            <v>2571902</v>
          </cell>
          <cell r="BK463">
            <v>2602333</v>
          </cell>
          <cell r="BL463">
            <v>2437028</v>
          </cell>
          <cell r="BM463">
            <v>2608081</v>
          </cell>
        </row>
        <row r="464">
          <cell r="AZ464">
            <v>976.99161073825508</v>
          </cell>
          <cell r="BA464">
            <v>994.43852978453742</v>
          </cell>
          <cell r="BB464">
            <v>1011.634703196347</v>
          </cell>
          <cell r="BC464">
            <v>1000.0505852842809</v>
          </cell>
          <cell r="BD464">
            <v>1015.5897435897435</v>
          </cell>
          <cell r="BE464">
            <v>1031.649625935162</v>
          </cell>
          <cell r="BF464">
            <v>1031.0982030923526</v>
          </cell>
          <cell r="BG464">
            <v>1047.5130252100839</v>
          </cell>
          <cell r="BH464">
            <v>1046.9533828382839</v>
          </cell>
          <cell r="BI464">
            <v>1053.9734769995855</v>
          </cell>
          <cell r="BJ464">
            <v>1068.0656146179401</v>
          </cell>
          <cell r="BK464">
            <v>1066.5299180327868</v>
          </cell>
          <cell r="BL464">
            <v>1011.634703196347</v>
          </cell>
          <cell r="BM464">
            <v>1059.7647297846404</v>
          </cell>
        </row>
        <row r="467">
          <cell r="AX467" t="str">
            <v>Total</v>
          </cell>
          <cell r="AZ467">
            <v>352585000</v>
          </cell>
          <cell r="BA467">
            <v>393439000</v>
          </cell>
          <cell r="BB467">
            <v>435182000</v>
          </cell>
          <cell r="BC467">
            <v>477139000</v>
          </cell>
          <cell r="BD467">
            <v>519472000</v>
          </cell>
          <cell r="BE467">
            <v>562025000</v>
          </cell>
          <cell r="BF467">
            <v>604701000</v>
          </cell>
          <cell r="BG467">
            <v>647493000</v>
          </cell>
          <cell r="BH467">
            <v>690376000</v>
          </cell>
          <cell r="BI467">
            <v>733330000</v>
          </cell>
          <cell r="BJ467">
            <v>776343000</v>
          </cell>
          <cell r="BK467">
            <v>819462000</v>
          </cell>
          <cell r="BL467">
            <v>0</v>
          </cell>
          <cell r="BM467">
            <v>516702000</v>
          </cell>
        </row>
        <row r="468">
          <cell r="I468">
            <v>30464000</v>
          </cell>
          <cell r="J468">
            <v>61374000</v>
          </cell>
          <cell r="K468">
            <v>92739000</v>
          </cell>
          <cell r="L468">
            <v>124195000</v>
          </cell>
          <cell r="M468">
            <v>155803000</v>
          </cell>
          <cell r="N468">
            <v>187596000</v>
          </cell>
          <cell r="O468">
            <v>219380000</v>
          </cell>
          <cell r="P468">
            <v>251169000</v>
          </cell>
          <cell r="Q468">
            <v>283016000</v>
          </cell>
          <cell r="R468">
            <v>314819000</v>
          </cell>
          <cell r="S468">
            <v>346599000</v>
          </cell>
          <cell r="T468">
            <v>378386000</v>
          </cell>
          <cell r="U468">
            <v>379898000</v>
          </cell>
          <cell r="Z468">
            <v>30464000</v>
          </cell>
          <cell r="AA468">
            <v>30910000</v>
          </cell>
          <cell r="AB468">
            <v>31365000</v>
          </cell>
          <cell r="AC468">
            <v>92739000</v>
          </cell>
          <cell r="AD468">
            <v>31456000</v>
          </cell>
          <cell r="AE468">
            <v>31608000</v>
          </cell>
          <cell r="AF468">
            <v>31793000</v>
          </cell>
          <cell r="AG468">
            <v>94857000</v>
          </cell>
          <cell r="AH468">
            <v>31784000</v>
          </cell>
          <cell r="AI468">
            <v>31789000</v>
          </cell>
          <cell r="AJ468">
            <v>31847000</v>
          </cell>
          <cell r="AK468">
            <v>95420000</v>
          </cell>
          <cell r="AL468">
            <v>31803000</v>
          </cell>
          <cell r="AM468">
            <v>31780000</v>
          </cell>
          <cell r="AN468">
            <v>31787000</v>
          </cell>
          <cell r="AO468">
            <v>95370000</v>
          </cell>
          <cell r="AS468">
            <v>61374000</v>
          </cell>
          <cell r="AT468">
            <v>63064000</v>
          </cell>
          <cell r="AU468">
            <v>63573000</v>
          </cell>
          <cell r="AV468">
            <v>63583000</v>
          </cell>
          <cell r="AZ468">
            <v>263901520</v>
          </cell>
          <cell r="BA468">
            <v>294811520</v>
          </cell>
          <cell r="BB468">
            <v>326176520</v>
          </cell>
          <cell r="BC468">
            <v>357632520</v>
          </cell>
          <cell r="BD468">
            <v>389240520</v>
          </cell>
          <cell r="BE468">
            <v>421033520</v>
          </cell>
          <cell r="BF468">
            <v>452817520</v>
          </cell>
          <cell r="BG468">
            <v>484606520</v>
          </cell>
          <cell r="BH468">
            <v>516453520</v>
          </cell>
          <cell r="BI468">
            <v>548256520</v>
          </cell>
          <cell r="BJ468">
            <v>580036520</v>
          </cell>
          <cell r="BK468">
            <v>611823520</v>
          </cell>
          <cell r="BL468">
            <v>0</v>
          </cell>
          <cell r="BM468">
            <v>383673000</v>
          </cell>
        </row>
        <row r="469">
          <cell r="I469">
            <v>9989000</v>
          </cell>
          <cell r="J469">
            <v>19933000</v>
          </cell>
          <cell r="K469">
            <v>30311000</v>
          </cell>
          <cell r="L469">
            <v>40812000</v>
          </cell>
          <cell r="M469">
            <v>51537000</v>
          </cell>
          <cell r="N469">
            <v>62297000</v>
          </cell>
          <cell r="O469">
            <v>73189000</v>
          </cell>
          <cell r="P469">
            <v>84192000</v>
          </cell>
          <cell r="Q469">
            <v>95228000</v>
          </cell>
          <cell r="R469">
            <v>106379000</v>
          </cell>
          <cell r="S469">
            <v>117612000</v>
          </cell>
          <cell r="T469">
            <v>128944000</v>
          </cell>
          <cell r="U469">
            <v>150617538.48730937</v>
          </cell>
          <cell r="Z469">
            <v>9989000</v>
          </cell>
          <cell r="AA469">
            <v>9944000</v>
          </cell>
          <cell r="AB469">
            <v>10378000</v>
          </cell>
          <cell r="AC469">
            <v>30311000</v>
          </cell>
          <cell r="AD469">
            <v>10501000</v>
          </cell>
          <cell r="AE469">
            <v>10725000</v>
          </cell>
          <cell r="AF469">
            <v>10760000</v>
          </cell>
          <cell r="AG469">
            <v>31986000</v>
          </cell>
          <cell r="AH469">
            <v>10892000</v>
          </cell>
          <cell r="AI469">
            <v>11003000</v>
          </cell>
          <cell r="AJ469">
            <v>11036000</v>
          </cell>
          <cell r="AK469">
            <v>32931000</v>
          </cell>
          <cell r="AL469">
            <v>11151000</v>
          </cell>
          <cell r="AM469">
            <v>11233000</v>
          </cell>
          <cell r="AN469">
            <v>11332000</v>
          </cell>
          <cell r="AO469">
            <v>33716000</v>
          </cell>
          <cell r="AS469">
            <v>19933000</v>
          </cell>
          <cell r="AT469">
            <v>21226000</v>
          </cell>
          <cell r="AU469">
            <v>21895000</v>
          </cell>
          <cell r="AV469">
            <v>22384000</v>
          </cell>
          <cell r="AZ469">
            <v>88683480</v>
          </cell>
          <cell r="BA469">
            <v>98627480</v>
          </cell>
          <cell r="BB469">
            <v>109005480</v>
          </cell>
          <cell r="BC469">
            <v>119506480</v>
          </cell>
          <cell r="BD469">
            <v>130231480</v>
          </cell>
          <cell r="BE469">
            <v>140991480</v>
          </cell>
          <cell r="BF469">
            <v>151883480</v>
          </cell>
          <cell r="BG469">
            <v>162886480</v>
          </cell>
          <cell r="BH469">
            <v>173922480</v>
          </cell>
          <cell r="BI469">
            <v>185073480</v>
          </cell>
          <cell r="BJ469">
            <v>196306480</v>
          </cell>
          <cell r="BK469">
            <v>207638480</v>
          </cell>
          <cell r="BL469">
            <v>0</v>
          </cell>
          <cell r="BM469">
            <v>133029000</v>
          </cell>
        </row>
        <row r="470">
          <cell r="I470">
            <v>40453000</v>
          </cell>
          <cell r="J470">
            <v>81307000</v>
          </cell>
          <cell r="K470">
            <v>123050000</v>
          </cell>
          <cell r="L470">
            <v>165007000</v>
          </cell>
          <cell r="M470">
            <v>207340000</v>
          </cell>
          <cell r="N470">
            <v>249893000</v>
          </cell>
          <cell r="O470">
            <v>292569000</v>
          </cell>
          <cell r="P470">
            <v>335361000</v>
          </cell>
          <cell r="Q470">
            <v>378244000</v>
          </cell>
          <cell r="R470">
            <v>421198000</v>
          </cell>
          <cell r="S470">
            <v>464211000</v>
          </cell>
          <cell r="T470">
            <v>507330000</v>
          </cell>
          <cell r="U470">
            <v>530515538.48730934</v>
          </cell>
          <cell r="Z470">
            <v>40453000</v>
          </cell>
          <cell r="AA470">
            <v>40854000</v>
          </cell>
          <cell r="AB470">
            <v>41743000</v>
          </cell>
          <cell r="AC470">
            <v>123050000</v>
          </cell>
          <cell r="AD470">
            <v>41957000</v>
          </cell>
          <cell r="AE470">
            <v>42333000</v>
          </cell>
          <cell r="AF470">
            <v>42553000</v>
          </cell>
          <cell r="AG470">
            <v>126843000</v>
          </cell>
          <cell r="AH470">
            <v>42676000</v>
          </cell>
          <cell r="AI470">
            <v>42792000</v>
          </cell>
          <cell r="AJ470">
            <v>42883000</v>
          </cell>
          <cell r="AK470">
            <v>128351000</v>
          </cell>
          <cell r="AL470">
            <v>42954000</v>
          </cell>
          <cell r="AM470">
            <v>43013000</v>
          </cell>
          <cell r="AN470">
            <v>43119000</v>
          </cell>
          <cell r="AO470">
            <v>129086000</v>
          </cell>
          <cell r="AX470" t="str">
            <v>00Base</v>
          </cell>
          <cell r="AZ470">
            <v>21664520</v>
          </cell>
          <cell r="BA470">
            <v>44038600</v>
          </cell>
          <cell r="BB470">
            <v>66171880</v>
          </cell>
          <cell r="BC470">
            <v>90507760</v>
          </cell>
          <cell r="BD470">
            <v>114252520</v>
          </cell>
          <cell r="BE470">
            <v>139248080</v>
          </cell>
          <cell r="BF470">
            <v>164711760</v>
          </cell>
          <cell r="BG470">
            <v>190642440</v>
          </cell>
          <cell r="BH470">
            <v>216680200</v>
          </cell>
          <cell r="BI470">
            <v>243643280</v>
          </cell>
          <cell r="BJ470">
            <v>270337200</v>
          </cell>
          <cell r="BK470">
            <v>299609400</v>
          </cell>
        </row>
        <row r="471">
          <cell r="AX471" t="str">
            <v>Allow.</v>
          </cell>
          <cell r="AZ471">
            <v>8331480</v>
          </cell>
          <cell r="BA471">
            <v>15569400</v>
          </cell>
          <cell r="BB471">
            <v>24211120</v>
          </cell>
          <cell r="BC471">
            <v>31725240</v>
          </cell>
          <cell r="BD471">
            <v>40654480</v>
          </cell>
          <cell r="BE471">
            <v>48976920</v>
          </cell>
          <cell r="BF471">
            <v>57694240</v>
          </cell>
          <cell r="BG471">
            <v>66450560</v>
          </cell>
          <cell r="BH471">
            <v>75792800</v>
          </cell>
          <cell r="BI471">
            <v>84870720</v>
          </cell>
          <cell r="BJ471">
            <v>94796800</v>
          </cell>
          <cell r="BK471">
            <v>102905600</v>
          </cell>
        </row>
        <row r="472">
          <cell r="AX472" t="str">
            <v>Total</v>
          </cell>
          <cell r="AZ472">
            <v>442089140</v>
          </cell>
          <cell r="BA472">
            <v>491053761</v>
          </cell>
          <cell r="BB472">
            <v>538309018</v>
          </cell>
          <cell r="BC472">
            <v>587899788</v>
          </cell>
          <cell r="BD472">
            <v>630842850</v>
          </cell>
          <cell r="BE472">
            <v>686023961</v>
          </cell>
          <cell r="BF472">
            <v>732667656</v>
          </cell>
          <cell r="BG472">
            <v>779004305</v>
          </cell>
          <cell r="BH472">
            <v>826842309</v>
          </cell>
          <cell r="BI472">
            <v>875557547</v>
          </cell>
          <cell r="BJ472">
            <v>922912297</v>
          </cell>
          <cell r="BK472">
            <v>970974617</v>
          </cell>
          <cell r="BL472">
            <v>0</v>
          </cell>
          <cell r="BM472">
            <v>575494099</v>
          </cell>
        </row>
        <row r="473">
          <cell r="I473">
            <v>27862002</v>
          </cell>
          <cell r="J473">
            <v>59530099</v>
          </cell>
          <cell r="K473">
            <v>89342927</v>
          </cell>
          <cell r="L473">
            <v>119582516</v>
          </cell>
          <cell r="M473">
            <v>147564984</v>
          </cell>
          <cell r="N473">
            <v>178277138</v>
          </cell>
          <cell r="O473">
            <v>207021145</v>
          </cell>
          <cell r="P473">
            <v>235962080</v>
          </cell>
          <cell r="Q473">
            <v>266793954</v>
          </cell>
          <cell r="R473">
            <v>297536533</v>
          </cell>
          <cell r="S473">
            <v>325606868</v>
          </cell>
          <cell r="T473">
            <v>357489839</v>
          </cell>
          <cell r="U473">
            <v>368500715</v>
          </cell>
          <cell r="Z473">
            <v>27862002</v>
          </cell>
          <cell r="AA473">
            <v>31668097</v>
          </cell>
          <cell r="AB473">
            <v>29812828</v>
          </cell>
          <cell r="AC473">
            <v>89342927</v>
          </cell>
          <cell r="AD473">
            <v>30239589</v>
          </cell>
          <cell r="AE473">
            <v>27982468</v>
          </cell>
          <cell r="AF473">
            <v>30712154</v>
          </cell>
          <cell r="AG473">
            <v>88934211</v>
          </cell>
          <cell r="AH473">
            <v>28744007</v>
          </cell>
          <cell r="AI473">
            <v>28940935</v>
          </cell>
          <cell r="AJ473">
            <v>30831874</v>
          </cell>
          <cell r="AK473">
            <v>88516816</v>
          </cell>
          <cell r="AL473">
            <v>30742579</v>
          </cell>
          <cell r="AM473">
            <v>28070335</v>
          </cell>
          <cell r="AN473">
            <v>31882971</v>
          </cell>
          <cell r="AO473">
            <v>90695885</v>
          </cell>
          <cell r="AS473">
            <v>59530099</v>
          </cell>
          <cell r="AT473">
            <v>58222057</v>
          </cell>
          <cell r="AU473">
            <v>57684942</v>
          </cell>
          <cell r="AV473">
            <v>58812914</v>
          </cell>
          <cell r="AZ473">
            <v>261252802</v>
          </cell>
          <cell r="BA473">
            <v>292920899</v>
          </cell>
          <cell r="BB473">
            <v>322733727</v>
          </cell>
          <cell r="BC473">
            <v>352973316</v>
          </cell>
          <cell r="BD473">
            <v>380955784</v>
          </cell>
          <cell r="BE473">
            <v>411667938</v>
          </cell>
          <cell r="BF473">
            <v>440411945</v>
          </cell>
          <cell r="BG473">
            <v>469352880</v>
          </cell>
          <cell r="BH473">
            <v>500184754</v>
          </cell>
          <cell r="BI473">
            <v>530927333</v>
          </cell>
          <cell r="BJ473">
            <v>558997668</v>
          </cell>
          <cell r="BK473">
            <v>590880639</v>
          </cell>
          <cell r="BL473">
            <v>0</v>
          </cell>
          <cell r="BM473">
            <v>370542258</v>
          </cell>
        </row>
        <row r="474">
          <cell r="I474">
            <v>15791138</v>
          </cell>
          <cell r="J474">
            <v>33087662</v>
          </cell>
          <cell r="K474">
            <v>50530091</v>
          </cell>
          <cell r="L474">
            <v>69881272</v>
          </cell>
          <cell r="M474">
            <v>84841866</v>
          </cell>
          <cell r="N474">
            <v>109310823</v>
          </cell>
          <cell r="O474">
            <v>127210511</v>
          </cell>
          <cell r="P474">
            <v>144606225</v>
          </cell>
          <cell r="Q474">
            <v>161612355</v>
          </cell>
          <cell r="R474">
            <v>179585014</v>
          </cell>
          <cell r="S474">
            <v>198869429</v>
          </cell>
          <cell r="T474">
            <v>215048778</v>
          </cell>
          <cell r="U474">
            <v>215143441</v>
          </cell>
          <cell r="Z474">
            <v>15791138</v>
          </cell>
          <cell r="AA474">
            <v>17296524</v>
          </cell>
          <cell r="AB474">
            <v>17442429</v>
          </cell>
          <cell r="AC474">
            <v>50530091</v>
          </cell>
          <cell r="AD474">
            <v>19351181</v>
          </cell>
          <cell r="AE474">
            <v>14960594</v>
          </cell>
          <cell r="AF474">
            <v>24468957</v>
          </cell>
          <cell r="AG474">
            <v>58780732</v>
          </cell>
          <cell r="AH474">
            <v>17899688</v>
          </cell>
          <cell r="AI474">
            <v>17395714</v>
          </cell>
          <cell r="AJ474">
            <v>17006130</v>
          </cell>
          <cell r="AK474">
            <v>52301532</v>
          </cell>
          <cell r="AL474">
            <v>17972659</v>
          </cell>
          <cell r="AM474">
            <v>19284415</v>
          </cell>
          <cell r="AN474">
            <v>16179349</v>
          </cell>
          <cell r="AO474">
            <v>53436423</v>
          </cell>
          <cell r="AS474">
            <v>33087662</v>
          </cell>
          <cell r="AT474">
            <v>34311775</v>
          </cell>
          <cell r="AU474">
            <v>35295402</v>
          </cell>
          <cell r="AV474">
            <v>37257074</v>
          </cell>
          <cell r="AZ474">
            <v>180836338</v>
          </cell>
          <cell r="BA474">
            <v>198132862</v>
          </cell>
          <cell r="BB474">
            <v>215575291</v>
          </cell>
          <cell r="BC474">
            <v>234926472</v>
          </cell>
          <cell r="BD474">
            <v>249887066</v>
          </cell>
          <cell r="BE474">
            <v>274356023</v>
          </cell>
          <cell r="BF474">
            <v>292255711</v>
          </cell>
          <cell r="BG474">
            <v>309651425</v>
          </cell>
          <cell r="BH474">
            <v>326657555</v>
          </cell>
          <cell r="BI474">
            <v>344630214</v>
          </cell>
          <cell r="BJ474">
            <v>363914629</v>
          </cell>
          <cell r="BK474">
            <v>380093978</v>
          </cell>
          <cell r="BL474">
            <v>0</v>
          </cell>
          <cell r="BM474">
            <v>204951841</v>
          </cell>
        </row>
        <row r="475">
          <cell r="I475">
            <v>43653140</v>
          </cell>
          <cell r="J475">
            <v>92617761</v>
          </cell>
          <cell r="K475">
            <v>139873018</v>
          </cell>
          <cell r="L475">
            <v>189463788</v>
          </cell>
          <cell r="M475">
            <v>232406850</v>
          </cell>
          <cell r="N475">
            <v>287587961</v>
          </cell>
          <cell r="O475">
            <v>334231656</v>
          </cell>
          <cell r="P475">
            <v>380568305</v>
          </cell>
          <cell r="Q475">
            <v>428406309</v>
          </cell>
          <cell r="R475">
            <v>477121547</v>
          </cell>
          <cell r="S475">
            <v>524476297</v>
          </cell>
          <cell r="T475">
            <v>572538617</v>
          </cell>
          <cell r="U475">
            <v>583644156</v>
          </cell>
          <cell r="Z475">
            <v>43653140</v>
          </cell>
          <cell r="AA475">
            <v>48964621</v>
          </cell>
          <cell r="AB475">
            <v>47255257</v>
          </cell>
          <cell r="AC475">
            <v>139873018</v>
          </cell>
          <cell r="AD475">
            <v>49590770</v>
          </cell>
          <cell r="AE475">
            <v>42943062</v>
          </cell>
          <cell r="AF475">
            <v>55181111</v>
          </cell>
          <cell r="AG475">
            <v>147714943</v>
          </cell>
          <cell r="AH475">
            <v>46643695</v>
          </cell>
          <cell r="AI475">
            <v>46336649</v>
          </cell>
          <cell r="AJ475">
            <v>47838004</v>
          </cell>
          <cell r="AK475">
            <v>140818348</v>
          </cell>
          <cell r="AL475">
            <v>48715238</v>
          </cell>
          <cell r="AM475">
            <v>47354750</v>
          </cell>
          <cell r="AN475">
            <v>48062320</v>
          </cell>
          <cell r="AO475">
            <v>144132308</v>
          </cell>
          <cell r="AZ475">
            <v>21451800</v>
          </cell>
          <cell r="BA475">
            <v>43884600</v>
          </cell>
          <cell r="BB475">
            <v>66828400</v>
          </cell>
          <cell r="BC475">
            <v>90901000</v>
          </cell>
          <cell r="BD475">
            <v>114434600</v>
          </cell>
          <cell r="BE475">
            <v>140656200</v>
          </cell>
          <cell r="BF475">
            <v>165738200</v>
          </cell>
          <cell r="BG475">
            <v>191553200</v>
          </cell>
          <cell r="BH475">
            <v>217855200</v>
          </cell>
          <cell r="BI475">
            <v>244383200</v>
          </cell>
          <cell r="BJ475">
            <v>270719200</v>
          </cell>
          <cell r="BK475">
            <v>300219200</v>
          </cell>
        </row>
        <row r="476">
          <cell r="P476">
            <v>1.1348019149513509</v>
          </cell>
          <cell r="AZ476">
            <v>14290200</v>
          </cell>
          <cell r="BA476">
            <v>29943400</v>
          </cell>
          <cell r="BB476">
            <v>43144600</v>
          </cell>
          <cell r="BC476">
            <v>59928000</v>
          </cell>
          <cell r="BD476">
            <v>70787400</v>
          </cell>
          <cell r="BE476">
            <v>94411800</v>
          </cell>
          <cell r="BF476">
            <v>111836800</v>
          </cell>
          <cell r="BG476">
            <v>128874800</v>
          </cell>
          <cell r="BH476">
            <v>143838800</v>
          </cell>
          <cell r="BI476">
            <v>162960800</v>
          </cell>
          <cell r="BJ476">
            <v>175145800</v>
          </cell>
          <cell r="BK476">
            <v>208189800</v>
          </cell>
        </row>
        <row r="480">
          <cell r="I480">
            <v>0</v>
          </cell>
          <cell r="J480">
            <v>0</v>
          </cell>
          <cell r="K480">
            <v>0</v>
          </cell>
          <cell r="L480">
            <v>0</v>
          </cell>
          <cell r="M480">
            <v>0</v>
          </cell>
          <cell r="N480">
            <v>0</v>
          </cell>
          <cell r="O480">
            <v>0</v>
          </cell>
          <cell r="P480">
            <v>0</v>
          </cell>
          <cell r="Q480">
            <v>0</v>
          </cell>
          <cell r="R480">
            <v>0</v>
          </cell>
          <cell r="S480">
            <v>0</v>
          </cell>
          <cell r="T480">
            <v>0</v>
          </cell>
          <cell r="U480">
            <v>0</v>
          </cell>
          <cell r="Z480" t="str">
            <v>na</v>
          </cell>
          <cell r="AA480" t="str">
            <v>na</v>
          </cell>
          <cell r="AB480" t="str">
            <v>na</v>
          </cell>
          <cell r="AC480" t="str">
            <v>na</v>
          </cell>
          <cell r="AD480" t="str">
            <v>na</v>
          </cell>
          <cell r="AE480" t="str">
            <v>na</v>
          </cell>
          <cell r="AF480" t="str">
            <v>na</v>
          </cell>
          <cell r="AG480" t="str">
            <v>na</v>
          </cell>
          <cell r="AH480" t="str">
            <v>na</v>
          </cell>
          <cell r="AI480" t="str">
            <v>na</v>
          </cell>
          <cell r="AJ480" t="str">
            <v>na</v>
          </cell>
          <cell r="AK480" t="str">
            <v>na</v>
          </cell>
          <cell r="AL480" t="str">
            <v>na</v>
          </cell>
          <cell r="AM480" t="str">
            <v>na</v>
          </cell>
          <cell r="AN480" t="str">
            <v>na</v>
          </cell>
          <cell r="AO480" t="str">
            <v>na</v>
          </cell>
          <cell r="AS480" t="str">
            <v>na</v>
          </cell>
          <cell r="AT480" t="str">
            <v>na</v>
          </cell>
          <cell r="AU480" t="str">
            <v>na</v>
          </cell>
          <cell r="AV480" t="str">
            <v>na</v>
          </cell>
        </row>
        <row r="481">
          <cell r="I481">
            <v>0</v>
          </cell>
          <cell r="J481">
            <v>0</v>
          </cell>
          <cell r="K481">
            <v>0</v>
          </cell>
          <cell r="L481">
            <v>0</v>
          </cell>
          <cell r="M481">
            <v>0</v>
          </cell>
          <cell r="N481">
            <v>0</v>
          </cell>
          <cell r="O481">
            <v>0</v>
          </cell>
          <cell r="P481">
            <v>0</v>
          </cell>
          <cell r="Q481">
            <v>0</v>
          </cell>
          <cell r="R481">
            <v>0</v>
          </cell>
          <cell r="S481">
            <v>0</v>
          </cell>
          <cell r="T481">
            <v>0</v>
          </cell>
          <cell r="U481">
            <v>0</v>
          </cell>
          <cell r="Z481" t="str">
            <v>na</v>
          </cell>
          <cell r="AA481" t="str">
            <v>na</v>
          </cell>
          <cell r="AB481" t="str">
            <v>na</v>
          </cell>
          <cell r="AC481" t="str">
            <v>na</v>
          </cell>
          <cell r="AD481" t="str">
            <v>na</v>
          </cell>
          <cell r="AE481" t="str">
            <v>na</v>
          </cell>
          <cell r="AF481" t="str">
            <v>na</v>
          </cell>
          <cell r="AG481" t="str">
            <v>na</v>
          </cell>
          <cell r="AH481" t="str">
            <v>na</v>
          </cell>
          <cell r="AI481" t="str">
            <v>na</v>
          </cell>
          <cell r="AJ481" t="str">
            <v>na</v>
          </cell>
          <cell r="AK481" t="str">
            <v>na</v>
          </cell>
          <cell r="AL481" t="str">
            <v>na</v>
          </cell>
          <cell r="AM481" t="str">
            <v>na</v>
          </cell>
          <cell r="AN481" t="str">
            <v>na</v>
          </cell>
          <cell r="AO481" t="str">
            <v>na</v>
          </cell>
          <cell r="AS481" t="str">
            <v>na</v>
          </cell>
          <cell r="AT481" t="str">
            <v>na</v>
          </cell>
          <cell r="AU481" t="str">
            <v>na</v>
          </cell>
          <cell r="AV481" t="str">
            <v>na</v>
          </cell>
        </row>
        <row r="482">
          <cell r="I482">
            <v>0</v>
          </cell>
          <cell r="J482">
            <v>0</v>
          </cell>
          <cell r="K482">
            <v>0</v>
          </cell>
          <cell r="L482">
            <v>0</v>
          </cell>
          <cell r="M482">
            <v>0</v>
          </cell>
          <cell r="N482">
            <v>0</v>
          </cell>
          <cell r="O482">
            <v>0</v>
          </cell>
          <cell r="P482">
            <v>0</v>
          </cell>
          <cell r="Q482">
            <v>0</v>
          </cell>
          <cell r="R482">
            <v>0</v>
          </cell>
          <cell r="S482">
            <v>0</v>
          </cell>
          <cell r="T482">
            <v>0</v>
          </cell>
          <cell r="U482">
            <v>0</v>
          </cell>
          <cell r="Z482" t="str">
            <v>na</v>
          </cell>
          <cell r="AA482" t="str">
            <v>na</v>
          </cell>
          <cell r="AB482" t="str">
            <v>na</v>
          </cell>
          <cell r="AC482" t="str">
            <v>na</v>
          </cell>
          <cell r="AD482" t="str">
            <v>na</v>
          </cell>
          <cell r="AE482" t="str">
            <v>na</v>
          </cell>
          <cell r="AF482" t="str">
            <v>na</v>
          </cell>
          <cell r="AG482" t="str">
            <v>na</v>
          </cell>
          <cell r="AH482" t="str">
            <v>na</v>
          </cell>
          <cell r="AI482" t="str">
            <v>na</v>
          </cell>
          <cell r="AJ482" t="str">
            <v>na</v>
          </cell>
          <cell r="AK482" t="str">
            <v>na</v>
          </cell>
          <cell r="AL482" t="str">
            <v>na</v>
          </cell>
          <cell r="AM482" t="str">
            <v>na</v>
          </cell>
          <cell r="AN482" t="str">
            <v>na</v>
          </cell>
          <cell r="AO482" t="str">
            <v>na</v>
          </cell>
          <cell r="AS482" t="str">
            <v>na</v>
          </cell>
          <cell r="AT482" t="str">
            <v>na</v>
          </cell>
          <cell r="AU482" t="str">
            <v>na</v>
          </cell>
          <cell r="AV482" t="str">
            <v>na</v>
          </cell>
        </row>
        <row r="483">
          <cell r="I483">
            <v>0</v>
          </cell>
          <cell r="J483">
            <v>0</v>
          </cell>
          <cell r="K483">
            <v>0</v>
          </cell>
          <cell r="L483">
            <v>0</v>
          </cell>
          <cell r="M483">
            <v>0</v>
          </cell>
          <cell r="N483">
            <v>0</v>
          </cell>
          <cell r="O483">
            <v>0</v>
          </cell>
          <cell r="P483">
            <v>0</v>
          </cell>
          <cell r="Q483">
            <v>0</v>
          </cell>
          <cell r="R483">
            <v>0</v>
          </cell>
          <cell r="S483">
            <v>0</v>
          </cell>
          <cell r="T483">
            <v>0</v>
          </cell>
          <cell r="U483">
            <v>0</v>
          </cell>
          <cell r="Z483" t="str">
            <v>na</v>
          </cell>
          <cell r="AA483" t="str">
            <v>na</v>
          </cell>
          <cell r="AB483" t="str">
            <v>na</v>
          </cell>
          <cell r="AC483" t="str">
            <v>na</v>
          </cell>
          <cell r="AD483" t="str">
            <v>na</v>
          </cell>
          <cell r="AE483" t="str">
            <v>na</v>
          </cell>
          <cell r="AF483" t="str">
            <v>na</v>
          </cell>
          <cell r="AG483" t="str">
            <v>na</v>
          </cell>
          <cell r="AH483" t="str">
            <v>na</v>
          </cell>
          <cell r="AI483" t="str">
            <v>na</v>
          </cell>
          <cell r="AJ483" t="str">
            <v>na</v>
          </cell>
          <cell r="AK483" t="str">
            <v>na</v>
          </cell>
          <cell r="AL483" t="str">
            <v>na</v>
          </cell>
          <cell r="AM483" t="str">
            <v>na</v>
          </cell>
          <cell r="AN483" t="str">
            <v>na</v>
          </cell>
          <cell r="AO483" t="str">
            <v>na</v>
          </cell>
          <cell r="AS483" t="str">
            <v>na</v>
          </cell>
          <cell r="AT483" t="str">
            <v>na</v>
          </cell>
          <cell r="AU483" t="str">
            <v>na</v>
          </cell>
          <cell r="AV483" t="str">
            <v>na</v>
          </cell>
        </row>
        <row r="488">
          <cell r="U488">
            <v>0</v>
          </cell>
          <cell r="Z488" t="str">
            <v>na</v>
          </cell>
          <cell r="AA488" t="str">
            <v>na</v>
          </cell>
          <cell r="AB488" t="str">
            <v>na</v>
          </cell>
          <cell r="AC488" t="str">
            <v>na</v>
          </cell>
          <cell r="AD488" t="str">
            <v>na</v>
          </cell>
          <cell r="AE488" t="str">
            <v>na</v>
          </cell>
          <cell r="AF488" t="str">
            <v>na</v>
          </cell>
          <cell r="AG488" t="str">
            <v>na</v>
          </cell>
          <cell r="AH488" t="str">
            <v>na</v>
          </cell>
          <cell r="AI488" t="str">
            <v>na</v>
          </cell>
          <cell r="AJ488" t="str">
            <v>na</v>
          </cell>
          <cell r="AK488" t="str">
            <v>na</v>
          </cell>
          <cell r="AL488" t="str">
            <v>na</v>
          </cell>
          <cell r="AM488" t="str">
            <v>na</v>
          </cell>
          <cell r="AN488" t="str">
            <v>na</v>
          </cell>
          <cell r="AO488" t="str">
            <v>na</v>
          </cell>
          <cell r="AS488" t="str">
            <v>na</v>
          </cell>
          <cell r="AT488" t="str">
            <v>na</v>
          </cell>
          <cell r="AU488" t="str">
            <v>na</v>
          </cell>
          <cell r="AV488" t="str">
            <v>na</v>
          </cell>
        </row>
        <row r="489">
          <cell r="U489">
            <v>0</v>
          </cell>
          <cell r="Z489" t="str">
            <v>na</v>
          </cell>
          <cell r="AA489" t="str">
            <v>na</v>
          </cell>
          <cell r="AB489" t="str">
            <v>na</v>
          </cell>
          <cell r="AC489" t="str">
            <v>na</v>
          </cell>
          <cell r="AD489" t="str">
            <v>na</v>
          </cell>
          <cell r="AE489" t="str">
            <v>na</v>
          </cell>
          <cell r="AF489" t="str">
            <v>na</v>
          </cell>
          <cell r="AG489" t="str">
            <v>na</v>
          </cell>
          <cell r="AH489" t="str">
            <v>na</v>
          </cell>
          <cell r="AI489" t="str">
            <v>na</v>
          </cell>
          <cell r="AJ489" t="str">
            <v>na</v>
          </cell>
          <cell r="AK489" t="str">
            <v>na</v>
          </cell>
          <cell r="AL489" t="str">
            <v>na</v>
          </cell>
          <cell r="AM489" t="str">
            <v>na</v>
          </cell>
          <cell r="AN489" t="str">
            <v>na</v>
          </cell>
          <cell r="AO489" t="str">
            <v>na</v>
          </cell>
          <cell r="AS489" t="str">
            <v>na</v>
          </cell>
          <cell r="AT489" t="str">
            <v>na</v>
          </cell>
          <cell r="AU489" t="str">
            <v>na</v>
          </cell>
          <cell r="AV489" t="str">
            <v>na</v>
          </cell>
        </row>
        <row r="490">
          <cell r="I490">
            <v>0</v>
          </cell>
          <cell r="J490">
            <v>0</v>
          </cell>
          <cell r="K490">
            <v>0</v>
          </cell>
          <cell r="L490">
            <v>0</v>
          </cell>
          <cell r="M490">
            <v>0</v>
          </cell>
          <cell r="N490">
            <v>0</v>
          </cell>
          <cell r="O490">
            <v>0</v>
          </cell>
          <cell r="P490">
            <v>0</v>
          </cell>
          <cell r="Q490">
            <v>0</v>
          </cell>
          <cell r="R490">
            <v>0</v>
          </cell>
          <cell r="S490">
            <v>0</v>
          </cell>
          <cell r="T490">
            <v>0</v>
          </cell>
          <cell r="U490">
            <v>0</v>
          </cell>
          <cell r="Z490" t="str">
            <v>na</v>
          </cell>
          <cell r="AA490" t="str">
            <v>na</v>
          </cell>
          <cell r="AB490" t="str">
            <v>na</v>
          </cell>
          <cell r="AC490" t="str">
            <v>na</v>
          </cell>
          <cell r="AD490" t="str">
            <v>na</v>
          </cell>
          <cell r="AE490" t="str">
            <v>na</v>
          </cell>
          <cell r="AF490" t="str">
            <v>na</v>
          </cell>
          <cell r="AG490" t="str">
            <v>na</v>
          </cell>
          <cell r="AH490" t="str">
            <v>na</v>
          </cell>
          <cell r="AI490" t="str">
            <v>na</v>
          </cell>
          <cell r="AJ490" t="str">
            <v>na</v>
          </cell>
          <cell r="AK490" t="str">
            <v>na</v>
          </cell>
          <cell r="AL490" t="str">
            <v>na</v>
          </cell>
          <cell r="AM490" t="str">
            <v>na</v>
          </cell>
          <cell r="AN490" t="str">
            <v>na</v>
          </cell>
          <cell r="AO490" t="str">
            <v>na</v>
          </cell>
          <cell r="AS490" t="str">
            <v>na</v>
          </cell>
          <cell r="AT490" t="str">
            <v>na</v>
          </cell>
          <cell r="AU490" t="str">
            <v>na</v>
          </cell>
          <cell r="AV490" t="str">
            <v>na</v>
          </cell>
        </row>
        <row r="491">
          <cell r="U491">
            <v>0</v>
          </cell>
          <cell r="Z491" t="str">
            <v>na</v>
          </cell>
          <cell r="AA491" t="str">
            <v>na</v>
          </cell>
          <cell r="AB491" t="str">
            <v>na</v>
          </cell>
          <cell r="AC491" t="str">
            <v>na</v>
          </cell>
          <cell r="AD491" t="str">
            <v>na</v>
          </cell>
          <cell r="AE491" t="str">
            <v>na</v>
          </cell>
          <cell r="AF491" t="str">
            <v>na</v>
          </cell>
          <cell r="AG491" t="str">
            <v>na</v>
          </cell>
          <cell r="AH491" t="str">
            <v>na</v>
          </cell>
          <cell r="AI491" t="str">
            <v>na</v>
          </cell>
          <cell r="AJ491" t="str">
            <v>na</v>
          </cell>
          <cell r="AK491" t="str">
            <v>na</v>
          </cell>
          <cell r="AL491" t="str">
            <v>na</v>
          </cell>
          <cell r="AM491" t="str">
            <v>na</v>
          </cell>
          <cell r="AN491" t="str">
            <v>na</v>
          </cell>
          <cell r="AO491" t="str">
            <v>na</v>
          </cell>
          <cell r="AS491" t="str">
            <v>na</v>
          </cell>
          <cell r="AT491" t="str">
            <v>na</v>
          </cell>
          <cell r="AU491" t="str">
            <v>na</v>
          </cell>
          <cell r="AV491" t="str">
            <v>na</v>
          </cell>
        </row>
        <row r="492">
          <cell r="U492">
            <v>0</v>
          </cell>
          <cell r="Z492" t="str">
            <v>na</v>
          </cell>
          <cell r="AA492" t="str">
            <v>na</v>
          </cell>
          <cell r="AB492" t="str">
            <v>na</v>
          </cell>
          <cell r="AC492" t="str">
            <v>na</v>
          </cell>
          <cell r="AD492" t="str">
            <v>na</v>
          </cell>
          <cell r="AE492" t="str">
            <v>na</v>
          </cell>
          <cell r="AF492" t="str">
            <v>na</v>
          </cell>
          <cell r="AG492" t="str">
            <v>na</v>
          </cell>
          <cell r="AH492" t="str">
            <v>na</v>
          </cell>
          <cell r="AI492" t="str">
            <v>na</v>
          </cell>
          <cell r="AJ492" t="str">
            <v>na</v>
          </cell>
          <cell r="AK492" t="str">
            <v>na</v>
          </cell>
          <cell r="AL492" t="str">
            <v>na</v>
          </cell>
          <cell r="AM492" t="str">
            <v>na</v>
          </cell>
          <cell r="AN492" t="str">
            <v>na</v>
          </cell>
          <cell r="AO492" t="str">
            <v>na</v>
          </cell>
          <cell r="AS492" t="str">
            <v>na</v>
          </cell>
          <cell r="AT492" t="str">
            <v>na</v>
          </cell>
          <cell r="AU492" t="str">
            <v>na</v>
          </cell>
          <cell r="AV492" t="str">
            <v>na</v>
          </cell>
        </row>
        <row r="493">
          <cell r="I493">
            <v>35.161585331125636</v>
          </cell>
          <cell r="J493">
            <v>35.161585331125636</v>
          </cell>
          <cell r="K493">
            <v>35.161585331125636</v>
          </cell>
          <cell r="L493">
            <v>35.161585331125636</v>
          </cell>
          <cell r="M493">
            <v>35.161585331125636</v>
          </cell>
          <cell r="N493">
            <v>35.161585331125636</v>
          </cell>
          <cell r="O493">
            <v>35.161585331125636</v>
          </cell>
          <cell r="P493">
            <v>35.161585331125636</v>
          </cell>
          <cell r="Q493">
            <v>35.161585331125636</v>
          </cell>
          <cell r="R493">
            <v>35.161585331125636</v>
          </cell>
          <cell r="S493">
            <v>35.161585331125636</v>
          </cell>
          <cell r="T493">
            <v>35.161585331125636</v>
          </cell>
          <cell r="U493">
            <v>23.1</v>
          </cell>
          <cell r="Z493">
            <v>35.161585331125636</v>
          </cell>
          <cell r="AA493">
            <v>35.161585331125636</v>
          </cell>
          <cell r="AB493">
            <v>35.161585331125636</v>
          </cell>
          <cell r="AC493">
            <v>35.161585331125636</v>
          </cell>
          <cell r="AD493">
            <v>35.161585331125636</v>
          </cell>
          <cell r="AE493">
            <v>35.161585331125636</v>
          </cell>
          <cell r="AF493">
            <v>35.161585331125636</v>
          </cell>
          <cell r="AG493">
            <v>35.161585331125636</v>
          </cell>
          <cell r="AH493">
            <v>35.161585331125636</v>
          </cell>
          <cell r="AI493">
            <v>35.161585331125636</v>
          </cell>
          <cell r="AJ493">
            <v>35.161585331125636</v>
          </cell>
          <cell r="AK493">
            <v>35.161585331125636</v>
          </cell>
          <cell r="AL493">
            <v>35.161585331125636</v>
          </cell>
          <cell r="AM493">
            <v>35.161585331125636</v>
          </cell>
          <cell r="AN493">
            <v>35.161585331125636</v>
          </cell>
          <cell r="AO493">
            <v>35.161585331125636</v>
          </cell>
          <cell r="AS493" t="e">
            <v>#REF!</v>
          </cell>
          <cell r="AT493" t="e">
            <v>#REF!</v>
          </cell>
          <cell r="AU493" t="e">
            <v>#REF!</v>
          </cell>
          <cell r="AV493" t="e">
            <v>#REF!</v>
          </cell>
        </row>
        <row r="498">
          <cell r="Z498">
            <v>0</v>
          </cell>
          <cell r="AA498">
            <v>0</v>
          </cell>
          <cell r="AB498">
            <v>0</v>
          </cell>
          <cell r="AC498">
            <v>0</v>
          </cell>
          <cell r="AD498">
            <v>0</v>
          </cell>
          <cell r="AE498">
            <v>0</v>
          </cell>
          <cell r="AF498">
            <v>0</v>
          </cell>
          <cell r="AG498">
            <v>0</v>
          </cell>
          <cell r="AH498">
            <v>0</v>
          </cell>
          <cell r="AI498">
            <v>0</v>
          </cell>
          <cell r="AJ498">
            <v>0</v>
          </cell>
          <cell r="AK498">
            <v>0</v>
          </cell>
          <cell r="AL498">
            <v>0</v>
          </cell>
          <cell r="AM498">
            <v>0</v>
          </cell>
          <cell r="AN498">
            <v>0</v>
          </cell>
          <cell r="AO498">
            <v>0</v>
          </cell>
          <cell r="AS498">
            <v>0</v>
          </cell>
          <cell r="AT498">
            <v>0</v>
          </cell>
          <cell r="AU498">
            <v>0</v>
          </cell>
          <cell r="AV498">
            <v>0</v>
          </cell>
        </row>
        <row r="499">
          <cell r="I499">
            <v>254227.05882351147</v>
          </cell>
          <cell r="J499">
            <v>146950.13574659242</v>
          </cell>
          <cell r="K499">
            <v>-675762.89592761896</v>
          </cell>
          <cell r="L499">
            <v>301637.55656106514</v>
          </cell>
          <cell r="M499">
            <v>2137463.7104072319</v>
          </cell>
          <cell r="N499">
            <v>4161877.7375565553</v>
          </cell>
          <cell r="O499">
            <v>6070147.239818994</v>
          </cell>
          <cell r="P499">
            <v>8364466.4253393421</v>
          </cell>
          <cell r="Q499">
            <v>10869910.135746583</v>
          </cell>
          <cell r="R499">
            <v>12010892.850678705</v>
          </cell>
          <cell r="S499">
            <v>14641286.787330288</v>
          </cell>
          <cell r="T499">
            <v>17210686.968325783</v>
          </cell>
          <cell r="U499">
            <v>17210686.968325783</v>
          </cell>
          <cell r="Z499">
            <v>254227.05882351147</v>
          </cell>
          <cell r="AA499">
            <v>-107276.92307691905</v>
          </cell>
          <cell r="AB499">
            <v>-822713.03167421138</v>
          </cell>
          <cell r="AC499">
            <v>-675762.89592761896</v>
          </cell>
          <cell r="AD499">
            <v>977400.4524886841</v>
          </cell>
          <cell r="AE499">
            <v>1835826.1538461668</v>
          </cell>
          <cell r="AF499">
            <v>2024414.0271493234</v>
          </cell>
          <cell r="AG499">
            <v>4837640.6334841745</v>
          </cell>
          <cell r="AH499">
            <v>1908269.5022624386</v>
          </cell>
          <cell r="AI499">
            <v>2294319.1855203481</v>
          </cell>
          <cell r="AJ499">
            <v>2505443.7104072412</v>
          </cell>
          <cell r="AK499">
            <v>6708032.398190028</v>
          </cell>
          <cell r="AL499">
            <v>1140982.7149321213</v>
          </cell>
          <cell r="AM499">
            <v>2630393.9366515838</v>
          </cell>
          <cell r="AN499">
            <v>2569400.1809954941</v>
          </cell>
          <cell r="AO499">
            <v>6340776.8325791992</v>
          </cell>
          <cell r="AS499">
            <v>146950.13574659242</v>
          </cell>
          <cell r="AT499">
            <v>2813226.6063348511</v>
          </cell>
          <cell r="AU499">
            <v>4202588.6877827868</v>
          </cell>
          <cell r="AV499">
            <v>3771376.6515837051</v>
          </cell>
        </row>
        <row r="500">
          <cell r="I500">
            <v>30464000</v>
          </cell>
          <cell r="J500">
            <v>61374000</v>
          </cell>
          <cell r="K500">
            <v>92739000</v>
          </cell>
          <cell r="L500">
            <v>124195000</v>
          </cell>
          <cell r="M500">
            <v>155803000</v>
          </cell>
          <cell r="N500">
            <v>187596000</v>
          </cell>
          <cell r="O500">
            <v>219380000</v>
          </cell>
          <cell r="P500">
            <v>251169000</v>
          </cell>
          <cell r="Q500">
            <v>283016000</v>
          </cell>
          <cell r="R500">
            <v>314819000</v>
          </cell>
          <cell r="S500">
            <v>346599000</v>
          </cell>
          <cell r="T500">
            <v>378386000</v>
          </cell>
          <cell r="U500">
            <v>378386000</v>
          </cell>
          <cell r="Z500">
            <v>30464000</v>
          </cell>
          <cell r="AA500">
            <v>30910000</v>
          </cell>
          <cell r="AB500">
            <v>31365000</v>
          </cell>
          <cell r="AC500">
            <v>92739000</v>
          </cell>
          <cell r="AD500">
            <v>31456000</v>
          </cell>
          <cell r="AE500">
            <v>31608000</v>
          </cell>
          <cell r="AF500">
            <v>31793000</v>
          </cell>
          <cell r="AG500">
            <v>94857000</v>
          </cell>
          <cell r="AH500">
            <v>31784000</v>
          </cell>
          <cell r="AI500">
            <v>31789000</v>
          </cell>
          <cell r="AJ500">
            <v>31847000</v>
          </cell>
          <cell r="AK500">
            <v>95420000</v>
          </cell>
          <cell r="AL500">
            <v>31803000</v>
          </cell>
          <cell r="AM500">
            <v>31780000</v>
          </cell>
          <cell r="AN500">
            <v>31787000</v>
          </cell>
          <cell r="AO500">
            <v>95370000</v>
          </cell>
          <cell r="AS500">
            <v>61374000</v>
          </cell>
          <cell r="AT500">
            <v>63064000</v>
          </cell>
          <cell r="AU500">
            <v>63573000</v>
          </cell>
          <cell r="AV500">
            <v>63583000</v>
          </cell>
        </row>
        <row r="501">
          <cell r="I501">
            <v>9989000</v>
          </cell>
          <cell r="J501">
            <v>19933000</v>
          </cell>
          <cell r="K501">
            <v>30311000</v>
          </cell>
          <cell r="L501">
            <v>40812000</v>
          </cell>
          <cell r="M501">
            <v>51537000</v>
          </cell>
          <cell r="N501">
            <v>62297000</v>
          </cell>
          <cell r="O501">
            <v>73189000</v>
          </cell>
          <cell r="P501">
            <v>84192000</v>
          </cell>
          <cell r="Q501">
            <v>95228000</v>
          </cell>
          <cell r="R501">
            <v>106379000</v>
          </cell>
          <cell r="S501">
            <v>117612000</v>
          </cell>
          <cell r="T501">
            <v>128944000</v>
          </cell>
          <cell r="U501">
            <v>128944000</v>
          </cell>
          <cell r="Z501">
            <v>9989000</v>
          </cell>
          <cell r="AA501">
            <v>9944000</v>
          </cell>
          <cell r="AB501">
            <v>10378000</v>
          </cell>
          <cell r="AC501">
            <v>30311000</v>
          </cell>
          <cell r="AD501">
            <v>10501000</v>
          </cell>
          <cell r="AE501">
            <v>10725000</v>
          </cell>
          <cell r="AF501">
            <v>10760000</v>
          </cell>
          <cell r="AG501">
            <v>31986000</v>
          </cell>
          <cell r="AH501">
            <v>10892000</v>
          </cell>
          <cell r="AI501">
            <v>11003000</v>
          </cell>
          <cell r="AJ501">
            <v>11036000</v>
          </cell>
          <cell r="AK501">
            <v>32931000</v>
          </cell>
          <cell r="AL501">
            <v>11151000</v>
          </cell>
          <cell r="AM501">
            <v>11233000</v>
          </cell>
          <cell r="AN501">
            <v>11332000</v>
          </cell>
          <cell r="AO501">
            <v>33716000</v>
          </cell>
          <cell r="AS501">
            <v>19933000</v>
          </cell>
          <cell r="AT501">
            <v>21226000</v>
          </cell>
          <cell r="AU501">
            <v>21895000</v>
          </cell>
          <cell r="AV501">
            <v>22384000</v>
          </cell>
        </row>
        <row r="502">
          <cell r="I502">
            <v>-29950000</v>
          </cell>
          <cell r="J502">
            <v>-60338000</v>
          </cell>
          <cell r="K502">
            <v>-91173000</v>
          </cell>
          <cell r="L502">
            <v>-122097000</v>
          </cell>
          <cell r="M502">
            <v>-153170000</v>
          </cell>
          <cell r="N502">
            <v>-184425000</v>
          </cell>
          <cell r="O502">
            <v>-215671000</v>
          </cell>
          <cell r="P502">
            <v>-246922000</v>
          </cell>
          <cell r="Q502">
            <v>-278230000</v>
          </cell>
          <cell r="R502">
            <v>-309494000</v>
          </cell>
          <cell r="S502">
            <v>-340736000</v>
          </cell>
          <cell r="T502">
            <v>-371985000</v>
          </cell>
          <cell r="U502">
            <v>-371985000</v>
          </cell>
          <cell r="Z502">
            <v>-29950000</v>
          </cell>
          <cell r="AA502">
            <v>-30388000</v>
          </cell>
          <cell r="AB502">
            <v>-30835000</v>
          </cell>
          <cell r="AC502">
            <v>-91173000</v>
          </cell>
          <cell r="AD502">
            <v>-30924000</v>
          </cell>
          <cell r="AE502">
            <v>-31073000</v>
          </cell>
          <cell r="AF502">
            <v>-31255000</v>
          </cell>
          <cell r="AG502">
            <v>-93252000</v>
          </cell>
          <cell r="AH502">
            <v>-31246000</v>
          </cell>
          <cell r="AI502">
            <v>-31251000</v>
          </cell>
          <cell r="AJ502">
            <v>-31308000</v>
          </cell>
          <cell r="AK502">
            <v>-93805000</v>
          </cell>
          <cell r="AL502">
            <v>-31264000</v>
          </cell>
          <cell r="AM502">
            <v>-31242000</v>
          </cell>
          <cell r="AN502">
            <v>-31249000</v>
          </cell>
          <cell r="AO502">
            <v>-93755000</v>
          </cell>
          <cell r="AS502">
            <v>-60338000</v>
          </cell>
          <cell r="AT502">
            <v>-61997000</v>
          </cell>
          <cell r="AU502">
            <v>-62497000</v>
          </cell>
          <cell r="AV502">
            <v>-62506000</v>
          </cell>
        </row>
        <row r="503">
          <cell r="I503">
            <v>-15132000</v>
          </cell>
          <cell r="J503">
            <v>-30311000</v>
          </cell>
          <cell r="K503">
            <v>-47021000</v>
          </cell>
          <cell r="L503">
            <v>-66266000</v>
          </cell>
          <cell r="M503">
            <v>-85123000</v>
          </cell>
          <cell r="N503">
            <v>-103569000</v>
          </cell>
          <cell r="O503">
            <v>-119034000</v>
          </cell>
          <cell r="P503">
            <v>-134188000</v>
          </cell>
          <cell r="Q503">
            <v>-150786000</v>
          </cell>
          <cell r="R503">
            <v>-168306000</v>
          </cell>
          <cell r="S503">
            <v>-184487000</v>
          </cell>
          <cell r="T503">
            <v>-201377000</v>
          </cell>
          <cell r="U503">
            <v>-201377000</v>
          </cell>
          <cell r="Z503">
            <v>-15132000</v>
          </cell>
          <cell r="AA503">
            <v>-15179000</v>
          </cell>
          <cell r="AB503">
            <v>-16710000</v>
          </cell>
          <cell r="AC503">
            <v>-47021000</v>
          </cell>
          <cell r="AD503">
            <v>-19245000</v>
          </cell>
          <cell r="AE503">
            <v>-18857000</v>
          </cell>
          <cell r="AF503">
            <v>-18446000</v>
          </cell>
          <cell r="AG503">
            <v>-56548000</v>
          </cell>
          <cell r="AH503">
            <v>-15465000</v>
          </cell>
          <cell r="AI503">
            <v>-15154000</v>
          </cell>
          <cell r="AJ503">
            <v>-16598000</v>
          </cell>
          <cell r="AK503">
            <v>-47217000</v>
          </cell>
          <cell r="AL503">
            <v>-17520000</v>
          </cell>
          <cell r="AM503">
            <v>-16181000</v>
          </cell>
          <cell r="AN503">
            <v>-16890000</v>
          </cell>
          <cell r="AO503">
            <v>-50591000</v>
          </cell>
          <cell r="AS503">
            <v>-30311000</v>
          </cell>
          <cell r="AT503">
            <v>-38102000</v>
          </cell>
          <cell r="AU503">
            <v>-30619000</v>
          </cell>
          <cell r="AV503">
            <v>-33701000</v>
          </cell>
        </row>
        <row r="504">
          <cell r="I504">
            <v>0</v>
          </cell>
          <cell r="J504">
            <v>0</v>
          </cell>
          <cell r="K504">
            <v>0</v>
          </cell>
          <cell r="L504">
            <v>0</v>
          </cell>
          <cell r="M504">
            <v>0</v>
          </cell>
          <cell r="N504">
            <v>0</v>
          </cell>
          <cell r="O504">
            <v>0</v>
          </cell>
          <cell r="P504">
            <v>0</v>
          </cell>
          <cell r="Q504">
            <v>0</v>
          </cell>
          <cell r="R504">
            <v>0</v>
          </cell>
          <cell r="S504">
            <v>0</v>
          </cell>
          <cell r="T504">
            <v>0</v>
          </cell>
          <cell r="U504">
            <v>0</v>
          </cell>
          <cell r="Z504">
            <v>0</v>
          </cell>
          <cell r="AA504">
            <v>0</v>
          </cell>
          <cell r="AB504">
            <v>0</v>
          </cell>
          <cell r="AC504">
            <v>0</v>
          </cell>
          <cell r="AD504">
            <v>0</v>
          </cell>
          <cell r="AE504">
            <v>0</v>
          </cell>
          <cell r="AF504">
            <v>0</v>
          </cell>
          <cell r="AG504">
            <v>0</v>
          </cell>
          <cell r="AH504">
            <v>0</v>
          </cell>
          <cell r="AI504">
            <v>0</v>
          </cell>
          <cell r="AJ504">
            <v>0</v>
          </cell>
          <cell r="AK504">
            <v>0</v>
          </cell>
          <cell r="AL504">
            <v>0</v>
          </cell>
          <cell r="AM504">
            <v>0</v>
          </cell>
          <cell r="AN504">
            <v>0</v>
          </cell>
          <cell r="AO504">
            <v>0</v>
          </cell>
          <cell r="AS504">
            <v>0</v>
          </cell>
          <cell r="AT504">
            <v>0</v>
          </cell>
          <cell r="AU504">
            <v>0</v>
          </cell>
          <cell r="AV504">
            <v>0</v>
          </cell>
        </row>
        <row r="505">
          <cell r="I505">
            <v>-24632000</v>
          </cell>
          <cell r="J505">
            <v>-49387000</v>
          </cell>
          <cell r="K505">
            <v>-74453000</v>
          </cell>
          <cell r="L505">
            <v>-99676000</v>
          </cell>
          <cell r="M505">
            <v>-124851000</v>
          </cell>
          <cell r="N505">
            <v>-150102000</v>
          </cell>
          <cell r="O505">
            <v>-175491000</v>
          </cell>
          <cell r="P505">
            <v>-200858000</v>
          </cell>
          <cell r="Q505">
            <v>-226655000</v>
          </cell>
          <cell r="R505">
            <v>-252761000</v>
          </cell>
          <cell r="S505">
            <v>-278922000</v>
          </cell>
          <cell r="T505">
            <v>-305355000</v>
          </cell>
          <cell r="U505">
            <v>-305355000</v>
          </cell>
          <cell r="Z505">
            <v>-24632000</v>
          </cell>
          <cell r="AA505">
            <v>-24755000</v>
          </cell>
          <cell r="AB505">
            <v>-25066000</v>
          </cell>
          <cell r="AC505">
            <v>-74453000</v>
          </cell>
          <cell r="AD505">
            <v>-25223000</v>
          </cell>
          <cell r="AE505">
            <v>-25175000</v>
          </cell>
          <cell r="AF505">
            <v>-25251000</v>
          </cell>
          <cell r="AG505">
            <v>-75649000</v>
          </cell>
          <cell r="AH505">
            <v>-25389000</v>
          </cell>
          <cell r="AI505">
            <v>-25367000</v>
          </cell>
          <cell r="AJ505">
            <v>-25797000</v>
          </cell>
          <cell r="AK505">
            <v>-76553000</v>
          </cell>
          <cell r="AL505">
            <v>-26106000</v>
          </cell>
          <cell r="AM505">
            <v>-26161000</v>
          </cell>
          <cell r="AN505">
            <v>-26433000</v>
          </cell>
          <cell r="AO505">
            <v>-78700000</v>
          </cell>
          <cell r="AS505">
            <v>-49387000</v>
          </cell>
          <cell r="AT505">
            <v>-50398000</v>
          </cell>
          <cell r="AU505">
            <v>-50756000</v>
          </cell>
          <cell r="AV505">
            <v>-52267000</v>
          </cell>
        </row>
        <row r="506">
          <cell r="I506">
            <v>18367263</v>
          </cell>
          <cell r="J506">
            <v>36764581</v>
          </cell>
          <cell r="K506">
            <v>52380965</v>
          </cell>
          <cell r="L506">
            <v>70985444.999999985</v>
          </cell>
          <cell r="M506">
            <v>89764003.999999985</v>
          </cell>
          <cell r="N506">
            <v>108782655.99999999</v>
          </cell>
          <cell r="O506">
            <v>127978900.99999999</v>
          </cell>
          <cell r="P506">
            <v>147238300.99999997</v>
          </cell>
          <cell r="Q506">
            <v>166697708.99999997</v>
          </cell>
          <cell r="R506">
            <v>186351574.99999997</v>
          </cell>
          <cell r="S506">
            <v>206152080</v>
          </cell>
          <cell r="T506">
            <v>226174194</v>
          </cell>
          <cell r="U506">
            <v>226174194</v>
          </cell>
          <cell r="Z506">
            <v>18367263</v>
          </cell>
          <cell r="AA506">
            <v>18397318</v>
          </cell>
          <cell r="AB506">
            <v>15616384</v>
          </cell>
          <cell r="AC506">
            <v>52380965</v>
          </cell>
          <cell r="AD506">
            <v>18604479.999999985</v>
          </cell>
          <cell r="AE506">
            <v>18778559</v>
          </cell>
          <cell r="AF506">
            <v>19018652</v>
          </cell>
          <cell r="AG506">
            <v>56401690.999999985</v>
          </cell>
          <cell r="AH506">
            <v>19196245</v>
          </cell>
          <cell r="AI506">
            <v>19259399.999999985</v>
          </cell>
          <cell r="AJ506">
            <v>19459408</v>
          </cell>
          <cell r="AK506">
            <v>57915052.999999985</v>
          </cell>
          <cell r="AL506">
            <v>19653866</v>
          </cell>
          <cell r="AM506">
            <v>19800505.00000003</v>
          </cell>
          <cell r="AN506">
            <v>20022114</v>
          </cell>
          <cell r="AO506">
            <v>59476485.00000003</v>
          </cell>
          <cell r="AS506">
            <v>36764581</v>
          </cell>
          <cell r="AT506">
            <v>37383038.999999985</v>
          </cell>
          <cell r="AU506">
            <v>38455644.999999985</v>
          </cell>
          <cell r="AV506">
            <v>39454371.00000003</v>
          </cell>
        </row>
        <row r="507">
          <cell r="I507">
            <v>0</v>
          </cell>
          <cell r="J507">
            <v>0</v>
          </cell>
          <cell r="K507">
            <v>0</v>
          </cell>
          <cell r="L507">
            <v>0</v>
          </cell>
          <cell r="M507">
            <v>0</v>
          </cell>
          <cell r="N507">
            <v>0</v>
          </cell>
          <cell r="O507">
            <v>0</v>
          </cell>
          <cell r="P507">
            <v>0</v>
          </cell>
          <cell r="Q507">
            <v>0</v>
          </cell>
          <cell r="R507">
            <v>0</v>
          </cell>
          <cell r="S507">
            <v>0</v>
          </cell>
          <cell r="T507">
            <v>0</v>
          </cell>
          <cell r="U507">
            <v>0</v>
          </cell>
          <cell r="Z507">
            <v>0</v>
          </cell>
          <cell r="AA507">
            <v>0</v>
          </cell>
          <cell r="AB507">
            <v>0</v>
          </cell>
          <cell r="AC507">
            <v>0</v>
          </cell>
          <cell r="AD507">
            <v>0</v>
          </cell>
          <cell r="AE507">
            <v>0</v>
          </cell>
          <cell r="AF507">
            <v>0</v>
          </cell>
          <cell r="AG507">
            <v>0</v>
          </cell>
          <cell r="AH507">
            <v>0</v>
          </cell>
          <cell r="AI507">
            <v>0</v>
          </cell>
          <cell r="AJ507">
            <v>0</v>
          </cell>
          <cell r="AK507">
            <v>0</v>
          </cell>
          <cell r="AL507">
            <v>0</v>
          </cell>
          <cell r="AM507">
            <v>0</v>
          </cell>
          <cell r="AN507">
            <v>0</v>
          </cell>
          <cell r="AO507">
            <v>0</v>
          </cell>
          <cell r="AS507">
            <v>0</v>
          </cell>
          <cell r="AT507">
            <v>0</v>
          </cell>
          <cell r="AU507">
            <v>0</v>
          </cell>
          <cell r="AV507">
            <v>0</v>
          </cell>
        </row>
        <row r="508">
          <cell r="I508">
            <v>-261000</v>
          </cell>
          <cell r="J508">
            <v>-522000</v>
          </cell>
          <cell r="K508">
            <v>-783000</v>
          </cell>
          <cell r="L508">
            <v>-1027000</v>
          </cell>
          <cell r="M508">
            <v>-1271000</v>
          </cell>
          <cell r="N508">
            <v>-1515000</v>
          </cell>
          <cell r="O508">
            <v>-1778000</v>
          </cell>
          <cell r="P508">
            <v>-2041000</v>
          </cell>
          <cell r="Q508">
            <v>-2304000</v>
          </cell>
          <cell r="R508">
            <v>-2567000</v>
          </cell>
          <cell r="S508">
            <v>-2830000</v>
          </cell>
          <cell r="T508">
            <v>-3093000</v>
          </cell>
          <cell r="U508">
            <v>-3093000</v>
          </cell>
          <cell r="Z508">
            <v>-261000</v>
          </cell>
          <cell r="AA508">
            <v>-261000</v>
          </cell>
          <cell r="AB508">
            <v>-261000</v>
          </cell>
          <cell r="AC508">
            <v>-783000</v>
          </cell>
          <cell r="AD508">
            <v>-244000</v>
          </cell>
          <cell r="AE508">
            <v>-244000</v>
          </cell>
          <cell r="AF508">
            <v>-244000</v>
          </cell>
          <cell r="AG508">
            <v>-732000</v>
          </cell>
          <cell r="AH508">
            <v>-263000</v>
          </cell>
          <cell r="AI508">
            <v>-263000</v>
          </cell>
          <cell r="AJ508">
            <v>-263000</v>
          </cell>
          <cell r="AK508">
            <v>-789000</v>
          </cell>
          <cell r="AL508">
            <v>-263000</v>
          </cell>
          <cell r="AM508">
            <v>-263000</v>
          </cell>
          <cell r="AN508">
            <v>-263000</v>
          </cell>
          <cell r="AO508">
            <v>-789000</v>
          </cell>
          <cell r="AS508">
            <v>-522000</v>
          </cell>
          <cell r="AT508">
            <v>-488000</v>
          </cell>
          <cell r="AU508">
            <v>-526000</v>
          </cell>
          <cell r="AV508">
            <v>-526000</v>
          </cell>
        </row>
        <row r="509">
          <cell r="I509">
            <v>7152320</v>
          </cell>
          <cell r="J509">
            <v>14345836.923076922</v>
          </cell>
          <cell r="K509">
            <v>21599332.307692304</v>
          </cell>
          <cell r="L509">
            <v>28902695.38461538</v>
          </cell>
          <cell r="M509">
            <v>36227649.230769224</v>
          </cell>
          <cell r="N509">
            <v>43572964.615384609</v>
          </cell>
          <cell r="O509">
            <v>50926909.230769224</v>
          </cell>
          <cell r="P509">
            <v>58305627.692307688</v>
          </cell>
          <cell r="Q509">
            <v>65771756.923076913</v>
          </cell>
          <cell r="R509">
            <v>73280815.384615377</v>
          </cell>
          <cell r="S509">
            <v>80817066.153846145</v>
          </cell>
          <cell r="T509">
            <v>88387775.384615377</v>
          </cell>
          <cell r="U509">
            <v>88387775.384615377</v>
          </cell>
          <cell r="Z509">
            <v>7152320</v>
          </cell>
          <cell r="AA509">
            <v>7193516.9230769221</v>
          </cell>
          <cell r="AB509">
            <v>7253495.3846153822</v>
          </cell>
          <cell r="AC509">
            <v>21599332.307692304</v>
          </cell>
          <cell r="AD509">
            <v>7303363.0769230761</v>
          </cell>
          <cell r="AE509">
            <v>7324953.8461538441</v>
          </cell>
          <cell r="AF509">
            <v>7345315.384615384</v>
          </cell>
          <cell r="AG509">
            <v>21973632.307692304</v>
          </cell>
          <cell r="AH509">
            <v>7353944.615384616</v>
          </cell>
          <cell r="AI509">
            <v>7378718.4615384638</v>
          </cell>
          <cell r="AJ509">
            <v>7466129.2307692245</v>
          </cell>
          <cell r="AK509">
            <v>22198792.307692304</v>
          </cell>
          <cell r="AL509">
            <v>7509058.4615384638</v>
          </cell>
          <cell r="AM509">
            <v>7536250.7692307681</v>
          </cell>
          <cell r="AN509">
            <v>7570709.2307692319</v>
          </cell>
          <cell r="AO509">
            <v>22616018.461538464</v>
          </cell>
          <cell r="AS509">
            <v>14345836.923076922</v>
          </cell>
          <cell r="AT509">
            <v>14628316.92307692</v>
          </cell>
          <cell r="AU509">
            <v>14732663.07692308</v>
          </cell>
          <cell r="AV509">
            <v>15045309.230769232</v>
          </cell>
        </row>
        <row r="510">
          <cell r="I510">
            <v>7339452.9411764704</v>
          </cell>
          <cell r="J510">
            <v>14743212.94117647</v>
          </cell>
          <cell r="K510">
            <v>22232430.588235293</v>
          </cell>
          <cell r="L510">
            <v>29763667.05882353</v>
          </cell>
          <cell r="M510">
            <v>37342887.058823526</v>
          </cell>
          <cell r="N510">
            <v>44963157.64705883</v>
          </cell>
          <cell r="O510">
            <v>52607943.529411763</v>
          </cell>
          <cell r="P510">
            <v>60300905.882352941</v>
          </cell>
          <cell r="Q510">
            <v>68043332.941176474</v>
          </cell>
          <cell r="R510">
            <v>75830291.764705881</v>
          </cell>
          <cell r="S510">
            <v>83677647.058823526</v>
          </cell>
          <cell r="T510">
            <v>91556537.64705883</v>
          </cell>
          <cell r="U510">
            <v>91556537.64705883</v>
          </cell>
          <cell r="Z510">
            <v>7339452.9411764704</v>
          </cell>
          <cell r="AA510">
            <v>7403760</v>
          </cell>
          <cell r="AB510">
            <v>7489217.6470588222</v>
          </cell>
          <cell r="AC510">
            <v>22232430.588235293</v>
          </cell>
          <cell r="AD510">
            <v>7531236.470588237</v>
          </cell>
          <cell r="AE510">
            <v>7579219.9999999963</v>
          </cell>
          <cell r="AF510">
            <v>7620270.5882353038</v>
          </cell>
          <cell r="AG510">
            <v>22730727.058823537</v>
          </cell>
          <cell r="AH510">
            <v>7644785.8823529333</v>
          </cell>
          <cell r="AI510">
            <v>7692962.3529411778</v>
          </cell>
          <cell r="AJ510">
            <v>7742427.0588235334</v>
          </cell>
          <cell r="AK510">
            <v>23080175.294117644</v>
          </cell>
          <cell r="AL510">
            <v>7786958.8235294074</v>
          </cell>
          <cell r="AM510">
            <v>7847355.2941176444</v>
          </cell>
          <cell r="AN510">
            <v>7878890.5882353038</v>
          </cell>
          <cell r="AO510">
            <v>23513204.705882356</v>
          </cell>
          <cell r="AS510">
            <v>14743212.94117647</v>
          </cell>
          <cell r="AT510">
            <v>15110456.470588233</v>
          </cell>
          <cell r="AU510">
            <v>15337748.235294111</v>
          </cell>
          <cell r="AV510">
            <v>15634314.117647052</v>
          </cell>
        </row>
        <row r="511">
          <cell r="I511">
            <v>-4648465</v>
          </cell>
          <cell r="J511">
            <v>-9323269</v>
          </cell>
          <cell r="K511">
            <v>-14038434.000000002</v>
          </cell>
          <cell r="L511">
            <v>-18784883</v>
          </cell>
          <cell r="M511">
            <v>-23546546.000000004</v>
          </cell>
          <cell r="N511">
            <v>-28320316.000000004</v>
          </cell>
          <cell r="O511">
            <v>-33099248</v>
          </cell>
          <cell r="P511">
            <v>-37897229.999999993</v>
          </cell>
          <cell r="Q511">
            <v>-42750166.999999993</v>
          </cell>
          <cell r="R511">
            <v>-47632251.999999993</v>
          </cell>
          <cell r="S511">
            <v>-52531999.999999993</v>
          </cell>
          <cell r="T511">
            <v>-57451942.999999993</v>
          </cell>
          <cell r="U511">
            <v>-57451942.999999993</v>
          </cell>
        </row>
        <row r="512">
          <cell r="I512">
            <v>-6238535</v>
          </cell>
          <cell r="J512">
            <v>-12531731</v>
          </cell>
          <cell r="K512">
            <v>-18897566</v>
          </cell>
          <cell r="L512">
            <v>-25299117</v>
          </cell>
          <cell r="M512">
            <v>-31741453.999999996</v>
          </cell>
          <cell r="N512">
            <v>-38218683.999999993</v>
          </cell>
          <cell r="O512">
            <v>-44716751.999999993</v>
          </cell>
          <cell r="P512">
            <v>-51255769.999999993</v>
          </cell>
          <cell r="Q512">
            <v>-57836832.999999993</v>
          </cell>
          <cell r="R512">
            <v>-64455747.999999993</v>
          </cell>
          <cell r="S512">
            <v>-71126000</v>
          </cell>
          <cell r="T512">
            <v>-77823057</v>
          </cell>
          <cell r="U512">
            <v>-77823057</v>
          </cell>
        </row>
        <row r="513">
          <cell r="I513">
            <v>-2594000</v>
          </cell>
          <cell r="J513">
            <v>-5205000</v>
          </cell>
          <cell r="K513">
            <v>-7850000</v>
          </cell>
          <cell r="L513">
            <v>-10529000</v>
          </cell>
          <cell r="M513">
            <v>-13222000</v>
          </cell>
          <cell r="N513">
            <v>-15943000</v>
          </cell>
          <cell r="O513">
            <v>-18693000</v>
          </cell>
          <cell r="P513">
            <v>-21441000</v>
          </cell>
          <cell r="Q513">
            <v>-24213000</v>
          </cell>
          <cell r="R513">
            <v>-27010000</v>
          </cell>
          <cell r="S513">
            <v>-29802000</v>
          </cell>
          <cell r="T513">
            <v>-32626000</v>
          </cell>
          <cell r="U513">
            <v>-32626000</v>
          </cell>
          <cell r="Z513">
            <v>-2594000</v>
          </cell>
          <cell r="AA513">
            <v>-2611000</v>
          </cell>
          <cell r="AB513">
            <v>-2645000</v>
          </cell>
          <cell r="AC513">
            <v>-7850000</v>
          </cell>
          <cell r="AD513">
            <v>-2679000</v>
          </cell>
          <cell r="AE513">
            <v>-2693000</v>
          </cell>
          <cell r="AF513">
            <v>-2721000</v>
          </cell>
          <cell r="AG513">
            <v>-8093000</v>
          </cell>
          <cell r="AH513">
            <v>-2750000</v>
          </cell>
          <cell r="AI513">
            <v>-2748000</v>
          </cell>
          <cell r="AJ513">
            <v>-2772000</v>
          </cell>
          <cell r="AK513">
            <v>-8270000</v>
          </cell>
          <cell r="AL513">
            <v>-2797000</v>
          </cell>
          <cell r="AM513">
            <v>-2792000</v>
          </cell>
          <cell r="AN513">
            <v>-2824000</v>
          </cell>
          <cell r="AO513">
            <v>-8413000</v>
          </cell>
          <cell r="AS513">
            <v>-5205000</v>
          </cell>
          <cell r="AT513">
            <v>-5372000</v>
          </cell>
          <cell r="AU513">
            <v>-5498000</v>
          </cell>
          <cell r="AV513">
            <v>-5589000</v>
          </cell>
        </row>
        <row r="514">
          <cell r="I514">
            <v>2417000</v>
          </cell>
          <cell r="J514">
            <v>4852000</v>
          </cell>
          <cell r="K514">
            <v>7312000</v>
          </cell>
          <cell r="L514">
            <v>9787000</v>
          </cell>
          <cell r="M514">
            <v>12274000</v>
          </cell>
          <cell r="N514">
            <v>14772000</v>
          </cell>
          <cell r="O514">
            <v>17275000</v>
          </cell>
          <cell r="P514">
            <v>19792000</v>
          </cell>
          <cell r="Q514">
            <v>22330000</v>
          </cell>
          <cell r="R514">
            <v>24883000</v>
          </cell>
          <cell r="S514">
            <v>27452000</v>
          </cell>
          <cell r="T514">
            <v>30031000</v>
          </cell>
          <cell r="U514">
            <v>30031000</v>
          </cell>
          <cell r="Z514">
            <v>2417000</v>
          </cell>
          <cell r="AA514">
            <v>2435000</v>
          </cell>
          <cell r="AB514">
            <v>2460000</v>
          </cell>
          <cell r="AC514">
            <v>7312000</v>
          </cell>
          <cell r="AD514">
            <v>2475000</v>
          </cell>
          <cell r="AE514">
            <v>2487000</v>
          </cell>
          <cell r="AF514">
            <v>2498000</v>
          </cell>
          <cell r="AG514">
            <v>7460000</v>
          </cell>
          <cell r="AH514">
            <v>2503000</v>
          </cell>
          <cell r="AI514">
            <v>2517000</v>
          </cell>
          <cell r="AJ514">
            <v>2538000</v>
          </cell>
          <cell r="AK514">
            <v>7558000</v>
          </cell>
          <cell r="AL514">
            <v>2553000</v>
          </cell>
          <cell r="AM514">
            <v>2569000</v>
          </cell>
          <cell r="AN514">
            <v>2579000</v>
          </cell>
          <cell r="AO514">
            <v>7701000</v>
          </cell>
          <cell r="AS514">
            <v>4852000</v>
          </cell>
          <cell r="AT514">
            <v>4962000</v>
          </cell>
          <cell r="AU514">
            <v>5020000</v>
          </cell>
          <cell r="AV514">
            <v>5122000</v>
          </cell>
        </row>
        <row r="515">
          <cell r="I515">
            <v>0</v>
          </cell>
          <cell r="J515">
            <v>0</v>
          </cell>
          <cell r="K515">
            <v>0</v>
          </cell>
          <cell r="L515">
            <v>0</v>
          </cell>
          <cell r="M515">
            <v>0</v>
          </cell>
          <cell r="N515">
            <v>0</v>
          </cell>
          <cell r="O515">
            <v>0</v>
          </cell>
          <cell r="P515">
            <v>0</v>
          </cell>
          <cell r="Q515">
            <v>0</v>
          </cell>
          <cell r="R515">
            <v>0</v>
          </cell>
          <cell r="S515">
            <v>0</v>
          </cell>
          <cell r="T515">
            <v>0</v>
          </cell>
          <cell r="U515">
            <v>0</v>
          </cell>
          <cell r="Z515">
            <v>0</v>
          </cell>
          <cell r="AA515">
            <v>0</v>
          </cell>
          <cell r="AB515">
            <v>0</v>
          </cell>
          <cell r="AC515">
            <v>0</v>
          </cell>
          <cell r="AD515">
            <v>0</v>
          </cell>
          <cell r="AE515">
            <v>0</v>
          </cell>
          <cell r="AF515">
            <v>0</v>
          </cell>
          <cell r="AG515">
            <v>0</v>
          </cell>
          <cell r="AH515">
            <v>0</v>
          </cell>
          <cell r="AI515">
            <v>0</v>
          </cell>
          <cell r="AJ515">
            <v>0</v>
          </cell>
          <cell r="AK515">
            <v>0</v>
          </cell>
          <cell r="AL515">
            <v>0</v>
          </cell>
          <cell r="AM515">
            <v>0</v>
          </cell>
          <cell r="AN515">
            <v>0</v>
          </cell>
          <cell r="AO515">
            <v>0</v>
          </cell>
          <cell r="AS515">
            <v>0</v>
          </cell>
          <cell r="AT515">
            <v>0</v>
          </cell>
          <cell r="AU515">
            <v>0</v>
          </cell>
          <cell r="AV515">
            <v>0</v>
          </cell>
        </row>
        <row r="516">
          <cell r="I516">
            <v>1058737</v>
          </cell>
          <cell r="J516">
            <v>2087418.9999999998</v>
          </cell>
          <cell r="K516">
            <v>3219035</v>
          </cell>
          <cell r="L516">
            <v>4868555</v>
          </cell>
          <cell r="M516">
            <v>6483996</v>
          </cell>
          <cell r="N516">
            <v>8071344</v>
          </cell>
          <cell r="O516">
            <v>9647099</v>
          </cell>
          <cell r="P516">
            <v>11212699</v>
          </cell>
          <cell r="Q516">
            <v>12767291.000000002</v>
          </cell>
          <cell r="R516">
            <v>14308425.000000002</v>
          </cell>
          <cell r="S516">
            <v>15831920.000000002</v>
          </cell>
          <cell r="T516">
            <v>17342806</v>
          </cell>
          <cell r="U516">
            <v>35593389.803506181</v>
          </cell>
          <cell r="Z516">
            <v>1058737</v>
          </cell>
          <cell r="AA516">
            <v>1028681.9999999998</v>
          </cell>
          <cell r="AB516">
            <v>1131616.0000000002</v>
          </cell>
          <cell r="AC516">
            <v>3219035</v>
          </cell>
          <cell r="AD516">
            <v>1649520</v>
          </cell>
          <cell r="AE516">
            <v>1615441</v>
          </cell>
          <cell r="AF516">
            <v>1587348</v>
          </cell>
          <cell r="AG516">
            <v>4852309</v>
          </cell>
          <cell r="AH516">
            <v>1575755</v>
          </cell>
          <cell r="AI516">
            <v>1565600</v>
          </cell>
          <cell r="AJ516">
            <v>1554592.0000000019</v>
          </cell>
          <cell r="AK516">
            <v>4695947.0000000019</v>
          </cell>
          <cell r="AL516">
            <v>1541134</v>
          </cell>
          <cell r="AM516">
            <v>1523495</v>
          </cell>
          <cell r="AN516">
            <v>1510885.9999999981</v>
          </cell>
          <cell r="AO516">
            <v>4575514.9999999981</v>
          </cell>
          <cell r="AS516">
            <v>2087418.9999999998</v>
          </cell>
          <cell r="AT516">
            <v>3264961</v>
          </cell>
          <cell r="AU516">
            <v>3141355</v>
          </cell>
          <cell r="AV516">
            <v>3064629</v>
          </cell>
        </row>
        <row r="518">
          <cell r="U518">
            <v>0</v>
          </cell>
          <cell r="Z518">
            <v>0</v>
          </cell>
          <cell r="AA518">
            <v>0</v>
          </cell>
          <cell r="AB518">
            <v>0</v>
          </cell>
          <cell r="AC518">
            <v>0</v>
          </cell>
          <cell r="AD518">
            <v>0</v>
          </cell>
          <cell r="AE518">
            <v>0</v>
          </cell>
          <cell r="AF518">
            <v>0</v>
          </cell>
          <cell r="AG518">
            <v>0</v>
          </cell>
          <cell r="AH518">
            <v>0</v>
          </cell>
          <cell r="AI518">
            <v>0</v>
          </cell>
          <cell r="AJ518">
            <v>0</v>
          </cell>
          <cell r="AK518">
            <v>0</v>
          </cell>
          <cell r="AL518">
            <v>0</v>
          </cell>
          <cell r="AM518">
            <v>0</v>
          </cell>
          <cell r="AN518">
            <v>0</v>
          </cell>
          <cell r="AO518">
            <v>0</v>
          </cell>
          <cell r="AS518">
            <v>0</v>
          </cell>
          <cell r="AT518">
            <v>0</v>
          </cell>
          <cell r="AU518">
            <v>0</v>
          </cell>
          <cell r="AV518">
            <v>0</v>
          </cell>
        </row>
        <row r="519">
          <cell r="U519">
            <v>0</v>
          </cell>
          <cell r="Z519">
            <v>0</v>
          </cell>
          <cell r="AA519">
            <v>0</v>
          </cell>
          <cell r="AB519">
            <v>0</v>
          </cell>
          <cell r="AC519">
            <v>0</v>
          </cell>
          <cell r="AD519">
            <v>0</v>
          </cell>
          <cell r="AE519">
            <v>0</v>
          </cell>
          <cell r="AF519">
            <v>0</v>
          </cell>
          <cell r="AG519">
            <v>0</v>
          </cell>
          <cell r="AH519">
            <v>0</v>
          </cell>
          <cell r="AI519">
            <v>0</v>
          </cell>
          <cell r="AJ519">
            <v>0</v>
          </cell>
          <cell r="AK519">
            <v>0</v>
          </cell>
          <cell r="AL519">
            <v>0</v>
          </cell>
          <cell r="AM519">
            <v>0</v>
          </cell>
          <cell r="AN519">
            <v>0</v>
          </cell>
          <cell r="AO519">
            <v>0</v>
          </cell>
          <cell r="AS519">
            <v>0</v>
          </cell>
          <cell r="AT519">
            <v>0</v>
          </cell>
          <cell r="AU519">
            <v>0</v>
          </cell>
          <cell r="AV519">
            <v>0</v>
          </cell>
        </row>
        <row r="520">
          <cell r="I520">
            <v>0</v>
          </cell>
          <cell r="J520">
            <v>0</v>
          </cell>
          <cell r="K520">
            <v>0</v>
          </cell>
          <cell r="L520">
            <v>0</v>
          </cell>
          <cell r="M520">
            <v>0</v>
          </cell>
          <cell r="N520">
            <v>0</v>
          </cell>
          <cell r="O520">
            <v>0</v>
          </cell>
          <cell r="P520">
            <v>0</v>
          </cell>
          <cell r="Q520">
            <v>0</v>
          </cell>
          <cell r="R520">
            <v>0</v>
          </cell>
          <cell r="S520">
            <v>0</v>
          </cell>
          <cell r="T520">
            <v>0</v>
          </cell>
          <cell r="U520">
            <v>0</v>
          </cell>
          <cell r="Z520">
            <v>0</v>
          </cell>
          <cell r="AA520">
            <v>0</v>
          </cell>
          <cell r="AB520">
            <v>0</v>
          </cell>
          <cell r="AC520">
            <v>0</v>
          </cell>
          <cell r="AD520">
            <v>0</v>
          </cell>
          <cell r="AE520">
            <v>0</v>
          </cell>
          <cell r="AF520">
            <v>0</v>
          </cell>
          <cell r="AG520">
            <v>0</v>
          </cell>
          <cell r="AH520">
            <v>0</v>
          </cell>
          <cell r="AI520">
            <v>0</v>
          </cell>
          <cell r="AJ520">
            <v>0</v>
          </cell>
          <cell r="AK520">
            <v>0</v>
          </cell>
          <cell r="AL520">
            <v>0</v>
          </cell>
          <cell r="AM520">
            <v>0</v>
          </cell>
          <cell r="AN520">
            <v>0</v>
          </cell>
          <cell r="AO520">
            <v>0</v>
          </cell>
          <cell r="AS520">
            <v>0</v>
          </cell>
          <cell r="AT520">
            <v>0</v>
          </cell>
          <cell r="AU520">
            <v>0</v>
          </cell>
          <cell r="AV520">
            <v>0</v>
          </cell>
        </row>
        <row r="521">
          <cell r="I521">
            <v>275000.00000001816</v>
          </cell>
          <cell r="J521">
            <v>550000.00000001455</v>
          </cell>
          <cell r="K521">
            <v>1931500.0000000182</v>
          </cell>
          <cell r="L521">
            <v>2206500.0000000219</v>
          </cell>
          <cell r="M521">
            <v>2481500.0000000056</v>
          </cell>
          <cell r="N521">
            <v>2786500.0000000056</v>
          </cell>
          <cell r="O521">
            <v>3061500.0000000093</v>
          </cell>
          <cell r="P521">
            <v>3336500.0000000219</v>
          </cell>
          <cell r="Q521">
            <v>3641500.0000000182</v>
          </cell>
          <cell r="R521">
            <v>3916500.0000000219</v>
          </cell>
          <cell r="S521">
            <v>4191500.000000021</v>
          </cell>
          <cell r="T521">
            <v>4496500.0000000009</v>
          </cell>
          <cell r="U521">
            <v>24387000</v>
          </cell>
          <cell r="Z521">
            <v>275000.00000001816</v>
          </cell>
          <cell r="AA521">
            <v>274999.99999999639</v>
          </cell>
          <cell r="AB521">
            <v>1381500.0000000037</v>
          </cell>
          <cell r="AC521">
            <v>1931500.0000000182</v>
          </cell>
          <cell r="AD521">
            <v>275000.00000000373</v>
          </cell>
          <cell r="AE521">
            <v>274999.9999999837</v>
          </cell>
          <cell r="AF521">
            <v>305000</v>
          </cell>
          <cell r="AG521">
            <v>854999.99999998743</v>
          </cell>
          <cell r="AH521">
            <v>275000.00000000373</v>
          </cell>
          <cell r="AI521">
            <v>275000.00000001257</v>
          </cell>
          <cell r="AJ521">
            <v>304999.99999999627</v>
          </cell>
          <cell r="AK521">
            <v>855000.00000001257</v>
          </cell>
          <cell r="AL521">
            <v>275000.00000000373</v>
          </cell>
          <cell r="AM521">
            <v>274999.99999999907</v>
          </cell>
          <cell r="AN521">
            <v>304999.99999997998</v>
          </cell>
          <cell r="AO521">
            <v>854999.99999998277</v>
          </cell>
          <cell r="AS521">
            <v>550000.00000001455</v>
          </cell>
          <cell r="AT521">
            <v>549999.99999998743</v>
          </cell>
          <cell r="AU521">
            <v>550000.0000000163</v>
          </cell>
          <cell r="AV521">
            <v>550000.00000000279</v>
          </cell>
        </row>
        <row r="523">
          <cell r="I523">
            <v>0</v>
          </cell>
          <cell r="J523">
            <v>0</v>
          </cell>
          <cell r="K523">
            <v>0</v>
          </cell>
          <cell r="L523">
            <v>0</v>
          </cell>
          <cell r="M523">
            <v>0</v>
          </cell>
          <cell r="N523">
            <v>0</v>
          </cell>
          <cell r="O523">
            <v>0</v>
          </cell>
          <cell r="P523">
            <v>0</v>
          </cell>
          <cell r="Q523">
            <v>0</v>
          </cell>
          <cell r="R523">
            <v>0</v>
          </cell>
          <cell r="S523">
            <v>0</v>
          </cell>
          <cell r="T523">
            <v>0</v>
          </cell>
          <cell r="U523">
            <v>0</v>
          </cell>
          <cell r="Z523">
            <v>0</v>
          </cell>
          <cell r="AA523">
            <v>0</v>
          </cell>
          <cell r="AB523">
            <v>0</v>
          </cell>
          <cell r="AC523">
            <v>0</v>
          </cell>
          <cell r="AD523">
            <v>0</v>
          </cell>
          <cell r="AE523">
            <v>0</v>
          </cell>
          <cell r="AF523">
            <v>0</v>
          </cell>
          <cell r="AG523">
            <v>0</v>
          </cell>
          <cell r="AH523">
            <v>0</v>
          </cell>
          <cell r="AI523">
            <v>0</v>
          </cell>
          <cell r="AJ523">
            <v>0</v>
          </cell>
          <cell r="AK523">
            <v>0</v>
          </cell>
          <cell r="AL523">
            <v>0</v>
          </cell>
          <cell r="AM523">
            <v>0</v>
          </cell>
          <cell r="AN523">
            <v>0</v>
          </cell>
          <cell r="AO523">
            <v>0</v>
          </cell>
          <cell r="AS523">
            <v>0</v>
          </cell>
          <cell r="AT523">
            <v>0</v>
          </cell>
          <cell r="AU523">
            <v>0</v>
          </cell>
          <cell r="AV523">
            <v>0</v>
          </cell>
        </row>
        <row r="524">
          <cell r="U524">
            <v>0</v>
          </cell>
          <cell r="Z524">
            <v>0</v>
          </cell>
          <cell r="AA524">
            <v>0</v>
          </cell>
          <cell r="AB524">
            <v>0</v>
          </cell>
          <cell r="AC524">
            <v>0</v>
          </cell>
          <cell r="AD524">
            <v>0</v>
          </cell>
          <cell r="AE524">
            <v>0</v>
          </cell>
          <cell r="AF524">
            <v>0</v>
          </cell>
          <cell r="AG524">
            <v>0</v>
          </cell>
          <cell r="AH524">
            <v>0</v>
          </cell>
          <cell r="AI524">
            <v>0</v>
          </cell>
          <cell r="AJ524">
            <v>0</v>
          </cell>
          <cell r="AK524">
            <v>0</v>
          </cell>
          <cell r="AL524">
            <v>0</v>
          </cell>
          <cell r="AM524">
            <v>0</v>
          </cell>
          <cell r="AN524">
            <v>0</v>
          </cell>
          <cell r="AO524">
            <v>0</v>
          </cell>
          <cell r="AS524">
            <v>0</v>
          </cell>
          <cell r="AT524">
            <v>0</v>
          </cell>
          <cell r="AU524">
            <v>0</v>
          </cell>
          <cell r="AV524">
            <v>0</v>
          </cell>
        </row>
        <row r="525">
          <cell r="U525">
            <v>0</v>
          </cell>
          <cell r="Z525">
            <v>0</v>
          </cell>
          <cell r="AA525">
            <v>0</v>
          </cell>
          <cell r="AB525">
            <v>0</v>
          </cell>
          <cell r="AC525">
            <v>0</v>
          </cell>
          <cell r="AD525">
            <v>0</v>
          </cell>
          <cell r="AE525">
            <v>0</v>
          </cell>
          <cell r="AF525">
            <v>0</v>
          </cell>
          <cell r="AG525">
            <v>0</v>
          </cell>
          <cell r="AH525">
            <v>0</v>
          </cell>
          <cell r="AI525">
            <v>0</v>
          </cell>
          <cell r="AJ525">
            <v>0</v>
          </cell>
          <cell r="AK525">
            <v>0</v>
          </cell>
          <cell r="AL525">
            <v>0</v>
          </cell>
          <cell r="AM525">
            <v>0</v>
          </cell>
          <cell r="AN525">
            <v>0</v>
          </cell>
          <cell r="AO525">
            <v>0</v>
          </cell>
          <cell r="AS525">
            <v>0</v>
          </cell>
          <cell r="AT525">
            <v>0</v>
          </cell>
          <cell r="AU525">
            <v>0</v>
          </cell>
          <cell r="AV525">
            <v>0</v>
          </cell>
        </row>
        <row r="526">
          <cell r="I526">
            <v>-6139000</v>
          </cell>
          <cell r="J526">
            <v>-12820999.999999993</v>
          </cell>
          <cell r="K526">
            <v>-23166500.000000011</v>
          </cell>
          <cell r="L526">
            <v>-31856500.00000003</v>
          </cell>
          <cell r="M526">
            <v>-38873500.00000003</v>
          </cell>
          <cell r="N526">
            <v>-45089500.000000022</v>
          </cell>
          <cell r="O526">
            <v>-48346500.000000022</v>
          </cell>
          <cell r="P526">
            <v>-50691500.000000022</v>
          </cell>
          <cell r="Q526">
            <v>-54409500.000000015</v>
          </cell>
          <cell r="R526">
            <v>-60446500.000000052</v>
          </cell>
          <cell r="S526">
            <v>-63460500.000000037</v>
          </cell>
          <cell r="T526">
            <v>-67181500</v>
          </cell>
          <cell r="U526">
            <v>6814939.2304480113</v>
          </cell>
          <cell r="Z526">
            <v>-6139000</v>
          </cell>
          <cell r="AA526">
            <v>-6681999.9999999925</v>
          </cell>
          <cell r="AB526">
            <v>-10345500.000000019</v>
          </cell>
          <cell r="AC526">
            <v>-23166500.000000011</v>
          </cell>
          <cell r="AD526">
            <v>-8690000.0000000186</v>
          </cell>
          <cell r="AE526">
            <v>-7017000</v>
          </cell>
          <cell r="AF526">
            <v>-6215999.9999999925</v>
          </cell>
          <cell r="AG526">
            <v>-21923000.000000011</v>
          </cell>
          <cell r="AH526">
            <v>-3257000</v>
          </cell>
          <cell r="AI526">
            <v>-2345000</v>
          </cell>
          <cell r="AJ526">
            <v>-3717999.9999999925</v>
          </cell>
          <cell r="AK526">
            <v>-9319999.9999999925</v>
          </cell>
          <cell r="AL526">
            <v>-6037000.0000000373</v>
          </cell>
          <cell r="AM526">
            <v>-3013999.9999999851</v>
          </cell>
          <cell r="AN526">
            <v>-3720999.9999999627</v>
          </cell>
          <cell r="AO526">
            <v>-12771999.999999985</v>
          </cell>
          <cell r="AS526">
            <v>-12820999.999999993</v>
          </cell>
          <cell r="AT526">
            <v>-15707000.000000019</v>
          </cell>
          <cell r="AU526">
            <v>-5602000</v>
          </cell>
          <cell r="AV526">
            <v>-9051000.0000000224</v>
          </cell>
        </row>
        <row r="531">
          <cell r="I531">
            <v>4.9922181743995431</v>
          </cell>
          <cell r="J531">
            <v>4.9865286799106512</v>
          </cell>
          <cell r="K531">
            <v>4.7120468621176581</v>
          </cell>
          <cell r="L531">
            <v>4.7762322022101733</v>
          </cell>
          <cell r="M531">
            <v>4.8125822344560865</v>
          </cell>
          <cell r="N531">
            <v>4.8362115114012116</v>
          </cell>
          <cell r="O531">
            <v>4.8557986869454561</v>
          </cell>
          <cell r="P531">
            <v>4.8693416758905261</v>
          </cell>
          <cell r="Q531">
            <v>4.879461519496564</v>
          </cell>
          <cell r="R531">
            <v>4.8887596313263337</v>
          </cell>
          <cell r="S531">
            <v>4.8956706101459968</v>
          </cell>
          <cell r="T531">
            <v>4.9010569840279183</v>
          </cell>
          <cell r="U531">
            <v>5.4644908319017027</v>
          </cell>
          <cell r="Z531">
            <v>4.9922181743995431</v>
          </cell>
          <cell r="AA531">
            <v>4.9723805537904564</v>
          </cell>
          <cell r="AB531">
            <v>4.1872487882249398</v>
          </cell>
          <cell r="AC531">
            <v>4.1872487882249398</v>
          </cell>
          <cell r="AD531">
            <v>5.0715801168854435</v>
          </cell>
          <cell r="AE531">
            <v>5.0752216231146674</v>
          </cell>
          <cell r="AF531">
            <v>5.1022664778203941</v>
          </cell>
          <cell r="AG531">
            <v>5.1022664778203941</v>
          </cell>
          <cell r="AH531">
            <v>5.1484251644272172</v>
          </cell>
          <cell r="AI531">
            <v>5.1350053924846595</v>
          </cell>
          <cell r="AJ531">
            <v>5.1554842344626817</v>
          </cell>
          <cell r="AK531">
            <v>5.1554842344626817</v>
          </cell>
          <cell r="AL531">
            <v>5.1930460718874416</v>
          </cell>
          <cell r="AM531">
            <v>5.191636344376982</v>
          </cell>
          <cell r="AN531">
            <v>5.2166863332426816</v>
          </cell>
          <cell r="AO531">
            <v>5.2166863332426816</v>
          </cell>
          <cell r="AS531">
            <v>0</v>
          </cell>
          <cell r="AT531">
            <v>0</v>
          </cell>
          <cell r="AU531">
            <v>0</v>
          </cell>
          <cell r="AV531">
            <v>0</v>
          </cell>
          <cell r="AZ531" t="e">
            <v>#REF!</v>
          </cell>
          <cell r="BA531" t="e">
            <v>#REF!</v>
          </cell>
          <cell r="BB531">
            <v>-5.9477733129253973E-2</v>
          </cell>
          <cell r="BC531">
            <v>0</v>
          </cell>
          <cell r="BD531">
            <v>0</v>
          </cell>
          <cell r="BE531">
            <v>0</v>
          </cell>
          <cell r="BF531">
            <v>-200</v>
          </cell>
          <cell r="BG531" t="e">
            <v>#NUM!</v>
          </cell>
          <cell r="BH531">
            <v>0</v>
          </cell>
          <cell r="BI531" t="e">
            <v>#NUM!</v>
          </cell>
          <cell r="BJ531" t="e">
            <v>#NUM!</v>
          </cell>
          <cell r="BK531" t="e">
            <v>#NUM!</v>
          </cell>
          <cell r="BL531">
            <v>7.3</v>
          </cell>
          <cell r="BM531">
            <v>4.4646391359682402</v>
          </cell>
          <cell r="BS531">
            <v>4.1853387052967594</v>
          </cell>
          <cell r="BV531">
            <v>4.4213479959280599</v>
          </cell>
          <cell r="BY531">
            <v>4.505331978316196</v>
          </cell>
          <cell r="CB531">
            <v>4.5098179632721669</v>
          </cell>
          <cell r="CC531">
            <v>5.4974700995467751</v>
          </cell>
        </row>
        <row r="532">
          <cell r="I532">
            <v>4.9225927903263855</v>
          </cell>
          <cell r="J532">
            <v>4.9082268992733713</v>
          </cell>
          <cell r="K532">
            <v>4.6317053901053562</v>
          </cell>
          <cell r="L532">
            <v>4.6951878549842618</v>
          </cell>
          <cell r="M532">
            <v>4.7312666271341897</v>
          </cell>
          <cell r="N532">
            <v>4.7548697070840751</v>
          </cell>
          <cell r="O532">
            <v>4.7744860394937305</v>
          </cell>
          <cell r="P532">
            <v>4.788093438515828</v>
          </cell>
          <cell r="Q532">
            <v>4.7983525594000431</v>
          </cell>
          <cell r="R532">
            <v>4.8078122292791514</v>
          </cell>
          <cell r="S532">
            <v>4.8149098836597126</v>
          </cell>
          <cell r="T532">
            <v>4.8203355589483632</v>
          </cell>
          <cell r="U532">
            <v>5.3779122189223871</v>
          </cell>
          <cell r="Z532">
            <v>4.9225927903263855</v>
          </cell>
          <cell r="AA532">
            <v>4.8855749265672266</v>
          </cell>
          <cell r="AB532">
            <v>4.1027823730205748</v>
          </cell>
          <cell r="AC532">
            <v>4.1027823730205748</v>
          </cell>
          <cell r="AD532">
            <v>4.9866271243222293</v>
          </cell>
          <cell r="AE532">
            <v>4.9907872980053281</v>
          </cell>
          <cell r="AF532">
            <v>5.018247358977912</v>
          </cell>
          <cell r="AG532">
            <v>5.018247358977912</v>
          </cell>
          <cell r="AH532">
            <v>5.0643078914371253</v>
          </cell>
          <cell r="AI532">
            <v>5.0513219375348806</v>
          </cell>
          <cell r="AJ532">
            <v>5.0722115740040374</v>
          </cell>
          <cell r="AK532">
            <v>5.0722115740040374</v>
          </cell>
          <cell r="AL532">
            <v>5.109875042127543</v>
          </cell>
          <cell r="AM532">
            <v>5.1089806514182268</v>
          </cell>
          <cell r="AN532">
            <v>5.1321555464214796</v>
          </cell>
          <cell r="AO532">
            <v>5.1321555464214796</v>
          </cell>
          <cell r="AS532">
            <v>0</v>
          </cell>
          <cell r="AT532">
            <v>0</v>
          </cell>
          <cell r="AU532">
            <v>0</v>
          </cell>
          <cell r="AV532">
            <v>0</v>
          </cell>
          <cell r="AZ532" t="e">
            <v>#REF!</v>
          </cell>
          <cell r="BA532" t="e">
            <v>#REF!</v>
          </cell>
          <cell r="BB532" t="e">
            <v>#REF!</v>
          </cell>
          <cell r="BC532" t="e">
            <v>#DIV/0!</v>
          </cell>
          <cell r="BD532" t="e">
            <v>#DIV/0!</v>
          </cell>
          <cell r="BE532" t="e">
            <v>#DIV/0!</v>
          </cell>
          <cell r="BF532" t="e">
            <v>#DIV/0!</v>
          </cell>
          <cell r="BG532" t="e">
            <v>#DIV/0!</v>
          </cell>
          <cell r="BH532" t="e">
            <v>#DIV/0!</v>
          </cell>
          <cell r="BI532" t="e">
            <v>#DIV/0!</v>
          </cell>
          <cell r="BJ532" t="e">
            <v>#DIV/0!</v>
          </cell>
          <cell r="BK532" t="e">
            <v>#DIV/0!</v>
          </cell>
          <cell r="BL532">
            <v>7.3</v>
          </cell>
          <cell r="BM532">
            <v>4.4019082701325596</v>
          </cell>
          <cell r="BS532">
            <v>3.7368100853843789</v>
          </cell>
          <cell r="BV532">
            <v>3.9637779466028311</v>
          </cell>
          <cell r="BY532">
            <v>4.0464198717264477</v>
          </cell>
          <cell r="CB532">
            <v>4.0479964920017153</v>
          </cell>
          <cell r="CC532">
            <v>5.1822720712888515</v>
          </cell>
        </row>
        <row r="533">
          <cell r="I533">
            <v>5.7592856182726138</v>
          </cell>
          <cell r="J533">
            <v>5.7582715684187713</v>
          </cell>
          <cell r="K533">
            <v>5.4380597135455622</v>
          </cell>
          <cell r="L533">
            <v>5.5097796976171898</v>
          </cell>
          <cell r="M533">
            <v>5.5521069866839357</v>
          </cell>
          <cell r="N533">
            <v>5.5800806815244242</v>
          </cell>
          <cell r="O533">
            <v>5.6039963176476304</v>
          </cell>
          <cell r="P533">
            <v>5.6216349916932584</v>
          </cell>
          <cell r="Q533">
            <v>5.6352559584595063</v>
          </cell>
          <cell r="R533">
            <v>5.6484419033326461</v>
          </cell>
          <cell r="S533">
            <v>5.6590576320091124</v>
          </cell>
          <cell r="T533">
            <v>5.6677055459392278</v>
          </cell>
          <cell r="U533">
            <v>6.2121189488693052</v>
          </cell>
          <cell r="Z533" t="str">
            <v>na</v>
          </cell>
          <cell r="AA533" t="str">
            <v>na</v>
          </cell>
          <cell r="AB533" t="str">
            <v>na</v>
          </cell>
          <cell r="AC533" t="str">
            <v>na</v>
          </cell>
          <cell r="AD533" t="str">
            <v>na</v>
          </cell>
          <cell r="AE533" t="str">
            <v>na</v>
          </cell>
          <cell r="AF533" t="str">
            <v>na</v>
          </cell>
          <cell r="AG533" t="str">
            <v>na</v>
          </cell>
          <cell r="AH533" t="str">
            <v>na</v>
          </cell>
          <cell r="AI533" t="str">
            <v>na</v>
          </cell>
          <cell r="AJ533" t="str">
            <v>na</v>
          </cell>
          <cell r="AK533" t="str">
            <v>na</v>
          </cell>
          <cell r="AL533" t="str">
            <v>na</v>
          </cell>
          <cell r="AM533" t="str">
            <v>na</v>
          </cell>
          <cell r="AN533" t="str">
            <v>na</v>
          </cell>
          <cell r="AO533" t="str">
            <v>na</v>
          </cell>
          <cell r="AS533" t="str">
            <v>na</v>
          </cell>
          <cell r="AT533" t="str">
            <v>na</v>
          </cell>
          <cell r="AU533" t="str">
            <v>na</v>
          </cell>
          <cell r="AV533" t="str">
            <v>na</v>
          </cell>
          <cell r="BL533">
            <v>8.4</v>
          </cell>
          <cell r="BM533">
            <v>5.192536924772817</v>
          </cell>
          <cell r="BS533">
            <v>5.5751698611750111</v>
          </cell>
          <cell r="BV533">
            <v>5.90948289297899</v>
          </cell>
          <cell r="BY533">
            <v>6.0442256931538818</v>
          </cell>
          <cell r="CB533">
            <v>6.069318111349542</v>
          </cell>
          <cell r="CC533">
            <v>6.3157291807699023</v>
          </cell>
        </row>
        <row r="534">
          <cell r="I534">
            <v>5.6786757106775942</v>
          </cell>
          <cell r="J534">
            <v>5.6675273217664524</v>
          </cell>
          <cell r="K534">
            <v>5.3450260410902617</v>
          </cell>
          <cell r="L534">
            <v>5.4159686031580945</v>
          </cell>
          <cell r="M534">
            <v>5.4579720232164952</v>
          </cell>
          <cell r="N534">
            <v>5.4859006620785467</v>
          </cell>
          <cell r="O534">
            <v>5.5098250850323938</v>
          </cell>
          <cell r="P534">
            <v>5.5275017711208019</v>
          </cell>
          <cell r="Q534">
            <v>5.5412489165834078</v>
          </cell>
          <cell r="R534">
            <v>5.5545782304290414</v>
          </cell>
          <cell r="S534">
            <v>5.5653635621294884</v>
          </cell>
          <cell r="T534">
            <v>5.5740137659700206</v>
          </cell>
          <cell r="U534">
            <v>6.1133425799997143</v>
          </cell>
          <cell r="Z534" t="str">
            <v>na</v>
          </cell>
          <cell r="AA534" t="str">
            <v>na</v>
          </cell>
          <cell r="AB534" t="str">
            <v>na</v>
          </cell>
          <cell r="AC534" t="str">
            <v>na</v>
          </cell>
          <cell r="AD534" t="str">
            <v>na</v>
          </cell>
          <cell r="AE534" t="str">
            <v>na</v>
          </cell>
          <cell r="AF534" t="str">
            <v>na</v>
          </cell>
          <cell r="AG534" t="str">
            <v>na</v>
          </cell>
          <cell r="AH534" t="str">
            <v>na</v>
          </cell>
          <cell r="AI534" t="str">
            <v>na</v>
          </cell>
          <cell r="AJ534" t="str">
            <v>na</v>
          </cell>
          <cell r="AK534" t="str">
            <v>na</v>
          </cell>
          <cell r="AL534" t="str">
            <v>na</v>
          </cell>
          <cell r="AM534" t="str">
            <v>na</v>
          </cell>
          <cell r="AN534" t="str">
            <v>na</v>
          </cell>
          <cell r="AO534" t="str">
            <v>na</v>
          </cell>
          <cell r="AS534" t="str">
            <v>na</v>
          </cell>
          <cell r="AT534" t="str">
            <v>na</v>
          </cell>
          <cell r="AU534" t="str">
            <v>na</v>
          </cell>
          <cell r="AV534" t="str">
            <v>na</v>
          </cell>
          <cell r="AZ534">
            <v>5.3204045634587249</v>
          </cell>
          <cell r="BA534">
            <v>5.3680552279595561</v>
          </cell>
          <cell r="BB534">
            <v>4.9866734510956245</v>
          </cell>
          <cell r="BC534">
            <v>5.0143620704474978</v>
          </cell>
          <cell r="BD534">
            <v>4.9831019122842379</v>
          </cell>
          <cell r="BE534">
            <v>7.5833691407298565</v>
          </cell>
          <cell r="BF534">
            <v>10.28811118207711</v>
          </cell>
          <cell r="BG534">
            <v>13.03157509369024</v>
          </cell>
          <cell r="BH534">
            <v>15.856756435927831</v>
          </cell>
          <cell r="BI534">
            <v>18.803753069407826</v>
          </cell>
          <cell r="BJ534">
            <v>21.791151906964544</v>
          </cell>
          <cell r="BK534">
            <v>24.890880280872917</v>
          </cell>
          <cell r="BL534">
            <v>8.4</v>
          </cell>
          <cell r="BM534">
            <v>5.1193299193439401</v>
          </cell>
          <cell r="BS534">
            <v>4.974169565359321</v>
          </cell>
          <cell r="BV534">
            <v>5.2940089828753978</v>
          </cell>
          <cell r="BY534">
            <v>5.4244623262857505</v>
          </cell>
          <cell r="CB534">
            <v>5.4435474758441682</v>
          </cell>
          <cell r="CC534">
            <v>6.3157291807699023</v>
          </cell>
        </row>
        <row r="535">
          <cell r="I535">
            <v>5.5477421003653271</v>
          </cell>
          <cell r="J535">
            <v>5.3832847127296857</v>
          </cell>
          <cell r="K535">
            <v>5.0796246301246795</v>
          </cell>
          <cell r="L535">
            <v>5.1490003990273259</v>
          </cell>
          <cell r="M535">
            <v>5.1894097588480292</v>
          </cell>
          <cell r="N535">
            <v>5.2165420045666711</v>
          </cell>
          <cell r="O535">
            <v>5.2400231310201439</v>
          </cell>
          <cell r="P535">
            <v>5.2573650262937255</v>
          </cell>
          <cell r="Q535">
            <v>5.2710403907182846</v>
          </cell>
          <cell r="R535">
            <v>5.2840388798840454</v>
          </cell>
          <cell r="S535">
            <v>5.2945215078431973</v>
          </cell>
          <cell r="T535">
            <v>5.3030367504393716</v>
          </cell>
          <cell r="U535">
            <v>5.879457480119088</v>
          </cell>
          <cell r="Z535">
            <v>5.395069663746721</v>
          </cell>
          <cell r="AA535">
            <v>5.3714563643556534</v>
          </cell>
          <cell r="AB535">
            <v>4.4893734371141969</v>
          </cell>
          <cell r="AC535" t="str">
            <v>na</v>
          </cell>
          <cell r="AD535">
            <v>5.3492096408317646</v>
          </cell>
          <cell r="AE535">
            <v>5.3449056204760703</v>
          </cell>
          <cell r="AF535">
            <v>5.3463312531183194</v>
          </cell>
          <cell r="AG535" t="str">
            <v>na</v>
          </cell>
          <cell r="AH535">
            <v>5.3750413013255338</v>
          </cell>
          <cell r="AI535">
            <v>5.3734712217302416</v>
          </cell>
          <cell r="AJ535">
            <v>5.3746405049539758</v>
          </cell>
          <cell r="AK535" t="str">
            <v>na</v>
          </cell>
          <cell r="AL535">
            <v>5.3943818246656727</v>
          </cell>
          <cell r="AM535">
            <v>5.3924089833425004</v>
          </cell>
          <cell r="AN535">
            <v>5.3890932236237088</v>
          </cell>
          <cell r="AO535" t="str">
            <v>na</v>
          </cell>
          <cell r="AS535" t="str">
            <v>na</v>
          </cell>
          <cell r="AT535" t="str">
            <v>na</v>
          </cell>
          <cell r="AU535" t="str">
            <v>na</v>
          </cell>
          <cell r="AV535" t="str">
            <v>na</v>
          </cell>
          <cell r="AZ535">
            <v>2.8743780685375198</v>
          </cell>
          <cell r="BA535">
            <v>3.1893167843039194</v>
          </cell>
          <cell r="BB535">
            <v>-200</v>
          </cell>
          <cell r="BC535">
            <v>0</v>
          </cell>
          <cell r="BD535">
            <v>0</v>
          </cell>
          <cell r="BE535">
            <v>0</v>
          </cell>
          <cell r="BF535">
            <v>-200</v>
          </cell>
          <cell r="BG535" t="e">
            <v>#NUM!</v>
          </cell>
          <cell r="BH535">
            <v>0</v>
          </cell>
          <cell r="BI535" t="e">
            <v>#NUM!</v>
          </cell>
          <cell r="BJ535" t="e">
            <v>#NUM!</v>
          </cell>
          <cell r="BK535" t="e">
            <v>#NUM!</v>
          </cell>
          <cell r="BL535">
            <v>8.4</v>
          </cell>
          <cell r="BM535">
            <v>4.4646391359682402</v>
          </cell>
          <cell r="BS535">
            <v>4.974169565359321</v>
          </cell>
          <cell r="BV535">
            <v>5.2940089828753978</v>
          </cell>
          <cell r="BY535">
            <v>5.4244623262857505</v>
          </cell>
          <cell r="CB535">
            <v>5.4435474758441682</v>
          </cell>
          <cell r="CC535">
            <v>6.3157291807699023</v>
          </cell>
        </row>
        <row r="539">
          <cell r="I539">
            <v>3635754.2039224342</v>
          </cell>
          <cell r="J539">
            <v>3628344.4246447883</v>
          </cell>
          <cell r="K539">
            <v>3649628.5514536975</v>
          </cell>
          <cell r="L539">
            <v>3684111.875062421</v>
          </cell>
          <cell r="M539">
            <v>3675385.5518584512</v>
          </cell>
          <cell r="N539">
            <v>3695420.6498141806</v>
          </cell>
          <cell r="O539">
            <v>3728806.8534843009</v>
          </cell>
          <cell r="P539">
            <v>3718966.5315734413</v>
          </cell>
          <cell r="Q539">
            <v>3748909.4665131751</v>
          </cell>
          <cell r="R539">
            <v>3799832.7104326659</v>
          </cell>
          <cell r="S539">
            <v>3807529.4287711773</v>
          </cell>
          <cell r="T539">
            <v>3843633.1141353766</v>
          </cell>
          <cell r="U539">
            <v>7721846.2493184861</v>
          </cell>
          <cell r="BL539">
            <v>4437000</v>
          </cell>
          <cell r="BM539">
            <v>4057520.8658582098</v>
          </cell>
        </row>
      </sheetData>
      <sheetData sheetId="21" refreshError="1"/>
      <sheetData sheetId="22" refreshError="1"/>
      <sheetData sheetId="23" refreshError="1">
        <row r="6">
          <cell r="I6">
            <v>1</v>
          </cell>
          <cell r="J6">
            <v>2</v>
          </cell>
          <cell r="K6">
            <v>3</v>
          </cell>
          <cell r="L6">
            <v>4</v>
          </cell>
          <cell r="M6">
            <v>5</v>
          </cell>
          <cell r="N6">
            <v>6</v>
          </cell>
          <cell r="O6">
            <v>7</v>
          </cell>
          <cell r="P6">
            <v>8</v>
          </cell>
          <cell r="Q6">
            <v>9</v>
          </cell>
          <cell r="R6">
            <v>10</v>
          </cell>
          <cell r="S6">
            <v>11</v>
          </cell>
          <cell r="T6">
            <v>12</v>
          </cell>
          <cell r="U6">
            <v>13</v>
          </cell>
          <cell r="Z6">
            <v>101</v>
          </cell>
          <cell r="AA6">
            <v>102</v>
          </cell>
          <cell r="AB6">
            <v>103</v>
          </cell>
          <cell r="AC6" t="str">
            <v>103Q</v>
          </cell>
          <cell r="AD6">
            <v>104</v>
          </cell>
          <cell r="AE6">
            <v>105</v>
          </cell>
          <cell r="AF6">
            <v>106</v>
          </cell>
          <cell r="AG6" t="str">
            <v>106Q</v>
          </cell>
          <cell r="AH6">
            <v>107</v>
          </cell>
          <cell r="AI6">
            <v>108</v>
          </cell>
          <cell r="AJ6">
            <v>109</v>
          </cell>
          <cell r="AK6" t="str">
            <v>109Q</v>
          </cell>
          <cell r="AL6">
            <v>110</v>
          </cell>
          <cell r="AM6">
            <v>111</v>
          </cell>
          <cell r="AN6">
            <v>112</v>
          </cell>
          <cell r="AO6" t="str">
            <v>112Q</v>
          </cell>
          <cell r="AS6" t="str">
            <v>102C</v>
          </cell>
          <cell r="AT6" t="str">
            <v>105C</v>
          </cell>
          <cell r="AU6" t="str">
            <v>108C</v>
          </cell>
          <cell r="AV6" t="str">
            <v>111C</v>
          </cell>
        </row>
        <row r="11">
          <cell r="I11">
            <v>91.458777573529417</v>
          </cell>
          <cell r="J11">
            <v>96.995631700720182</v>
          </cell>
          <cell r="K11">
            <v>96.338031464648097</v>
          </cell>
          <cell r="L11">
            <v>96.286095253432109</v>
          </cell>
          <cell r="M11">
            <v>94.712543404170646</v>
          </cell>
          <cell r="N11">
            <v>95.032483635045523</v>
          </cell>
          <cell r="O11">
            <v>94.366462302853492</v>
          </cell>
          <cell r="P11">
            <v>93.945542642603186</v>
          </cell>
          <cell r="Q11">
            <v>94.268152330610292</v>
          </cell>
          <cell r="R11">
            <v>94.510348168312589</v>
          </cell>
          <cell r="S11">
            <v>93.943395105006076</v>
          </cell>
          <cell r="T11">
            <v>94.477554402118471</v>
          </cell>
          <cell r="U11">
            <v>96.999909186149964</v>
          </cell>
          <cell r="Z11">
            <v>91.458777573529417</v>
          </cell>
          <cell r="AA11">
            <v>102.45259462956973</v>
          </cell>
          <cell r="AB11">
            <v>95.051260959668411</v>
          </cell>
          <cell r="AC11">
            <v>96.338031464648097</v>
          </cell>
          <cell r="AD11">
            <v>96.132976220752795</v>
          </cell>
          <cell r="AE11">
            <v>88.529701341432556</v>
          </cell>
          <cell r="AF11">
            <v>96.600364860189345</v>
          </cell>
          <cell r="AG11">
            <v>93.756086530250798</v>
          </cell>
          <cell r="AH11">
            <v>90.435461238358926</v>
          </cell>
          <cell r="AI11">
            <v>91.040721633269371</v>
          </cell>
          <cell r="AJ11">
            <v>96.812490972462086</v>
          </cell>
          <cell r="AK11">
            <v>92.765474743240404</v>
          </cell>
          <cell r="AL11">
            <v>96.665657327925032</v>
          </cell>
          <cell r="AM11">
            <v>88.32704531151667</v>
          </cell>
          <cell r="AN11">
            <v>100.30191902350016</v>
          </cell>
          <cell r="AO11">
            <v>95.098967180455077</v>
          </cell>
          <cell r="AS11">
            <v>96.995631700720182</v>
          </cell>
          <cell r="AT11">
            <v>92.322175884815422</v>
          </cell>
          <cell r="AU11">
            <v>90.738115237600866</v>
          </cell>
          <cell r="AV11">
            <v>92.497859490744389</v>
          </cell>
        </row>
        <row r="12">
          <cell r="I12">
            <v>158.0852738011813</v>
          </cell>
          <cell r="J12">
            <v>165.99439121055536</v>
          </cell>
          <cell r="K12">
            <v>166.70545676487083</v>
          </cell>
          <cell r="L12">
            <v>171.22726649024798</v>
          </cell>
          <cell r="M12">
            <v>164.6232143896618</v>
          </cell>
          <cell r="N12">
            <v>175.46723437725734</v>
          </cell>
          <cell r="O12">
            <v>173.81097022776646</v>
          </cell>
          <cell r="P12">
            <v>171.75767887685291</v>
          </cell>
          <cell r="Q12">
            <v>169.71096211198386</v>
          </cell>
          <cell r="R12">
            <v>168.81622688688557</v>
          </cell>
          <cell r="S12">
            <v>169.08940329218106</v>
          </cell>
          <cell r="T12">
            <v>166.77687833478097</v>
          </cell>
          <cell r="U12">
            <v>142.84089566244467</v>
          </cell>
          <cell r="Z12">
            <v>158.0852738011813</v>
          </cell>
          <cell r="AA12">
            <v>173.93930008045052</v>
          </cell>
          <cell r="AB12">
            <v>168.07119868953555</v>
          </cell>
          <cell r="AC12">
            <v>166.70545676487083</v>
          </cell>
          <cell r="AD12">
            <v>184.27941148462051</v>
          </cell>
          <cell r="AE12">
            <v>139.49271794871797</v>
          </cell>
          <cell r="AF12">
            <v>227.40666356877321</v>
          </cell>
          <cell r="AG12">
            <v>183.77018695679359</v>
          </cell>
          <cell r="AH12">
            <v>164.33793609988982</v>
          </cell>
          <cell r="AI12">
            <v>158.09973643551757</v>
          </cell>
          <cell r="AJ12">
            <v>154.09686480608917</v>
          </cell>
          <cell r="AK12">
            <v>158.8215723786098</v>
          </cell>
          <cell r="AL12">
            <v>161.17531163124383</v>
          </cell>
          <cell r="AM12">
            <v>171.67644440487848</v>
          </cell>
          <cell r="AN12">
            <v>142.77575891281327</v>
          </cell>
          <cell r="AO12">
            <v>158.4898060268122</v>
          </cell>
          <cell r="AS12">
            <v>165.99439121055536</v>
          </cell>
          <cell r="AT12">
            <v>161.64974559502497</v>
          </cell>
          <cell r="AU12">
            <v>161.20302352135189</v>
          </cell>
          <cell r="AV12">
            <v>166.44511258041459</v>
          </cell>
        </row>
        <row r="13">
          <cell r="I13">
            <v>107.91076063579956</v>
          </cell>
          <cell r="J13">
            <v>113.91117738940066</v>
          </cell>
          <cell r="K13">
            <v>113.67169280780172</v>
          </cell>
          <cell r="L13">
            <v>114.82166695958354</v>
          </cell>
          <cell r="M13">
            <v>112.08973184141988</v>
          </cell>
          <cell r="N13">
            <v>115.08444054055136</v>
          </cell>
          <cell r="O13">
            <v>114.24028383048102</v>
          </cell>
          <cell r="P13">
            <v>113.48019149513509</v>
          </cell>
          <cell r="Q13">
            <v>113.26189153033492</v>
          </cell>
          <cell r="R13">
            <v>113.27725843902392</v>
          </cell>
          <cell r="S13">
            <v>112.98230696816749</v>
          </cell>
          <cell r="T13">
            <v>112.85329410837129</v>
          </cell>
          <cell r="U13">
            <v>110.01452618413015</v>
          </cell>
          <cell r="Z13">
            <v>107.91076063579956</v>
          </cell>
          <cell r="AA13">
            <v>119.8526974102903</v>
          </cell>
          <cell r="AB13">
            <v>113.20522482811491</v>
          </cell>
          <cell r="AC13">
            <v>113.67169280780172</v>
          </cell>
          <cell r="AD13">
            <v>118.19427032437973</v>
          </cell>
          <cell r="AE13">
            <v>101.44110268584792</v>
          </cell>
          <cell r="AF13">
            <v>129.67619439287478</v>
          </cell>
          <cell r="AG13">
            <v>116.45494272447041</v>
          </cell>
          <cell r="AH13">
            <v>109.29725138251007</v>
          </cell>
          <cell r="AI13">
            <v>108.28343849317631</v>
          </cell>
          <cell r="AJ13">
            <v>111.55470466152089</v>
          </cell>
          <cell r="AK13">
            <v>109.71347944308964</v>
          </cell>
          <cell r="AL13">
            <v>113.41257624435444</v>
          </cell>
          <cell r="AM13">
            <v>110.09404133634018</v>
          </cell>
          <cell r="AN13">
            <v>111.46436605672673</v>
          </cell>
          <cell r="AO13">
            <v>111.65603396185489</v>
          </cell>
          <cell r="AS13">
            <v>0</v>
          </cell>
          <cell r="AT13">
            <v>0</v>
          </cell>
          <cell r="AU13">
            <v>0</v>
          </cell>
          <cell r="AV13">
            <v>0</v>
          </cell>
        </row>
        <row r="14">
          <cell r="I14">
            <v>-23.816224425031518</v>
          </cell>
          <cell r="J14">
            <v>-36.13688675336639</v>
          </cell>
          <cell r="K14">
            <v>-31.27740739869812</v>
          </cell>
          <cell r="L14">
            <v>-31.854358985669297</v>
          </cell>
          <cell r="M14">
            <v>-26.38169046588461</v>
          </cell>
          <cell r="N14">
            <v>-30.241288162905555</v>
          </cell>
          <cell r="O14">
            <v>-28.352621175259074</v>
          </cell>
          <cell r="P14">
            <v>-26.432371799306942</v>
          </cell>
          <cell r="Q14">
            <v>-25.591237667551535</v>
          </cell>
          <cell r="R14">
            <v>-26.015771162756607</v>
          </cell>
          <cell r="S14">
            <v>-25.131638554380952</v>
          </cell>
          <cell r="T14">
            <v>-24.687571557948029</v>
          </cell>
          <cell r="U14">
            <v>-34.697499882394233</v>
          </cell>
          <cell r="Z14">
            <v>-23.817551585425079</v>
          </cell>
          <cell r="AA14">
            <v>-48.87354142266804</v>
          </cell>
          <cell r="AB14">
            <v>-38.432403482436847</v>
          </cell>
          <cell r="AC14">
            <v>-31.277382660507303</v>
          </cell>
          <cell r="AD14">
            <v>-26.352183404095065</v>
          </cell>
          <cell r="AE14">
            <v>-0.43169249858160397</v>
          </cell>
          <cell r="AF14">
            <v>-36.101644685822755</v>
          </cell>
          <cell r="AG14">
            <v>-17.538819582125132</v>
          </cell>
          <cell r="AH14">
            <v>-11.645667721709641</v>
          </cell>
          <cell r="AI14">
            <v>-8.512063420526772</v>
          </cell>
          <cell r="AJ14">
            <v>-13.181638252695716</v>
          </cell>
          <cell r="AK14">
            <v>-8.555581328064676</v>
          </cell>
          <cell r="AL14">
            <v>-20.667310399896223</v>
          </cell>
          <cell r="AM14">
            <v>-10.917575423721605</v>
          </cell>
          <cell r="AN14">
            <v>-13.30655264014171</v>
          </cell>
          <cell r="AO14">
            <v>-11.648894434559242</v>
          </cell>
          <cell r="AS14">
            <v>-36.137662165447871</v>
          </cell>
          <cell r="AT14">
            <v>-14.312077064188621</v>
          </cell>
          <cell r="AU14">
            <v>-10.126204524652438</v>
          </cell>
          <cell r="AV14">
            <v>-16.002877894693547</v>
          </cell>
        </row>
        <row r="15">
          <cell r="I15">
            <v>-1.1753997433075258</v>
          </cell>
          <cell r="J15">
            <v>-1.8423067927148984</v>
          </cell>
          <cell r="K15">
            <v>-2.0246080166835489</v>
          </cell>
          <cell r="L15">
            <v>-2.0129696388313745</v>
          </cell>
          <cell r="M15">
            <v>-1.6094178435091533</v>
          </cell>
          <cell r="N15">
            <v>-1.8066014372147499</v>
          </cell>
          <cell r="O15">
            <v>-1.6633428294182462</v>
          </cell>
          <cell r="P15">
            <v>-1.5197644949625166</v>
          </cell>
          <cell r="Q15">
            <v>-1.4436674260291382</v>
          </cell>
          <cell r="R15">
            <v>-1.4420228793136647</v>
          </cell>
          <cell r="S15">
            <v>-1.3686900149625925</v>
          </cell>
          <cell r="T15">
            <v>-1.3220755942001672</v>
          </cell>
          <cell r="U15">
            <v>-1.3220534270439295</v>
          </cell>
          <cell r="Z15">
            <v>-1.1753997433075258</v>
          </cell>
          <cell r="AA15">
            <v>-4.9453070552505913</v>
          </cell>
          <cell r="AB15">
            <v>-4.7483304155348849</v>
          </cell>
          <cell r="AC15">
            <v>-2.0246080166835489</v>
          </cell>
          <cell r="AD15">
            <v>-3.8406797700819784</v>
          </cell>
          <cell r="AE15">
            <v>-5.5233252138608968E-2</v>
          </cell>
          <cell r="AF15">
            <v>-5.360581844673562</v>
          </cell>
          <cell r="AG15">
            <v>-3.0890343290046696</v>
          </cell>
          <cell r="AH15">
            <v>-1.5109415172111951</v>
          </cell>
          <cell r="AI15">
            <v>-1.0794606113859628</v>
          </cell>
          <cell r="AJ15">
            <v>-1.6904809036549784</v>
          </cell>
          <cell r="AK15">
            <v>-1.4157550881221503</v>
          </cell>
          <cell r="AL15">
            <v>-2.7220385046153317</v>
          </cell>
          <cell r="AM15">
            <v>-1.3527246521592207</v>
          </cell>
          <cell r="AN15">
            <v>-1.6503357268128238</v>
          </cell>
          <cell r="AO15">
            <v>-1.8892339572284089</v>
          </cell>
          <cell r="AS15">
            <v>-3.6758643290111692</v>
          </cell>
          <cell r="AT15">
            <v>-1.9770043294704887</v>
          </cell>
          <cell r="AU15">
            <v>-1.2995415853603753</v>
          </cell>
          <cell r="AV15">
            <v>-2.0554201593098842</v>
          </cell>
        </row>
        <row r="16">
          <cell r="I16">
            <v>36.735449930779879</v>
          </cell>
          <cell r="J16">
            <v>38.854723520350888</v>
          </cell>
          <cell r="K16">
            <v>38.656008705321412</v>
          </cell>
          <cell r="L16">
            <v>38.741091971710979</v>
          </cell>
          <cell r="M16">
            <v>38.186039121512692</v>
          </cell>
          <cell r="N16">
            <v>38.379529871197882</v>
          </cell>
          <cell r="O16">
            <v>38.159665298343079</v>
          </cell>
          <cell r="P16">
            <v>38.032268151238021</v>
          </cell>
          <cell r="Q16">
            <v>38.205223694649142</v>
          </cell>
          <cell r="R16">
            <v>38.34223790660333</v>
          </cell>
          <cell r="S16">
            <v>38.14705614270634</v>
          </cell>
          <cell r="T16">
            <v>38.396499321195037</v>
          </cell>
          <cell r="U16">
            <v>39.95336438078381</v>
          </cell>
          <cell r="Z16">
            <v>36.735449930779879</v>
          </cell>
          <cell r="AA16">
            <v>40.932305763439189</v>
          </cell>
          <cell r="AB16">
            <v>38.265235974381021</v>
          </cell>
          <cell r="AC16">
            <v>38.656008705321412</v>
          </cell>
          <cell r="AD16">
            <v>38.994672976736986</v>
          </cell>
          <cell r="AE16">
            <v>35.982907697451324</v>
          </cell>
          <cell r="AF16">
            <v>39.337236467966292</v>
          </cell>
          <cell r="AG16">
            <v>38.105734227980875</v>
          </cell>
          <cell r="AH16">
            <v>36.850346144970644</v>
          </cell>
          <cell r="AI16">
            <v>37.145193998434152</v>
          </cell>
          <cell r="AJ16">
            <v>39.58285061367021</v>
          </cell>
          <cell r="AK16">
            <v>37.858924668636952</v>
          </cell>
          <cell r="AL16">
            <v>39.573887801863961</v>
          </cell>
          <cell r="AM16">
            <v>36.194100960608601</v>
          </cell>
          <cell r="AN16">
            <v>41.144095443341804</v>
          </cell>
          <cell r="AO16">
            <v>38.970431401194517</v>
          </cell>
          <cell r="AS16">
            <v>38.854723520350888</v>
          </cell>
          <cell r="AT16">
            <v>37.486676667911453</v>
          </cell>
          <cell r="AU16">
            <v>36.997685918609498</v>
          </cell>
          <cell r="AV16">
            <v>37.885398643382139</v>
          </cell>
        </row>
        <row r="17">
          <cell r="I17">
            <v>9.5380728320417489</v>
          </cell>
          <cell r="J17">
            <v>9.9332220557728732</v>
          </cell>
          <cell r="K17">
            <v>10.050279350720901</v>
          </cell>
          <cell r="L17">
            <v>10.367126067773778</v>
          </cell>
          <cell r="M17">
            <v>10.024951465602907</v>
          </cell>
          <cell r="N17">
            <v>10.713575294373626</v>
          </cell>
          <cell r="O17">
            <v>10.634596449575529</v>
          </cell>
          <cell r="P17">
            <v>10.540035102782785</v>
          </cell>
          <cell r="Q17">
            <v>10.431684788396929</v>
          </cell>
          <cell r="R17">
            <v>10.392176167871956</v>
          </cell>
          <cell r="S17">
            <v>10.430497452291103</v>
          </cell>
          <cell r="T17">
            <v>10.303593749101635</v>
          </cell>
          <cell r="U17">
            <v>9.4335818294081442</v>
          </cell>
          <cell r="Z17">
            <v>9.5380728320417489</v>
          </cell>
          <cell r="AA17">
            <v>10.323694357235798</v>
          </cell>
          <cell r="AB17">
            <v>10.280086873497101</v>
          </cell>
          <cell r="AC17">
            <v>10.050279350720901</v>
          </cell>
          <cell r="AD17">
            <v>11.297123058151822</v>
          </cell>
          <cell r="AE17">
            <v>8.6858494783471993</v>
          </cell>
          <cell r="AF17">
            <v>14.06302307537573</v>
          </cell>
          <cell r="AG17">
            <v>11.357959070892646</v>
          </cell>
          <cell r="AH17">
            <v>10.176464100333725</v>
          </cell>
          <cell r="AI17">
            <v>9.8965239850719104</v>
          </cell>
          <cell r="AJ17">
            <v>9.5931326646885609</v>
          </cell>
          <cell r="AK17">
            <v>9.8879334824357255</v>
          </cell>
          <cell r="AL17">
            <v>10.049911649909973</v>
          </cell>
          <cell r="AM17">
            <v>10.801415400815522</v>
          </cell>
          <cell r="AN17">
            <v>8.9631813372186429</v>
          </cell>
          <cell r="AO17">
            <v>9.9346550060515479</v>
          </cell>
          <cell r="AS17">
            <v>10.112052800802159</v>
          </cell>
          <cell r="AT17">
            <v>10.180673528675472</v>
          </cell>
          <cell r="AU17">
            <v>10.224871114599239</v>
          </cell>
          <cell r="AV17">
            <v>10.610676329854213</v>
          </cell>
        </row>
        <row r="18">
          <cell r="I18">
            <v>991.4372436423298</v>
          </cell>
          <cell r="J18">
            <v>996.93601312551266</v>
          </cell>
          <cell r="K18">
            <v>1002.6624282198524</v>
          </cell>
          <cell r="L18">
            <v>1006.313524590164</v>
          </cell>
          <cell r="M18">
            <v>1010.5282555282555</v>
          </cell>
          <cell r="N18">
            <v>1015.9193944353519</v>
          </cell>
          <cell r="O18">
            <v>1018.4170073589534</v>
          </cell>
          <cell r="P18">
            <v>1022.5012254901961</v>
          </cell>
          <cell r="Q18">
            <v>1026.883217639853</v>
          </cell>
          <cell r="R18">
            <v>1030.550612244898</v>
          </cell>
          <cell r="S18">
            <v>1035.6915544675642</v>
          </cell>
          <cell r="T18">
            <v>1040.4037520391516</v>
          </cell>
          <cell r="U18">
            <v>1289.2875775209188</v>
          </cell>
          <cell r="Z18">
            <v>991.4372436423298</v>
          </cell>
          <cell r="AA18">
            <v>996.93601312551266</v>
          </cell>
          <cell r="AB18">
            <v>1002.6624282198524</v>
          </cell>
          <cell r="AC18">
            <v>1002.6624282198524</v>
          </cell>
          <cell r="AD18">
            <v>1006.313524590164</v>
          </cell>
          <cell r="AE18">
            <v>1010.5282555282555</v>
          </cell>
          <cell r="AF18">
            <v>1015.9193944353519</v>
          </cell>
          <cell r="AG18">
            <v>1015.9193944353519</v>
          </cell>
          <cell r="AH18">
            <v>1022.5012254901961</v>
          </cell>
          <cell r="AI18">
            <v>1026.883217639853</v>
          </cell>
          <cell r="AJ18">
            <v>1030.550612244898</v>
          </cell>
          <cell r="AK18">
            <v>1030.550612244898</v>
          </cell>
          <cell r="AL18">
            <v>1030.550612244898</v>
          </cell>
          <cell r="AM18">
            <v>1035.6915544675642</v>
          </cell>
          <cell r="AN18">
            <v>1040.4037520391516</v>
          </cell>
          <cell r="AO18">
            <v>1040.4037520391516</v>
          </cell>
          <cell r="AS18">
            <v>996.93601312551266</v>
          </cell>
          <cell r="AT18">
            <v>1010.5282555282555</v>
          </cell>
          <cell r="AU18">
            <v>1026.883217639853</v>
          </cell>
          <cell r="AV18">
            <v>1035.6915544675642</v>
          </cell>
        </row>
        <row r="19">
          <cell r="I19">
            <v>6.0881431501230514</v>
          </cell>
          <cell r="J19">
            <v>6.1146993437243644</v>
          </cell>
          <cell r="K19">
            <v>6.160534044298605</v>
          </cell>
          <cell r="L19">
            <v>6.1622401639344266</v>
          </cell>
          <cell r="M19">
            <v>6.2002457002457003</v>
          </cell>
          <cell r="N19">
            <v>6.238625204582652</v>
          </cell>
          <cell r="O19">
            <v>6.2457326246933764</v>
          </cell>
          <cell r="P19">
            <v>6.2697091503267961</v>
          </cell>
          <cell r="Q19">
            <v>6.3017443854634543</v>
          </cell>
          <cell r="R19">
            <v>6.3101746938775509</v>
          </cell>
          <cell r="S19">
            <v>6.336589147286821</v>
          </cell>
          <cell r="T19">
            <v>6.3560358890701458</v>
          </cell>
          <cell r="U19">
            <v>90.614782214156321</v>
          </cell>
          <cell r="Z19">
            <v>6.0881431501230514</v>
          </cell>
          <cell r="AA19">
            <v>6.1146993437243644</v>
          </cell>
          <cell r="AB19">
            <v>6.160534044298605</v>
          </cell>
          <cell r="AC19">
            <v>6.160534044298605</v>
          </cell>
          <cell r="AD19">
            <v>6.1622401639344266</v>
          </cell>
          <cell r="AE19">
            <v>6.2002457002457003</v>
          </cell>
          <cell r="AF19">
            <v>6.238625204582652</v>
          </cell>
          <cell r="AG19">
            <v>6.238625204582652</v>
          </cell>
          <cell r="AH19">
            <v>6.2457326246933764</v>
          </cell>
          <cell r="AI19">
            <v>6.2697091503267961</v>
          </cell>
          <cell r="AJ19">
            <v>6.3017443854634543</v>
          </cell>
          <cell r="AK19">
            <v>6.3017443854634543</v>
          </cell>
          <cell r="AL19">
            <v>6.3101746938775509</v>
          </cell>
          <cell r="AM19">
            <v>6.336589147286821</v>
          </cell>
          <cell r="AN19">
            <v>6.3560358890701458</v>
          </cell>
          <cell r="AO19">
            <v>6.3560358890701458</v>
          </cell>
          <cell r="AS19">
            <v>6.1146993437243644</v>
          </cell>
          <cell r="AT19">
            <v>6.2002457002457003</v>
          </cell>
          <cell r="AU19">
            <v>6.2697091503267961</v>
          </cell>
          <cell r="AV19">
            <v>6.336589147286821</v>
          </cell>
        </row>
        <row r="24">
          <cell r="I24">
            <v>4713</v>
          </cell>
          <cell r="J24">
            <v>14864</v>
          </cell>
          <cell r="K24">
            <v>24990</v>
          </cell>
          <cell r="L24">
            <v>33189</v>
          </cell>
          <cell r="M24">
            <v>33306</v>
          </cell>
          <cell r="N24">
            <v>45090</v>
          </cell>
          <cell r="O24">
            <v>48346</v>
          </cell>
          <cell r="P24">
            <v>50691</v>
          </cell>
          <cell r="Q24">
            <v>54410</v>
          </cell>
          <cell r="R24">
            <v>60446</v>
          </cell>
          <cell r="S24">
            <v>63462</v>
          </cell>
          <cell r="T24">
            <v>67182</v>
          </cell>
          <cell r="U24">
            <v>-6815</v>
          </cell>
          <cell r="Z24">
            <v>4713</v>
          </cell>
          <cell r="AA24">
            <v>10151</v>
          </cell>
          <cell r="AB24">
            <v>10126</v>
          </cell>
          <cell r="AC24">
            <v>24990</v>
          </cell>
          <cell r="AD24">
            <v>8199</v>
          </cell>
          <cell r="AE24">
            <v>117</v>
          </cell>
          <cell r="AF24">
            <v>11784</v>
          </cell>
          <cell r="AG24">
            <v>20100</v>
          </cell>
          <cell r="AH24">
            <v>3256</v>
          </cell>
          <cell r="AI24">
            <v>2345</v>
          </cell>
          <cell r="AJ24">
            <v>3719</v>
          </cell>
          <cell r="AK24">
            <v>9320</v>
          </cell>
          <cell r="AL24">
            <v>6036</v>
          </cell>
          <cell r="AM24">
            <v>3016</v>
          </cell>
          <cell r="AN24">
            <v>3720</v>
          </cell>
          <cell r="AO24">
            <v>12772</v>
          </cell>
          <cell r="AS24">
            <v>14864</v>
          </cell>
          <cell r="AT24">
            <v>8316</v>
          </cell>
          <cell r="AU24">
            <v>5601</v>
          </cell>
          <cell r="AV24">
            <v>9052</v>
          </cell>
        </row>
        <row r="25">
          <cell r="I25">
            <v>-229966</v>
          </cell>
          <cell r="J25">
            <v>-229966</v>
          </cell>
          <cell r="K25">
            <v>-229966</v>
          </cell>
          <cell r="L25">
            <v>-229966</v>
          </cell>
          <cell r="M25">
            <v>-229966</v>
          </cell>
          <cell r="N25">
            <v>-229966</v>
          </cell>
          <cell r="O25">
            <v>-229966</v>
          </cell>
          <cell r="P25">
            <v>-229966</v>
          </cell>
          <cell r="Q25">
            <v>-229966</v>
          </cell>
          <cell r="R25">
            <v>-229966</v>
          </cell>
          <cell r="S25">
            <v>-229966</v>
          </cell>
          <cell r="T25">
            <v>-229966</v>
          </cell>
          <cell r="U25">
            <v>0</v>
          </cell>
          <cell r="Z25">
            <v>-229966</v>
          </cell>
          <cell r="AA25">
            <v>-190558</v>
          </cell>
          <cell r="AB25">
            <v>-182835</v>
          </cell>
          <cell r="AC25">
            <v>-229966</v>
          </cell>
          <cell r="AD25">
            <v>-328404</v>
          </cell>
          <cell r="AE25">
            <v>-323150</v>
          </cell>
          <cell r="AF25">
            <v>-326025</v>
          </cell>
          <cell r="AG25">
            <v>-328404</v>
          </cell>
          <cell r="AH25">
            <v>-317292</v>
          </cell>
          <cell r="AI25">
            <v>-317105</v>
          </cell>
          <cell r="AJ25">
            <v>-317865</v>
          </cell>
          <cell r="AK25">
            <v>-317292</v>
          </cell>
          <cell r="AL25">
            <v>-317306</v>
          </cell>
          <cell r="AM25">
            <v>-314458</v>
          </cell>
          <cell r="AN25">
            <v>-314678</v>
          </cell>
          <cell r="AO25">
            <v>-317306</v>
          </cell>
          <cell r="AS25">
            <v>-229966</v>
          </cell>
          <cell r="AT25">
            <v>-328404</v>
          </cell>
          <cell r="AU25">
            <v>-317292</v>
          </cell>
          <cell r="AV25">
            <v>-317306</v>
          </cell>
        </row>
        <row r="26">
          <cell r="I26">
            <v>-190558</v>
          </cell>
          <cell r="J26">
            <v>-182835</v>
          </cell>
          <cell r="K26">
            <v>-328404</v>
          </cell>
          <cell r="L26">
            <v>-323150</v>
          </cell>
          <cell r="M26">
            <v>-326025</v>
          </cell>
          <cell r="N26">
            <v>-317292</v>
          </cell>
          <cell r="O26">
            <v>-317105</v>
          </cell>
          <cell r="P26">
            <v>-317865</v>
          </cell>
          <cell r="Q26">
            <v>-317306</v>
          </cell>
          <cell r="R26">
            <v>-314458</v>
          </cell>
          <cell r="S26">
            <v>-314678</v>
          </cell>
          <cell r="T26">
            <v>-314295</v>
          </cell>
          <cell r="U26">
            <v>-620379</v>
          </cell>
          <cell r="Z26">
            <v>-190558</v>
          </cell>
          <cell r="AA26">
            <v>-182835</v>
          </cell>
          <cell r="AB26">
            <v>-328404</v>
          </cell>
          <cell r="AC26">
            <v>-328404</v>
          </cell>
          <cell r="AD26">
            <v>-323150</v>
          </cell>
          <cell r="AE26">
            <v>-326025</v>
          </cell>
          <cell r="AF26">
            <v>-317292</v>
          </cell>
          <cell r="AG26">
            <v>-317292</v>
          </cell>
          <cell r="AH26">
            <v>-317105</v>
          </cell>
          <cell r="AI26">
            <v>-317865</v>
          </cell>
          <cell r="AJ26">
            <v>-317306</v>
          </cell>
          <cell r="AK26">
            <v>-317306</v>
          </cell>
          <cell r="AL26">
            <v>-314458</v>
          </cell>
          <cell r="AM26">
            <v>-314678</v>
          </cell>
          <cell r="AN26">
            <v>-314295</v>
          </cell>
          <cell r="AO26">
            <v>-314295</v>
          </cell>
          <cell r="AS26">
            <v>-182835</v>
          </cell>
          <cell r="AT26">
            <v>-326025</v>
          </cell>
          <cell r="AU26">
            <v>-317865</v>
          </cell>
          <cell r="AV26">
            <v>-314678</v>
          </cell>
        </row>
        <row r="27">
          <cell r="I27">
            <v>-23.817551585425079</v>
          </cell>
          <cell r="J27">
            <v>-36.137662165447871</v>
          </cell>
          <cell r="K27">
            <v>-31.277382660507303</v>
          </cell>
          <cell r="L27">
            <v>-31.854513668841179</v>
          </cell>
          <cell r="M27">
            <v>-26.38163596271389</v>
          </cell>
          <cell r="N27">
            <v>-30.241617992224157</v>
          </cell>
          <cell r="O27">
            <v>-28.352359156434314</v>
          </cell>
          <cell r="P27">
            <v>-26.432181883897897</v>
          </cell>
          <cell r="Q27">
            <v>-25.591062708814228</v>
          </cell>
          <cell r="R27">
            <v>-26.015837769021132</v>
          </cell>
          <cell r="S27">
            <v>-25.131811941582004</v>
          </cell>
          <cell r="T27">
            <v>-24.68742018994563</v>
          </cell>
          <cell r="U27">
            <v>2.1970440649989764</v>
          </cell>
          <cell r="Z27">
            <v>-23.817551585425079</v>
          </cell>
          <cell r="AA27">
            <v>-48.87354142266804</v>
          </cell>
          <cell r="AB27">
            <v>-38.432403482436847</v>
          </cell>
          <cell r="AC27">
            <v>-31.277382660507303</v>
          </cell>
          <cell r="AD27">
            <v>-26.352183404095065</v>
          </cell>
          <cell r="AE27">
            <v>-0.43169249858160397</v>
          </cell>
          <cell r="AF27">
            <v>-36.101644685822755</v>
          </cell>
          <cell r="AG27">
            <v>-17.538819582125132</v>
          </cell>
          <cell r="AH27">
            <v>-11.645667721709641</v>
          </cell>
          <cell r="AI27">
            <v>-8.512063420526772</v>
          </cell>
          <cell r="AJ27">
            <v>-13.181638252695716</v>
          </cell>
          <cell r="AK27">
            <v>-8.555581328064676</v>
          </cell>
          <cell r="AL27">
            <v>-20.667310399896223</v>
          </cell>
          <cell r="AM27">
            <v>-10.917575423721605</v>
          </cell>
          <cell r="AN27">
            <v>-13.30655264014171</v>
          </cell>
          <cell r="AO27">
            <v>-11.648894434559242</v>
          </cell>
          <cell r="AS27">
            <v>-36.137662165447871</v>
          </cell>
          <cell r="AT27">
            <v>-14.312077064188621</v>
          </cell>
          <cell r="AU27">
            <v>-10.126204524652438</v>
          </cell>
          <cell r="AV27">
            <v>-16.002877894693547</v>
          </cell>
        </row>
        <row r="28">
          <cell r="I28" t="str">
            <v>na</v>
          </cell>
          <cell r="J28" t="str">
            <v>na</v>
          </cell>
          <cell r="K28" t="str">
            <v>na</v>
          </cell>
          <cell r="L28" t="str">
            <v>na</v>
          </cell>
          <cell r="M28" t="str">
            <v>na</v>
          </cell>
          <cell r="N28" t="str">
            <v>na</v>
          </cell>
          <cell r="O28" t="str">
            <v>na</v>
          </cell>
          <cell r="P28" t="str">
            <v>na</v>
          </cell>
          <cell r="Q28" t="str">
            <v>na</v>
          </cell>
          <cell r="R28" t="str">
            <v>na</v>
          </cell>
          <cell r="S28" t="str">
            <v>na</v>
          </cell>
          <cell r="T28" t="str">
            <v>na</v>
          </cell>
          <cell r="U28" t="str">
            <v>na</v>
          </cell>
          <cell r="Z28" t="str">
            <v>na</v>
          </cell>
          <cell r="AA28" t="str">
            <v>na</v>
          </cell>
          <cell r="AB28" t="str">
            <v>na</v>
          </cell>
          <cell r="AC28" t="str">
            <v>na</v>
          </cell>
          <cell r="AD28" t="str">
            <v>na</v>
          </cell>
          <cell r="AE28" t="str">
            <v>na</v>
          </cell>
          <cell r="AF28" t="str">
            <v>na</v>
          </cell>
          <cell r="AG28" t="str">
            <v>na</v>
          </cell>
          <cell r="AH28" t="str">
            <v>na</v>
          </cell>
          <cell r="AI28" t="str">
            <v>na</v>
          </cell>
          <cell r="AJ28" t="str">
            <v>na</v>
          </cell>
          <cell r="AK28" t="str">
            <v>na</v>
          </cell>
          <cell r="AL28" t="str">
            <v>na</v>
          </cell>
          <cell r="AM28" t="str">
            <v>na</v>
          </cell>
          <cell r="AN28" t="str">
            <v>na</v>
          </cell>
          <cell r="AO28" t="str">
            <v>na</v>
          </cell>
          <cell r="AS28" t="str">
            <v>na</v>
          </cell>
          <cell r="AT28" t="str">
            <v>na</v>
          </cell>
          <cell r="AU28" t="str">
            <v>na</v>
          </cell>
          <cell r="AV28" t="str">
            <v>na</v>
          </cell>
        </row>
        <row r="29">
          <cell r="I29">
            <v>16.829047046672184</v>
          </cell>
          <cell r="J29">
            <v>17.871486125829701</v>
          </cell>
          <cell r="K29">
            <v>17.770032798101727</v>
          </cell>
          <cell r="L29">
            <v>17.740475858447098</v>
          </cell>
          <cell r="M29">
            <v>17.436342131165169</v>
          </cell>
          <cell r="N29">
            <v>17.472977412570003</v>
          </cell>
          <cell r="O29">
            <v>17.306638549734785</v>
          </cell>
          <cell r="P29">
            <v>17.198765863126845</v>
          </cell>
          <cell r="Q29">
            <v>17.220901406814288</v>
          </cell>
          <cell r="R29">
            <v>17.21776220878791</v>
          </cell>
          <cell r="S29">
            <v>17.077746057804013</v>
          </cell>
          <cell r="T29">
            <v>17.128346902244431</v>
          </cell>
          <cell r="U29">
            <v>15.771288823695681</v>
          </cell>
          <cell r="Z29">
            <v>16.829047046672184</v>
          </cell>
          <cell r="AA29">
            <v>18.901587064736006</v>
          </cell>
          <cell r="AB29">
            <v>17.570859069263047</v>
          </cell>
          <cell r="AC29">
            <v>17.770032798101727</v>
          </cell>
          <cell r="AD29">
            <v>17.65372140134156</v>
          </cell>
          <cell r="AE29">
            <v>16.246113294743992</v>
          </cell>
          <cell r="AF29">
            <v>17.651170435932066</v>
          </cell>
          <cell r="AG29">
            <v>17.18439179253723</v>
          </cell>
          <cell r="AH29">
            <v>16.341757204664198</v>
          </cell>
          <cell r="AI29">
            <v>16.464668100309485</v>
          </cell>
          <cell r="AJ29">
            <v>17.392214312307502</v>
          </cell>
          <cell r="AK29">
            <v>16.734660634510711</v>
          </cell>
          <cell r="AL29">
            <v>17.190567229945088</v>
          </cell>
          <cell r="AM29">
            <v>15.722506945377962</v>
          </cell>
          <cell r="AN29">
            <v>17.662815150491113</v>
          </cell>
          <cell r="AO29">
            <v>16.861763519304525</v>
          </cell>
          <cell r="AS29">
            <v>17.871486125829701</v>
          </cell>
          <cell r="AT29">
            <v>16.947975164030343</v>
          </cell>
          <cell r="AU29">
            <v>16.403192206307633</v>
          </cell>
          <cell r="AV29">
            <v>16.457149173125892</v>
          </cell>
        </row>
        <row r="30">
          <cell r="I30" t="str">
            <v>na</v>
          </cell>
          <cell r="J30" t="str">
            <v>na</v>
          </cell>
          <cell r="K30" t="str">
            <v>na</v>
          </cell>
          <cell r="L30" t="str">
            <v>na</v>
          </cell>
          <cell r="M30" t="str">
            <v>na</v>
          </cell>
          <cell r="N30" t="str">
            <v>na</v>
          </cell>
          <cell r="O30" t="str">
            <v>na</v>
          </cell>
          <cell r="P30" t="str">
            <v>na</v>
          </cell>
          <cell r="Q30" t="str">
            <v>na</v>
          </cell>
          <cell r="R30" t="str">
            <v>na</v>
          </cell>
          <cell r="S30" t="str">
            <v>na</v>
          </cell>
          <cell r="T30" t="str">
            <v>na</v>
          </cell>
          <cell r="U30" t="str">
            <v>na</v>
          </cell>
          <cell r="Z30" t="str">
            <v>na</v>
          </cell>
          <cell r="AA30" t="str">
            <v>na</v>
          </cell>
          <cell r="AB30" t="str">
            <v>na</v>
          </cell>
          <cell r="AC30" t="str">
            <v>na</v>
          </cell>
          <cell r="AD30" t="str">
            <v>na</v>
          </cell>
          <cell r="AE30" t="str">
            <v>na</v>
          </cell>
          <cell r="AF30" t="str">
            <v>na</v>
          </cell>
          <cell r="AG30" t="str">
            <v>na</v>
          </cell>
          <cell r="AH30" t="str">
            <v>na</v>
          </cell>
          <cell r="AI30" t="str">
            <v>na</v>
          </cell>
          <cell r="AJ30" t="str">
            <v>na</v>
          </cell>
          <cell r="AK30" t="str">
            <v>na</v>
          </cell>
          <cell r="AL30" t="str">
            <v>na</v>
          </cell>
          <cell r="AM30" t="str">
            <v>na</v>
          </cell>
          <cell r="AN30" t="str">
            <v>na</v>
          </cell>
          <cell r="AO30" t="str">
            <v>na</v>
          </cell>
          <cell r="AS30" t="str">
            <v>na</v>
          </cell>
          <cell r="AT30" t="str">
            <v>na</v>
          </cell>
          <cell r="AU30" t="str">
            <v>na</v>
          </cell>
          <cell r="AV30" t="str">
            <v>na</v>
          </cell>
        </row>
        <row r="31">
          <cell r="I31">
            <v>-2471.8645796534206</v>
          </cell>
          <cell r="J31">
            <v>45.732944402900458</v>
          </cell>
          <cell r="K31">
            <v>26.577022758325274</v>
          </cell>
          <cell r="L31">
            <v>40.665922746824933</v>
          </cell>
          <cell r="M31">
            <v>40.732161339629833</v>
          </cell>
          <cell r="N31">
            <v>42.301661828146131</v>
          </cell>
          <cell r="O31">
            <v>42.163379985496242</v>
          </cell>
          <cell r="P31">
            <v>42.462413072138183</v>
          </cell>
          <cell r="Q31">
            <v>42.922652245398965</v>
          </cell>
          <cell r="R31" t="e">
            <v>#VALUE!</v>
          </cell>
          <cell r="S31">
            <v>43.830145717964427</v>
          </cell>
          <cell r="T31">
            <v>44.287424993649374</v>
          </cell>
          <cell r="U31">
            <v>0</v>
          </cell>
          <cell r="Z31" t="e">
            <v>#VALUE!</v>
          </cell>
          <cell r="AA31" t="e">
            <v>#VALUE!</v>
          </cell>
          <cell r="AB31" t="e">
            <v>#VALUE!</v>
          </cell>
          <cell r="AC31" t="e">
            <v>#VALUE!</v>
          </cell>
          <cell r="AD31" t="e">
            <v>#VALUE!</v>
          </cell>
          <cell r="AE31" t="e">
            <v>#VALUE!</v>
          </cell>
          <cell r="AF31" t="e">
            <v>#VALUE!</v>
          </cell>
          <cell r="AG31" t="e">
            <v>#VALUE!</v>
          </cell>
          <cell r="AH31" t="e">
            <v>#VALUE!</v>
          </cell>
          <cell r="AI31" t="e">
            <v>#VALUE!</v>
          </cell>
          <cell r="AJ31" t="e">
            <v>#VALUE!</v>
          </cell>
          <cell r="AK31" t="e">
            <v>#VALUE!</v>
          </cell>
          <cell r="AL31" t="e">
            <v>#VALUE!</v>
          </cell>
          <cell r="AM31" t="e">
            <v>#VALUE!</v>
          </cell>
          <cell r="AN31" t="e">
            <v>#VALUE!</v>
          </cell>
          <cell r="AO31" t="e">
            <v>#VALUE!</v>
          </cell>
          <cell r="AS31">
            <v>0</v>
          </cell>
          <cell r="AT31">
            <v>0</v>
          </cell>
          <cell r="AU31">
            <v>0</v>
          </cell>
          <cell r="AV31">
            <v>0</v>
          </cell>
        </row>
        <row r="32">
          <cell r="I32">
            <v>-2515.3971899548678</v>
          </cell>
          <cell r="J32">
            <v>0</v>
          </cell>
          <cell r="K32">
            <v>0</v>
          </cell>
          <cell r="L32">
            <v>0</v>
          </cell>
          <cell r="M32">
            <v>0</v>
          </cell>
          <cell r="N32">
            <v>0</v>
          </cell>
          <cell r="O32">
            <v>0</v>
          </cell>
          <cell r="P32">
            <v>0</v>
          </cell>
          <cell r="Q32">
            <v>0</v>
          </cell>
          <cell r="R32" t="e">
            <v>#VALUE!</v>
          </cell>
          <cell r="S32">
            <v>0</v>
          </cell>
          <cell r="T32">
            <v>0</v>
          </cell>
          <cell r="U32">
            <v>0</v>
          </cell>
          <cell r="Z32" t="e">
            <v>#VALUE!</v>
          </cell>
          <cell r="AA32" t="e">
            <v>#VALUE!</v>
          </cell>
          <cell r="AB32" t="e">
            <v>#VALUE!</v>
          </cell>
          <cell r="AC32" t="e">
            <v>#VALUE!</v>
          </cell>
          <cell r="AD32" t="e">
            <v>#VALUE!</v>
          </cell>
          <cell r="AE32" t="e">
            <v>#VALUE!</v>
          </cell>
          <cell r="AF32" t="e">
            <v>#VALUE!</v>
          </cell>
          <cell r="AG32" t="e">
            <v>#VALUE!</v>
          </cell>
          <cell r="AH32" t="e">
            <v>#VALUE!</v>
          </cell>
          <cell r="AI32" t="e">
            <v>#VALUE!</v>
          </cell>
          <cell r="AJ32" t="e">
            <v>#VALUE!</v>
          </cell>
          <cell r="AK32" t="e">
            <v>#VALUE!</v>
          </cell>
          <cell r="AL32" t="e">
            <v>#VALUE!</v>
          </cell>
          <cell r="AM32" t="e">
            <v>#VALUE!</v>
          </cell>
          <cell r="AN32" t="e">
            <v>#VALUE!</v>
          </cell>
          <cell r="AO32" t="e">
            <v>#VALUE!</v>
          </cell>
          <cell r="AS32">
            <v>0</v>
          </cell>
          <cell r="AT32">
            <v>0</v>
          </cell>
          <cell r="AU32">
            <v>0</v>
          </cell>
          <cell r="AV32">
            <v>0</v>
          </cell>
        </row>
        <row r="38">
          <cell r="I38">
            <v>83234</v>
          </cell>
          <cell r="J38">
            <v>166657</v>
          </cell>
          <cell r="K38">
            <v>250531</v>
          </cell>
          <cell r="L38">
            <v>334393</v>
          </cell>
          <cell r="M38">
            <v>418897</v>
          </cell>
          <cell r="N38">
            <v>503851</v>
          </cell>
          <cell r="O38">
            <v>585236</v>
          </cell>
          <cell r="P38">
            <v>666966</v>
          </cell>
          <cell r="Q38">
            <v>748975</v>
          </cell>
          <cell r="R38">
            <v>831142</v>
          </cell>
          <cell r="S38">
            <v>913643</v>
          </cell>
          <cell r="T38">
            <v>996328</v>
          </cell>
          <cell r="Z38">
            <v>83234</v>
          </cell>
          <cell r="AA38">
            <v>83423</v>
          </cell>
          <cell r="AB38">
            <v>83874</v>
          </cell>
          <cell r="AC38">
            <v>250531</v>
          </cell>
          <cell r="AD38">
            <v>83862</v>
          </cell>
          <cell r="AE38">
            <v>84504</v>
          </cell>
          <cell r="AF38">
            <v>84954</v>
          </cell>
          <cell r="AG38">
            <v>253320</v>
          </cell>
          <cell r="AH38">
            <v>81385</v>
          </cell>
          <cell r="AI38">
            <v>81730</v>
          </cell>
          <cell r="AJ38">
            <v>82009</v>
          </cell>
          <cell r="AK38">
            <v>245124</v>
          </cell>
          <cell r="AL38">
            <v>82167</v>
          </cell>
          <cell r="AM38">
            <v>82501</v>
          </cell>
          <cell r="AN38">
            <v>82685</v>
          </cell>
          <cell r="AO38">
            <v>247353</v>
          </cell>
          <cell r="AS38">
            <v>0</v>
          </cell>
          <cell r="AT38">
            <v>0</v>
          </cell>
          <cell r="AU38">
            <v>0</v>
          </cell>
          <cell r="AV38">
            <v>0</v>
          </cell>
        </row>
        <row r="39">
          <cell r="I39">
            <v>68.197138952196354</v>
          </cell>
          <cell r="J39">
            <v>68.142561143607523</v>
          </cell>
          <cell r="K39">
            <v>68.090005026169052</v>
          </cell>
          <cell r="L39">
            <v>68.051607832597398</v>
          </cell>
          <cell r="M39">
            <v>68.042545114785597</v>
          </cell>
          <cell r="N39">
            <v>68.023643136224166</v>
          </cell>
          <cell r="O39">
            <v>67.583090793120931</v>
          </cell>
          <cell r="P39">
            <v>67.252391698971422</v>
          </cell>
          <cell r="Q39">
            <v>66.983779516737783</v>
          </cell>
          <cell r="R39">
            <v>66.773505661133967</v>
          </cell>
          <cell r="S39">
            <v>66.600482393399048</v>
          </cell>
          <cell r="T39">
            <v>66.453185314536682</v>
          </cell>
          <cell r="Z39">
            <v>68.197138952196354</v>
          </cell>
          <cell r="AA39">
            <v>68.088193974999172</v>
          </cell>
          <cell r="AB39">
            <v>67.985816631859407</v>
          </cell>
          <cell r="AC39">
            <v>67.985816631859407</v>
          </cell>
          <cell r="AD39">
            <v>67.937156793290356</v>
          </cell>
          <cell r="AE39">
            <v>68.006706458319371</v>
          </cell>
          <cell r="AF39">
            <v>67.930593315208682</v>
          </cell>
          <cell r="AG39">
            <v>67.930593315208682</v>
          </cell>
          <cell r="AH39">
            <v>64.977775873446163</v>
          </cell>
          <cell r="AI39">
            <v>64.975744402768555</v>
          </cell>
          <cell r="AJ39">
            <v>64.876380548398402</v>
          </cell>
          <cell r="AK39">
            <v>64.876380548398402</v>
          </cell>
          <cell r="AL39">
            <v>64.915970369995804</v>
          </cell>
          <cell r="AM39">
            <v>64.906136374662509</v>
          </cell>
          <cell r="AN39">
            <v>64.867939330543962</v>
          </cell>
          <cell r="AO39">
            <v>64.867939330543962</v>
          </cell>
          <cell r="AS39">
            <v>0</v>
          </cell>
          <cell r="AT39">
            <v>0</v>
          </cell>
          <cell r="AU39">
            <v>0</v>
          </cell>
          <cell r="AV39">
            <v>0</v>
          </cell>
        </row>
        <row r="40">
          <cell r="I40">
            <v>1220.4910833333333</v>
          </cell>
          <cell r="J40">
            <v>2445.7108333333335</v>
          </cell>
          <cell r="K40">
            <v>3679.4093333333335</v>
          </cell>
          <cell r="L40">
            <v>4913.8148333333338</v>
          </cell>
          <cell r="M40">
            <v>6156.3981666666668</v>
          </cell>
          <cell r="N40">
            <v>7406.9981666666672</v>
          </cell>
          <cell r="O40">
            <v>8659.503333333334</v>
          </cell>
          <cell r="P40">
            <v>9917.3573333333334</v>
          </cell>
          <cell r="Q40">
            <v>11181.438333333334</v>
          </cell>
          <cell r="R40">
            <v>12447.182333333334</v>
          </cell>
          <cell r="S40">
            <v>13718.264000000001</v>
          </cell>
          <cell r="T40">
            <v>14992.930666666667</v>
          </cell>
          <cell r="Z40">
            <v>1220.4910833333333</v>
          </cell>
          <cell r="AA40">
            <v>1225.2197500000002</v>
          </cell>
          <cell r="AB40">
            <v>1233.6985</v>
          </cell>
          <cell r="AC40">
            <v>3679.4093333333335</v>
          </cell>
          <cell r="AD40">
            <v>1234.4055000000003</v>
          </cell>
          <cell r="AE40">
            <v>1242.583333333333</v>
          </cell>
          <cell r="AF40">
            <v>1250.6000000000004</v>
          </cell>
          <cell r="AG40">
            <v>3727.5888333333337</v>
          </cell>
          <cell r="AH40">
            <v>1252.5051666666668</v>
          </cell>
          <cell r="AI40">
            <v>1257.8539999999994</v>
          </cell>
          <cell r="AJ40">
            <v>1264.0810000000001</v>
          </cell>
          <cell r="AK40">
            <v>3774.4401666666663</v>
          </cell>
          <cell r="AL40">
            <v>1265.7440000000006</v>
          </cell>
          <cell r="AM40">
            <v>1271.0816666666669</v>
          </cell>
          <cell r="AN40">
            <v>1274.6666666666661</v>
          </cell>
          <cell r="AO40">
            <v>3811.4923333333336</v>
          </cell>
          <cell r="AS40">
            <v>2445.7108333333335</v>
          </cell>
          <cell r="AT40">
            <v>2458.9182500000002</v>
          </cell>
          <cell r="AU40">
            <v>4913.1078333333335</v>
          </cell>
          <cell r="AV40">
            <v>4913.8148333333338</v>
          </cell>
        </row>
        <row r="41">
          <cell r="I41">
            <v>1154.5445087907895</v>
          </cell>
          <cell r="J41">
            <v>1155.0622383632281</v>
          </cell>
          <cell r="K41">
            <v>1154.7149635768228</v>
          </cell>
          <cell r="L41">
            <v>1154.4434113004995</v>
          </cell>
          <cell r="M41">
            <v>1154.6123035546573</v>
          </cell>
          <cell r="N41">
            <v>1154.7277050474797</v>
          </cell>
          <cell r="O41">
            <v>1154.3218825459173</v>
          </cell>
          <cell r="P41">
            <v>1154.0112586737434</v>
          </cell>
          <cell r="Q41">
            <v>1153.7682419715366</v>
          </cell>
          <cell r="R41">
            <v>1153.5684073445286</v>
          </cell>
          <cell r="S41">
            <v>1153.4068780782254</v>
          </cell>
          <cell r="T41">
            <v>1153.27420311797</v>
          </cell>
          <cell r="Z41">
            <v>1154.5445087907895</v>
          </cell>
          <cell r="AA41">
            <v>1155.57925794588</v>
          </cell>
          <cell r="AB41">
            <v>1154.0255505335067</v>
          </cell>
          <cell r="AC41">
            <v>1154.0255505335067</v>
          </cell>
          <cell r="AD41">
            <v>1153.6329308291374</v>
          </cell>
          <cell r="AE41">
            <v>1155.2811164962927</v>
          </cell>
          <cell r="AF41">
            <v>1155.2970721054996</v>
          </cell>
          <cell r="AG41">
            <v>1155.2970721054996</v>
          </cell>
          <cell r="AH41">
            <v>1151.8157887451077</v>
          </cell>
          <cell r="AI41">
            <v>1151.791879801691</v>
          </cell>
          <cell r="AJ41">
            <v>1151.7956208480218</v>
          </cell>
          <cell r="AK41">
            <v>1151.7956208480218</v>
          </cell>
          <cell r="AL41">
            <v>1151.7500455719958</v>
          </cell>
          <cell r="AM41">
            <v>1151.7820994129222</v>
          </cell>
          <cell r="AN41">
            <v>1151.8102163344338</v>
          </cell>
          <cell r="AO41">
            <v>1151.8102163344338</v>
          </cell>
          <cell r="AS41">
            <v>0</v>
          </cell>
          <cell r="AT41">
            <v>0</v>
          </cell>
          <cell r="AU41">
            <v>0</v>
          </cell>
          <cell r="AV41">
            <v>0</v>
          </cell>
        </row>
        <row r="42">
          <cell r="I42">
            <v>4.922369704599098</v>
          </cell>
          <cell r="J42">
            <v>4.9162257871177868</v>
          </cell>
          <cell r="K42">
            <v>4.9139114539036521</v>
          </cell>
          <cell r="L42">
            <v>4.9122956256423853</v>
          </cell>
          <cell r="M42">
            <v>4.9109229785982276</v>
          </cell>
          <cell r="N42">
            <v>4.9090680887279818</v>
          </cell>
          <cell r="O42">
            <v>4.8789894031451375</v>
          </cell>
          <cell r="P42">
            <v>4.8564222686658596</v>
          </cell>
          <cell r="Q42">
            <v>4.8380440918155578</v>
          </cell>
          <cell r="R42">
            <v>4.8236920928717817</v>
          </cell>
          <cell r="S42">
            <v>4.811866744454691</v>
          </cell>
          <cell r="T42">
            <v>4.8017769129893484</v>
          </cell>
          <cell r="Z42">
            <v>4.922369704599098</v>
          </cell>
          <cell r="AA42">
            <v>4.9101055817401997</v>
          </cell>
          <cell r="AB42">
            <v>4.9093234692268819</v>
          </cell>
          <cell r="AC42">
            <v>4.9093234692268819</v>
          </cell>
          <cell r="AD42">
            <v>4.9074793042750802</v>
          </cell>
          <cell r="AE42">
            <v>4.9054948248273105</v>
          </cell>
          <cell r="AF42">
            <v>4.8999369192121076</v>
          </cell>
          <cell r="AG42">
            <v>4.8999369192121076</v>
          </cell>
          <cell r="AH42">
            <v>4.7011116786477656</v>
          </cell>
          <cell r="AI42">
            <v>4.7010622855143263</v>
          </cell>
          <cell r="AJ42">
            <v>4.6938579621611796</v>
          </cell>
          <cell r="AK42">
            <v>4.6938579621611796</v>
          </cell>
          <cell r="AL42">
            <v>4.6969081688319259</v>
          </cell>
          <cell r="AM42">
            <v>4.6960659491456749</v>
          </cell>
          <cell r="AN42">
            <v>4.6931877615062785</v>
          </cell>
          <cell r="AO42">
            <v>4.6931877615062785</v>
          </cell>
          <cell r="AS42">
            <v>0</v>
          </cell>
          <cell r="AT42">
            <v>0</v>
          </cell>
          <cell r="AU42">
            <v>0</v>
          </cell>
          <cell r="AV42">
            <v>0</v>
          </cell>
        </row>
        <row r="43">
          <cell r="I43">
            <v>0.29702967056731627</v>
          </cell>
          <cell r="J43">
            <v>0.29676816455354416</v>
          </cell>
          <cell r="K43">
            <v>0.29729199385305616</v>
          </cell>
          <cell r="L43">
            <v>0.29871847694949188</v>
          </cell>
          <cell r="M43">
            <v>0.30144867677939247</v>
          </cell>
          <cell r="N43">
            <v>0.3032777922571781</v>
          </cell>
          <cell r="O43">
            <v>0.3059396030993114</v>
          </cell>
          <cell r="P43">
            <v>0.30795828427236177</v>
          </cell>
          <cell r="Q43">
            <v>0.30954123562773889</v>
          </cell>
          <cell r="R43">
            <v>0.31081333012478185</v>
          </cell>
          <cell r="S43">
            <v>0.3118599723443089</v>
          </cell>
          <cell r="T43">
            <v>0.31273528059061445</v>
          </cell>
          <cell r="Z43">
            <v>0.29702967056731627</v>
          </cell>
          <cell r="AA43">
            <v>0.29650725099792624</v>
          </cell>
          <cell r="AB43">
            <v>0.29833283868660132</v>
          </cell>
          <cell r="AC43">
            <v>0.29729199385305616</v>
          </cell>
          <cell r="AD43">
            <v>0.30297998080860733</v>
          </cell>
          <cell r="AE43">
            <v>0.31225242230291722</v>
          </cell>
          <cell r="AF43">
            <v>0.31229692009457222</v>
          </cell>
          <cell r="AG43">
            <v>0.3032777922571781</v>
          </cell>
          <cell r="AH43">
            <v>0.32241875840581363</v>
          </cell>
          <cell r="AI43">
            <v>0.32241325668140747</v>
          </cell>
          <cell r="AJ43">
            <v>0.3224151242703327</v>
          </cell>
          <cell r="AK43">
            <v>0.30954123562773889</v>
          </cell>
          <cell r="AL43">
            <v>0.32240882437335816</v>
          </cell>
          <cell r="AM43">
            <v>0.32240418765833145</v>
          </cell>
          <cell r="AN43">
            <v>0.32240715882825532</v>
          </cell>
          <cell r="AO43">
            <v>0.31273528059061445</v>
          </cell>
        </row>
        <row r="44">
          <cell r="I44">
            <v>0.83867764467895445</v>
          </cell>
          <cell r="J44">
            <v>0.83867764467895445</v>
          </cell>
          <cell r="K44">
            <v>0.83867764467895445</v>
          </cell>
          <cell r="L44">
            <v>0.83867764467895445</v>
          </cell>
          <cell r="M44">
            <v>0.83867764467895445</v>
          </cell>
          <cell r="N44">
            <v>0.83867764467895445</v>
          </cell>
          <cell r="O44">
            <v>0.83867764467895445</v>
          </cell>
          <cell r="P44">
            <v>0.83867764467895445</v>
          </cell>
          <cell r="Q44">
            <v>0.83867764467895445</v>
          </cell>
          <cell r="R44">
            <v>0.83867764467895445</v>
          </cell>
          <cell r="S44">
            <v>0.83867764467895445</v>
          </cell>
          <cell r="T44">
            <v>0.83867764467895445</v>
          </cell>
          <cell r="Z44">
            <v>0.83867764467895445</v>
          </cell>
          <cell r="AA44">
            <v>0.83867764467895445</v>
          </cell>
          <cell r="AB44">
            <v>0.83867764467895445</v>
          </cell>
          <cell r="AC44">
            <v>0.83867764467895445</v>
          </cell>
          <cell r="AD44">
            <v>0.83867764467895445</v>
          </cell>
          <cell r="AE44">
            <v>0.83867764467895445</v>
          </cell>
          <cell r="AF44">
            <v>0.83867764467895445</v>
          </cell>
          <cell r="AG44">
            <v>0.83867764467895445</v>
          </cell>
          <cell r="AH44">
            <v>0.83867764467895445</v>
          </cell>
          <cell r="AI44">
            <v>0.83867764467895445</v>
          </cell>
          <cell r="AJ44">
            <v>0.83867764467895445</v>
          </cell>
          <cell r="AK44">
            <v>0.83867764467895445</v>
          </cell>
          <cell r="AL44">
            <v>0.83867764467895445</v>
          </cell>
          <cell r="AM44">
            <v>0.83867764467895445</v>
          </cell>
          <cell r="AN44">
            <v>0.83867764467895445</v>
          </cell>
          <cell r="AO44">
            <v>0.83867764467895445</v>
          </cell>
        </row>
        <row r="45">
          <cell r="I45">
            <v>0.6489163264454767</v>
          </cell>
          <cell r="J45">
            <v>0.6489163264454767</v>
          </cell>
          <cell r="K45">
            <v>0.6489163264454767</v>
          </cell>
          <cell r="L45">
            <v>0.6489163264454767</v>
          </cell>
          <cell r="M45">
            <v>0.6489163264454767</v>
          </cell>
          <cell r="N45">
            <v>0.6489163264454767</v>
          </cell>
          <cell r="O45">
            <v>0.6489163264454767</v>
          </cell>
          <cell r="P45">
            <v>0.6489163264454767</v>
          </cell>
          <cell r="Q45">
            <v>0.6489163264454767</v>
          </cell>
          <cell r="R45">
            <v>0.6489163264454767</v>
          </cell>
          <cell r="S45">
            <v>0.6489163264454767</v>
          </cell>
          <cell r="T45">
            <v>0.6489163264454767</v>
          </cell>
          <cell r="Z45">
            <v>0.6489163264454767</v>
          </cell>
          <cell r="AA45">
            <v>0.6489163264454767</v>
          </cell>
          <cell r="AB45">
            <v>0.6489163264454767</v>
          </cell>
          <cell r="AC45">
            <v>0.6489163264454767</v>
          </cell>
          <cell r="AD45">
            <v>0.6489163264454767</v>
          </cell>
          <cell r="AE45">
            <v>0.6489163264454767</v>
          </cell>
          <cell r="AF45">
            <v>0.6489163264454767</v>
          </cell>
          <cell r="AG45">
            <v>0.6489163264454767</v>
          </cell>
          <cell r="AH45">
            <v>0.6489163264454767</v>
          </cell>
          <cell r="AI45">
            <v>0.6489163264454767</v>
          </cell>
          <cell r="AJ45">
            <v>0.6489163264454767</v>
          </cell>
          <cell r="AK45">
            <v>0.6489163264454767</v>
          </cell>
          <cell r="AL45">
            <v>0.6489163264454767</v>
          </cell>
          <cell r="AM45">
            <v>0.6489163264454767</v>
          </cell>
          <cell r="AN45">
            <v>0.6489163264454767</v>
          </cell>
          <cell r="AO45">
            <v>0.6489163264454767</v>
          </cell>
        </row>
        <row r="47">
          <cell r="I47">
            <v>836</v>
          </cell>
          <cell r="J47">
            <v>1741</v>
          </cell>
          <cell r="K47">
            <v>2707</v>
          </cell>
          <cell r="L47">
            <v>3689</v>
          </cell>
          <cell r="M47">
            <v>4721</v>
          </cell>
          <cell r="N47">
            <v>5815</v>
          </cell>
          <cell r="O47">
            <v>6971</v>
          </cell>
          <cell r="P47">
            <v>8176</v>
          </cell>
          <cell r="Q47">
            <v>9430</v>
          </cell>
          <cell r="R47">
            <v>10718</v>
          </cell>
          <cell r="S47">
            <v>12052</v>
          </cell>
          <cell r="T47">
            <v>13422</v>
          </cell>
          <cell r="Z47">
            <v>836</v>
          </cell>
          <cell r="AA47">
            <v>905</v>
          </cell>
          <cell r="AB47">
            <v>966</v>
          </cell>
          <cell r="AC47">
            <v>2707</v>
          </cell>
          <cell r="AD47">
            <v>982</v>
          </cell>
          <cell r="AE47">
            <v>1032</v>
          </cell>
          <cell r="AF47">
            <v>1094</v>
          </cell>
          <cell r="AG47">
            <v>3108</v>
          </cell>
          <cell r="AH47">
            <v>1156</v>
          </cell>
          <cell r="AI47">
            <v>1205</v>
          </cell>
          <cell r="AJ47">
            <v>1254</v>
          </cell>
          <cell r="AK47">
            <v>3615</v>
          </cell>
          <cell r="AL47">
            <v>1288</v>
          </cell>
          <cell r="AM47">
            <v>1334</v>
          </cell>
          <cell r="AN47">
            <v>1370</v>
          </cell>
          <cell r="AO47">
            <v>3992</v>
          </cell>
          <cell r="AS47">
            <v>0</v>
          </cell>
          <cell r="AT47">
            <v>0</v>
          </cell>
          <cell r="AU47">
            <v>0</v>
          </cell>
          <cell r="AV47">
            <v>0</v>
          </cell>
        </row>
        <row r="48">
          <cell r="I48">
            <v>135.56756756756755</v>
          </cell>
          <cell r="J48">
            <v>135.66233766233765</v>
          </cell>
          <cell r="K48">
            <v>135.91631799163179</v>
          </cell>
          <cell r="L48">
            <v>134.14545454545456</v>
          </cell>
          <cell r="M48">
            <v>132.98591549295776</v>
          </cell>
          <cell r="N48">
            <v>132.15909090909091</v>
          </cell>
          <cell r="O48">
            <v>131.73543307086615</v>
          </cell>
          <cell r="P48">
            <v>131.3413654618474</v>
          </cell>
          <cell r="Q48">
            <v>130.97222222222223</v>
          </cell>
          <cell r="R48">
            <v>130.4421906693712</v>
          </cell>
          <cell r="S48">
            <v>129.94070080862534</v>
          </cell>
          <cell r="T48">
            <v>129.26484751203853</v>
          </cell>
          <cell r="Z48">
            <v>135.56756756756755</v>
          </cell>
          <cell r="AA48">
            <v>135.75</v>
          </cell>
          <cell r="AB48">
            <v>136.37647058823529</v>
          </cell>
          <cell r="AC48">
            <v>136.37647058823529</v>
          </cell>
          <cell r="AD48">
            <v>129.49450549450552</v>
          </cell>
          <cell r="AE48">
            <v>129</v>
          </cell>
          <cell r="AF48">
            <v>128.70588235294119</v>
          </cell>
          <cell r="AG48">
            <v>128.70588235294119</v>
          </cell>
          <cell r="AH48">
            <v>129.64485981308414</v>
          </cell>
          <cell r="AI48">
            <v>129.10714285714283</v>
          </cell>
          <cell r="AJ48">
            <v>128.61538461538461</v>
          </cell>
          <cell r="AK48">
            <v>128.61538461538461</v>
          </cell>
          <cell r="AL48">
            <v>126.68852459016388</v>
          </cell>
          <cell r="AM48">
            <v>126.04724409448825</v>
          </cell>
          <cell r="AN48">
            <v>123.60902255639103</v>
          </cell>
          <cell r="AO48">
            <v>123.60902255639103</v>
          </cell>
          <cell r="AS48">
            <v>0</v>
          </cell>
          <cell r="AT48">
            <v>0</v>
          </cell>
          <cell r="AU48">
            <v>0</v>
          </cell>
          <cell r="AV48">
            <v>0</v>
          </cell>
        </row>
        <row r="49">
          <cell r="I49">
            <v>6.166666666666667</v>
          </cell>
          <cell r="J49">
            <v>12.833333333333334</v>
          </cell>
          <cell r="K49">
            <v>19.916666666666668</v>
          </cell>
          <cell r="L49">
            <v>27.5</v>
          </cell>
          <cell r="M49">
            <v>35.5</v>
          </cell>
          <cell r="N49">
            <v>44</v>
          </cell>
          <cell r="O49">
            <v>52.916666666666664</v>
          </cell>
          <cell r="P49">
            <v>62.25</v>
          </cell>
          <cell r="Q49">
            <v>72</v>
          </cell>
          <cell r="R49">
            <v>82.166666666666671</v>
          </cell>
          <cell r="S49">
            <v>92.75</v>
          </cell>
          <cell r="T49">
            <v>103.83333333333333</v>
          </cell>
          <cell r="Z49">
            <v>6.166666666666667</v>
          </cell>
          <cell r="AA49">
            <v>6.666666666666667</v>
          </cell>
          <cell r="AB49">
            <v>7.0833333333333339</v>
          </cell>
          <cell r="AC49">
            <v>19.916666666666668</v>
          </cell>
          <cell r="AD49">
            <v>7.5833333333333321</v>
          </cell>
          <cell r="AE49">
            <v>8</v>
          </cell>
          <cell r="AF49">
            <v>8.5</v>
          </cell>
          <cell r="AG49">
            <v>24.083333333333332</v>
          </cell>
          <cell r="AH49">
            <v>8.9166666666666643</v>
          </cell>
          <cell r="AI49">
            <v>9.3333333333333357</v>
          </cell>
          <cell r="AJ49">
            <v>9.75</v>
          </cell>
          <cell r="AK49">
            <v>28</v>
          </cell>
          <cell r="AL49">
            <v>10.166666666666671</v>
          </cell>
          <cell r="AM49">
            <v>10.583333333333329</v>
          </cell>
          <cell r="AN49">
            <v>11.083333333333329</v>
          </cell>
          <cell r="AO49">
            <v>31.833333333333329</v>
          </cell>
          <cell r="AS49">
            <v>12.833333333333334</v>
          </cell>
          <cell r="AT49">
            <v>13.75</v>
          </cell>
          <cell r="AU49">
            <v>27</v>
          </cell>
          <cell r="AV49">
            <v>27.5</v>
          </cell>
        </row>
        <row r="50">
          <cell r="I50">
            <v>1199.426111908178</v>
          </cell>
          <cell r="J50">
            <v>1199.8621640248105</v>
          </cell>
          <cell r="K50">
            <v>1199.9113475177305</v>
          </cell>
          <cell r="L50">
            <v>1200.0650618087184</v>
          </cell>
          <cell r="M50">
            <v>1200.0508388408743</v>
          </cell>
          <cell r="N50">
            <v>1199.958728848535</v>
          </cell>
          <cell r="O50">
            <v>1200.0344293337923</v>
          </cell>
          <cell r="P50">
            <v>1200.0587112872449</v>
          </cell>
          <cell r="Q50">
            <v>1200.0509035377959</v>
          </cell>
          <cell r="R50">
            <v>1200.0895756354271</v>
          </cell>
          <cell r="S50">
            <v>1200.0398287364333</v>
          </cell>
          <cell r="T50">
            <v>1200</v>
          </cell>
          <cell r="Z50">
            <v>1199.426111908178</v>
          </cell>
          <cell r="AA50">
            <v>1200.26525198939</v>
          </cell>
          <cell r="AB50">
            <v>1200</v>
          </cell>
          <cell r="AC50">
            <v>1200</v>
          </cell>
          <cell r="AD50">
            <v>1200.4889975550122</v>
          </cell>
          <cell r="AE50">
            <v>1200</v>
          </cell>
          <cell r="AF50">
            <v>1199.5614035087717</v>
          </cell>
          <cell r="AG50">
            <v>1199.5614035087717</v>
          </cell>
          <cell r="AH50">
            <v>1200.4153686396676</v>
          </cell>
          <cell r="AI50">
            <v>1200.199203187251</v>
          </cell>
          <cell r="AJ50">
            <v>1200</v>
          </cell>
          <cell r="AK50">
            <v>1200</v>
          </cell>
          <cell r="AL50">
            <v>1200.3727865796832</v>
          </cell>
          <cell r="AM50">
            <v>1199.6402877697842</v>
          </cell>
          <cell r="AN50">
            <v>1199.6497373029772</v>
          </cell>
          <cell r="AO50">
            <v>1199.6497373029772</v>
          </cell>
          <cell r="AS50">
            <v>0</v>
          </cell>
          <cell r="AT50">
            <v>0</v>
          </cell>
          <cell r="AU50">
            <v>0</v>
          </cell>
          <cell r="AV50">
            <v>0</v>
          </cell>
        </row>
        <row r="51">
          <cell r="I51">
            <v>9.4189189189189175</v>
          </cell>
          <cell r="J51">
            <v>9.4220779220779214</v>
          </cell>
          <cell r="K51">
            <v>9.4393305439330533</v>
          </cell>
          <cell r="L51">
            <v>9.3151515151515145</v>
          </cell>
          <cell r="M51">
            <v>9.2347417840375581</v>
          </cell>
          <cell r="N51">
            <v>9.1780303030303028</v>
          </cell>
          <cell r="O51">
            <v>9.1480314960629929</v>
          </cell>
          <cell r="P51">
            <v>9.1204819277108431</v>
          </cell>
          <cell r="Q51">
            <v>9.0949074074074066</v>
          </cell>
          <cell r="R51">
            <v>9.0578093306288032</v>
          </cell>
          <cell r="S51">
            <v>9.0233602875112311</v>
          </cell>
          <cell r="T51">
            <v>8.9767255216693425</v>
          </cell>
          <cell r="Z51">
            <v>9.4189189189189175</v>
          </cell>
          <cell r="AA51">
            <v>9.4249999999999989</v>
          </cell>
          <cell r="AB51">
            <v>9.4705882352941178</v>
          </cell>
          <cell r="AC51">
            <v>9.4705882352941178</v>
          </cell>
          <cell r="AD51">
            <v>8.9890109890109908</v>
          </cell>
          <cell r="AE51">
            <v>8.9583333333333339</v>
          </cell>
          <cell r="AF51">
            <v>8.9411764705882355</v>
          </cell>
          <cell r="AG51">
            <v>8.9411764705882355</v>
          </cell>
          <cell r="AH51">
            <v>9.0000000000000018</v>
          </cell>
          <cell r="AI51">
            <v>8.9642857142857117</v>
          </cell>
          <cell r="AJ51">
            <v>8.9316239316239319</v>
          </cell>
          <cell r="AK51">
            <v>8.9316239316239319</v>
          </cell>
          <cell r="AL51">
            <v>8.7950819672131111</v>
          </cell>
          <cell r="AM51">
            <v>8.7559055118110276</v>
          </cell>
          <cell r="AN51">
            <v>8.5864661654135386</v>
          </cell>
          <cell r="AO51">
            <v>8.5864661654135386</v>
          </cell>
          <cell r="AS51">
            <v>0</v>
          </cell>
          <cell r="AT51">
            <v>0</v>
          </cell>
          <cell r="AU51">
            <v>0</v>
          </cell>
          <cell r="AV51">
            <v>0</v>
          </cell>
        </row>
        <row r="52">
          <cell r="I52">
            <v>0.95164201145306326</v>
          </cell>
          <cell r="J52">
            <v>0.95164201145306326</v>
          </cell>
          <cell r="K52">
            <v>0.95164201145306326</v>
          </cell>
          <cell r="L52">
            <v>0.95164201145306326</v>
          </cell>
          <cell r="M52">
            <v>0.95164201145306326</v>
          </cell>
          <cell r="N52">
            <v>0.95164201145306326</v>
          </cell>
          <cell r="O52">
            <v>0.95164201145306326</v>
          </cell>
          <cell r="P52">
            <v>0.95164201145306326</v>
          </cell>
          <cell r="Q52">
            <v>0.95164201145306326</v>
          </cell>
          <cell r="R52">
            <v>0.95164201145306326</v>
          </cell>
          <cell r="S52">
            <v>0.95164201145306326</v>
          </cell>
          <cell r="T52">
            <v>0.95164201145306326</v>
          </cell>
          <cell r="Z52">
            <v>0.95164201145306326</v>
          </cell>
          <cell r="AA52">
            <v>0.95164201145306326</v>
          </cell>
          <cell r="AB52">
            <v>0.95164201145306326</v>
          </cell>
          <cell r="AC52">
            <v>0.95164201145306326</v>
          </cell>
          <cell r="AD52">
            <v>0.95164201145306326</v>
          </cell>
          <cell r="AE52">
            <v>0.95164201145306326</v>
          </cell>
          <cell r="AF52">
            <v>0.95164201145306326</v>
          </cell>
          <cell r="AG52">
            <v>0.95164201145306326</v>
          </cell>
          <cell r="AH52">
            <v>0.95164201145306326</v>
          </cell>
          <cell r="AI52">
            <v>0.95164201145306326</v>
          </cell>
          <cell r="AJ52">
            <v>0.95164201145306326</v>
          </cell>
          <cell r="AK52">
            <v>0.95164201145306326</v>
          </cell>
          <cell r="AL52">
            <v>0.95164201145306326</v>
          </cell>
          <cell r="AM52">
            <v>0.95164201145306326</v>
          </cell>
          <cell r="AN52">
            <v>0.95164201145306326</v>
          </cell>
          <cell r="AO52">
            <v>0.95164201145306326</v>
          </cell>
        </row>
        <row r="53">
          <cell r="I53" t="str">
            <v>n.a.</v>
          </cell>
          <cell r="J53" t="str">
            <v>n.a.</v>
          </cell>
          <cell r="K53" t="str">
            <v>n.a.</v>
          </cell>
          <cell r="L53" t="str">
            <v>n.a.</v>
          </cell>
          <cell r="M53" t="str">
            <v>n.a.</v>
          </cell>
          <cell r="N53" t="str">
            <v>n.a.</v>
          </cell>
          <cell r="O53" t="str">
            <v>n.a.</v>
          </cell>
          <cell r="P53" t="str">
            <v>n.a.</v>
          </cell>
          <cell r="Q53">
            <v>0.89999966052063285</v>
          </cell>
          <cell r="R53">
            <v>0.89999966052063285</v>
          </cell>
          <cell r="S53">
            <v>0.89999966052063285</v>
          </cell>
          <cell r="T53">
            <v>0.89999966052063285</v>
          </cell>
          <cell r="Z53" t="str">
            <v>n.a.</v>
          </cell>
          <cell r="AA53" t="str">
            <v>n.a.</v>
          </cell>
          <cell r="AB53" t="str">
            <v>n.a.</v>
          </cell>
          <cell r="AC53" t="str">
            <v>n.a.</v>
          </cell>
          <cell r="AD53" t="str">
            <v>n.a.</v>
          </cell>
          <cell r="AE53" t="str">
            <v>n.a.</v>
          </cell>
          <cell r="AF53" t="str">
            <v>n.a.</v>
          </cell>
          <cell r="AG53" t="str">
            <v>n.a.</v>
          </cell>
          <cell r="AH53" t="str">
            <v>n.a.</v>
          </cell>
          <cell r="AI53" t="str">
            <v>n.a.</v>
          </cell>
          <cell r="AJ53">
            <v>0.89999966052063285</v>
          </cell>
          <cell r="AK53">
            <v>0.89999966052063285</v>
          </cell>
          <cell r="AL53">
            <v>0.89999966052063285</v>
          </cell>
          <cell r="AM53">
            <v>0.89999966052063285</v>
          </cell>
          <cell r="AN53">
            <v>0.89999966052063285</v>
          </cell>
          <cell r="AO53">
            <v>0.89999966052063285</v>
          </cell>
        </row>
        <row r="55">
          <cell r="I55">
            <v>102</v>
          </cell>
          <cell r="J55">
            <v>206</v>
          </cell>
          <cell r="K55">
            <v>343</v>
          </cell>
          <cell r="L55">
            <v>479</v>
          </cell>
          <cell r="M55">
            <v>613</v>
          </cell>
          <cell r="N55">
            <v>769</v>
          </cell>
          <cell r="O55">
            <v>926</v>
          </cell>
          <cell r="P55">
            <v>1082</v>
          </cell>
          <cell r="Q55">
            <v>1273</v>
          </cell>
          <cell r="R55">
            <v>1464</v>
          </cell>
          <cell r="S55">
            <v>1655</v>
          </cell>
          <cell r="T55">
            <v>1863</v>
          </cell>
          <cell r="Z55">
            <v>102</v>
          </cell>
          <cell r="AA55">
            <v>104</v>
          </cell>
          <cell r="AB55">
            <v>137</v>
          </cell>
          <cell r="AC55">
            <v>343</v>
          </cell>
          <cell r="AD55">
            <v>136</v>
          </cell>
          <cell r="AE55">
            <v>134</v>
          </cell>
          <cell r="AF55">
            <v>156</v>
          </cell>
          <cell r="AG55">
            <v>426</v>
          </cell>
          <cell r="AH55">
            <v>157</v>
          </cell>
          <cell r="AI55">
            <v>156</v>
          </cell>
          <cell r="AJ55">
            <v>191</v>
          </cell>
          <cell r="AK55">
            <v>504</v>
          </cell>
          <cell r="AL55">
            <v>191</v>
          </cell>
          <cell r="AM55">
            <v>191</v>
          </cell>
          <cell r="AN55">
            <v>208</v>
          </cell>
          <cell r="AO55">
            <v>590</v>
          </cell>
          <cell r="AS55">
            <v>0</v>
          </cell>
          <cell r="AT55">
            <v>0</v>
          </cell>
          <cell r="AU55">
            <v>0</v>
          </cell>
          <cell r="AV55">
            <v>0</v>
          </cell>
        </row>
        <row r="56">
          <cell r="I56">
            <v>122.39999999999999</v>
          </cell>
          <cell r="J56">
            <v>123.6</v>
          </cell>
          <cell r="K56">
            <v>124.72727272727273</v>
          </cell>
          <cell r="L56">
            <v>124.95652173913045</v>
          </cell>
          <cell r="M56">
            <v>124.67796610169493</v>
          </cell>
          <cell r="N56">
            <v>124.70270270270271</v>
          </cell>
          <cell r="O56">
            <v>124.85393258426967</v>
          </cell>
          <cell r="P56">
            <v>124.84615384615385</v>
          </cell>
          <cell r="Q56">
            <v>125.21311475409837</v>
          </cell>
          <cell r="R56">
            <v>125.48571428571429</v>
          </cell>
          <cell r="S56">
            <v>125.69620253164558</v>
          </cell>
          <cell r="T56">
            <v>125.59550561797754</v>
          </cell>
          <cell r="Z56">
            <v>122.39999999999999</v>
          </cell>
          <cell r="AA56">
            <v>124.8</v>
          </cell>
          <cell r="AB56">
            <v>126.46153846153847</v>
          </cell>
          <cell r="AC56">
            <v>126.46153846153847</v>
          </cell>
          <cell r="AD56">
            <v>125.53846153846158</v>
          </cell>
          <cell r="AE56">
            <v>123.69230769230772</v>
          </cell>
          <cell r="AF56">
            <v>124.8</v>
          </cell>
          <cell r="AG56">
            <v>124.8</v>
          </cell>
          <cell r="AH56">
            <v>125.6</v>
          </cell>
          <cell r="AI56">
            <v>124.8</v>
          </cell>
          <cell r="AJ56">
            <v>127.33333333333333</v>
          </cell>
          <cell r="AK56">
            <v>127.33333333333333</v>
          </cell>
          <cell r="AL56">
            <v>127.33333333333333</v>
          </cell>
          <cell r="AM56">
            <v>127.33333333333333</v>
          </cell>
          <cell r="AN56">
            <v>124.80000000000004</v>
          </cell>
          <cell r="AO56">
            <v>124.80000000000004</v>
          </cell>
          <cell r="AS56">
            <v>0</v>
          </cell>
          <cell r="AT56">
            <v>0</v>
          </cell>
          <cell r="AU56">
            <v>0</v>
          </cell>
          <cell r="AV56">
            <v>0</v>
          </cell>
        </row>
        <row r="57">
          <cell r="I57">
            <v>0.83333333333333337</v>
          </cell>
          <cell r="J57">
            <v>1.6666666666666667</v>
          </cell>
          <cell r="K57">
            <v>2.75</v>
          </cell>
          <cell r="L57">
            <v>3.833333333333333</v>
          </cell>
          <cell r="M57">
            <v>4.9166666666666661</v>
          </cell>
          <cell r="N57">
            <v>6.1666666666666661</v>
          </cell>
          <cell r="O57">
            <v>7.4166666666666661</v>
          </cell>
          <cell r="P57">
            <v>8.6666666666666661</v>
          </cell>
          <cell r="Q57">
            <v>10.166666666666666</v>
          </cell>
          <cell r="R57">
            <v>11.666666666666666</v>
          </cell>
          <cell r="S57">
            <v>13.166666666666666</v>
          </cell>
          <cell r="T57">
            <v>14.833333333333332</v>
          </cell>
          <cell r="Z57">
            <v>0.83333333333333337</v>
          </cell>
          <cell r="AA57">
            <v>0.83333333333333337</v>
          </cell>
          <cell r="AB57">
            <v>1.0833333333333333</v>
          </cell>
          <cell r="AC57">
            <v>2.75</v>
          </cell>
          <cell r="AD57">
            <v>1.083333333333333</v>
          </cell>
          <cell r="AE57">
            <v>1.083333333333333</v>
          </cell>
          <cell r="AF57">
            <v>1.25</v>
          </cell>
          <cell r="AG57">
            <v>3.4166666666666661</v>
          </cell>
          <cell r="AH57">
            <v>1.25</v>
          </cell>
          <cell r="AI57">
            <v>1.25</v>
          </cell>
          <cell r="AJ57">
            <v>1.5</v>
          </cell>
          <cell r="AK57">
            <v>4</v>
          </cell>
          <cell r="AL57">
            <v>1.5</v>
          </cell>
          <cell r="AM57">
            <v>1.5</v>
          </cell>
          <cell r="AN57">
            <v>1.6666666666666661</v>
          </cell>
          <cell r="AO57">
            <v>4.6666666666666661</v>
          </cell>
          <cell r="AS57">
            <v>1.6666666666666667</v>
          </cell>
          <cell r="AT57">
            <v>1.9166666666666665</v>
          </cell>
          <cell r="AU57">
            <v>3.833333333333333</v>
          </cell>
          <cell r="AV57">
            <v>3.833333333333333</v>
          </cell>
        </row>
        <row r="58">
          <cell r="I58">
            <v>240.56603773584905</v>
          </cell>
          <cell r="J58">
            <v>240.65420560747663</v>
          </cell>
          <cell r="K58">
            <v>240.19607843137257</v>
          </cell>
          <cell r="L58">
            <v>240.10025062656644</v>
          </cell>
          <cell r="M58">
            <v>240.01566170712607</v>
          </cell>
          <cell r="N58">
            <v>239.93759750390015</v>
          </cell>
          <cell r="O58">
            <v>240.02073613271125</v>
          </cell>
          <cell r="P58">
            <v>240.01774622892634</v>
          </cell>
          <cell r="Q58">
            <v>240.05280030171599</v>
          </cell>
          <cell r="R58">
            <v>240.07871433256807</v>
          </cell>
          <cell r="S58">
            <v>240.09865080516465</v>
          </cell>
          <cell r="T58">
            <v>240.10826137388838</v>
          </cell>
          <cell r="Z58">
            <v>240.56603773584905</v>
          </cell>
          <cell r="AA58">
            <v>240.74074074074073</v>
          </cell>
          <cell r="AB58">
            <v>239.51048951048949</v>
          </cell>
          <cell r="AC58">
            <v>239.51048951048949</v>
          </cell>
          <cell r="AD58">
            <v>239.85890652557319</v>
          </cell>
          <cell r="AE58">
            <v>239.71377459749553</v>
          </cell>
          <cell r="AF58">
            <v>239.63133640552994</v>
          </cell>
          <cell r="AG58">
            <v>239.63133640552994</v>
          </cell>
          <cell r="AH58">
            <v>240.42879019908116</v>
          </cell>
          <cell r="AI58">
            <v>240</v>
          </cell>
          <cell r="AJ58">
            <v>240.25157232704402</v>
          </cell>
          <cell r="AK58">
            <v>240.25157232704402</v>
          </cell>
          <cell r="AL58">
            <v>240.25157232704402</v>
          </cell>
          <cell r="AM58">
            <v>240.25157232704402</v>
          </cell>
          <cell r="AN58">
            <v>240.18475750577366</v>
          </cell>
          <cell r="AO58">
            <v>240.18475750577366</v>
          </cell>
          <cell r="AS58">
            <v>0</v>
          </cell>
          <cell r="AT58">
            <v>0</v>
          </cell>
          <cell r="AU58">
            <v>0</v>
          </cell>
          <cell r="AV58">
            <v>0</v>
          </cell>
        </row>
        <row r="59">
          <cell r="I59">
            <v>42.4</v>
          </cell>
          <cell r="J59">
            <v>42.800000000000004</v>
          </cell>
          <cell r="K59">
            <v>43.272727272727273</v>
          </cell>
          <cell r="L59">
            <v>43.369565217391312</v>
          </cell>
          <cell r="M59">
            <v>43.288135593220346</v>
          </cell>
          <cell r="N59">
            <v>43.310810810810814</v>
          </cell>
          <cell r="O59">
            <v>43.348314606741575</v>
          </cell>
          <cell r="P59">
            <v>43.346153846153847</v>
          </cell>
          <cell r="Q59">
            <v>43.467213114754095</v>
          </cell>
          <cell r="R59">
            <v>43.557142857142857</v>
          </cell>
          <cell r="S59">
            <v>43.626582278481017</v>
          </cell>
          <cell r="T59">
            <v>43.58988764044944</v>
          </cell>
          <cell r="Z59">
            <v>42.4</v>
          </cell>
          <cell r="AA59">
            <v>43.199999999999996</v>
          </cell>
          <cell r="AB59">
            <v>44</v>
          </cell>
          <cell r="AC59">
            <v>44</v>
          </cell>
          <cell r="AD59">
            <v>43.61538461538462</v>
          </cell>
          <cell r="AE59">
            <v>43.000000000000007</v>
          </cell>
          <cell r="AF59">
            <v>43.4</v>
          </cell>
          <cell r="AG59">
            <v>43.4</v>
          </cell>
          <cell r="AH59">
            <v>43.533333333333331</v>
          </cell>
          <cell r="AI59">
            <v>43.333333333333336</v>
          </cell>
          <cell r="AJ59">
            <v>44.166666666666664</v>
          </cell>
          <cell r="AK59">
            <v>44.166666666666664</v>
          </cell>
          <cell r="AL59">
            <v>44.166666666666664</v>
          </cell>
          <cell r="AM59">
            <v>44.166666666666664</v>
          </cell>
          <cell r="AN59">
            <v>43.300000000000011</v>
          </cell>
          <cell r="AO59">
            <v>43.300000000000011</v>
          </cell>
          <cell r="AS59">
            <v>0</v>
          </cell>
          <cell r="AT59">
            <v>0</v>
          </cell>
          <cell r="AU59">
            <v>0</v>
          </cell>
          <cell r="AV59">
            <v>0</v>
          </cell>
        </row>
        <row r="60">
          <cell r="I60">
            <v>0.85098787145413946</v>
          </cell>
          <cell r="J60">
            <v>0.85098787145413946</v>
          </cell>
          <cell r="K60">
            <v>0.85098787145413946</v>
          </cell>
          <cell r="L60">
            <v>0.85098787145413946</v>
          </cell>
          <cell r="M60">
            <v>0.85098787145413946</v>
          </cell>
          <cell r="N60">
            <v>0.85098787145413946</v>
          </cell>
          <cell r="O60">
            <v>0.85098787145413946</v>
          </cell>
          <cell r="P60">
            <v>0.85098787145413946</v>
          </cell>
          <cell r="Q60">
            <v>0.85098787145413946</v>
          </cell>
          <cell r="R60">
            <v>0.85098787145413946</v>
          </cell>
          <cell r="S60">
            <v>0.85098787145413946</v>
          </cell>
          <cell r="T60">
            <v>0.85098787145413946</v>
          </cell>
          <cell r="Z60">
            <v>0.85098787145413946</v>
          </cell>
          <cell r="AA60">
            <v>0.85098787145413946</v>
          </cell>
          <cell r="AB60">
            <v>0.85098787145413946</v>
          </cell>
          <cell r="AC60">
            <v>0.85098787145413946</v>
          </cell>
          <cell r="AD60">
            <v>0.85098787145413946</v>
          </cell>
          <cell r="AE60">
            <v>0.85098787145413946</v>
          </cell>
          <cell r="AF60">
            <v>0.85098787145413946</v>
          </cell>
          <cell r="AG60">
            <v>0.85098787145413946</v>
          </cell>
          <cell r="AH60">
            <v>0.85098787145413946</v>
          </cell>
          <cell r="AI60">
            <v>0.85098787145413946</v>
          </cell>
          <cell r="AJ60">
            <v>0.85098787145413946</v>
          </cell>
          <cell r="AK60">
            <v>0.85098787145413946</v>
          </cell>
          <cell r="AL60">
            <v>0.85098787145413946</v>
          </cell>
          <cell r="AM60">
            <v>0.85098787145413946</v>
          </cell>
          <cell r="AN60">
            <v>0.85098787145413946</v>
          </cell>
          <cell r="AO60">
            <v>0.85098787145413946</v>
          </cell>
        </row>
        <row r="61">
          <cell r="I61" t="str">
            <v>n.a.</v>
          </cell>
          <cell r="J61" t="str">
            <v>n.a.</v>
          </cell>
          <cell r="K61" t="str">
            <v>n.a.</v>
          </cell>
          <cell r="L61" t="str">
            <v>n.a.</v>
          </cell>
          <cell r="M61" t="str">
            <v>n.a.</v>
          </cell>
          <cell r="N61" t="str">
            <v>n.a.</v>
          </cell>
          <cell r="O61" t="str">
            <v>n.a.</v>
          </cell>
          <cell r="P61" t="str">
            <v>n.a.</v>
          </cell>
          <cell r="Q61" t="str">
            <v>n.a.</v>
          </cell>
          <cell r="R61" t="str">
            <v>n.a.</v>
          </cell>
          <cell r="S61">
            <v>0.69999936034535049</v>
          </cell>
          <cell r="T61">
            <v>0.69999936034535049</v>
          </cell>
          <cell r="Z61" t="str">
            <v>n.a.</v>
          </cell>
          <cell r="AA61" t="str">
            <v>n.a.</v>
          </cell>
          <cell r="AB61" t="str">
            <v>n.a.</v>
          </cell>
          <cell r="AC61" t="str">
            <v>n.a.</v>
          </cell>
          <cell r="AD61" t="str">
            <v>n.a.</v>
          </cell>
          <cell r="AE61" t="str">
            <v>n.a.</v>
          </cell>
          <cell r="AF61" t="str">
            <v>n.a.</v>
          </cell>
          <cell r="AG61" t="str">
            <v>n.a.</v>
          </cell>
          <cell r="AH61" t="str">
            <v>n.a.</v>
          </cell>
          <cell r="AI61" t="str">
            <v>n.a.</v>
          </cell>
          <cell r="AJ61" t="str">
            <v>n.a.</v>
          </cell>
          <cell r="AK61" t="str">
            <v>n.a.</v>
          </cell>
          <cell r="AL61" t="str">
            <v>n.a.</v>
          </cell>
          <cell r="AM61">
            <v>0.69999936034535049</v>
          </cell>
          <cell r="AN61">
            <v>0.69999936034535049</v>
          </cell>
          <cell r="AO61">
            <v>0.69999936034535049</v>
          </cell>
        </row>
        <row r="63">
          <cell r="I63">
            <v>54</v>
          </cell>
          <cell r="J63">
            <v>108</v>
          </cell>
          <cell r="K63">
            <v>162</v>
          </cell>
          <cell r="L63">
            <v>216</v>
          </cell>
          <cell r="M63">
            <v>270</v>
          </cell>
          <cell r="N63">
            <v>324</v>
          </cell>
          <cell r="O63">
            <v>378</v>
          </cell>
          <cell r="P63">
            <v>432</v>
          </cell>
          <cell r="Q63">
            <v>486</v>
          </cell>
          <cell r="R63">
            <v>540</v>
          </cell>
          <cell r="S63">
            <v>594</v>
          </cell>
          <cell r="T63">
            <v>648</v>
          </cell>
          <cell r="Z63">
            <v>54</v>
          </cell>
          <cell r="AA63">
            <v>54</v>
          </cell>
          <cell r="AB63">
            <v>54</v>
          </cell>
          <cell r="AC63">
            <v>162</v>
          </cell>
          <cell r="AD63">
            <v>54</v>
          </cell>
          <cell r="AE63">
            <v>54</v>
          </cell>
          <cell r="AF63">
            <v>54</v>
          </cell>
          <cell r="AG63">
            <v>162</v>
          </cell>
          <cell r="AH63">
            <v>54</v>
          </cell>
          <cell r="AI63">
            <v>54</v>
          </cell>
          <cell r="AJ63">
            <v>54</v>
          </cell>
          <cell r="AK63">
            <v>162</v>
          </cell>
          <cell r="AL63">
            <v>54</v>
          </cell>
          <cell r="AM63">
            <v>54</v>
          </cell>
          <cell r="AN63">
            <v>54</v>
          </cell>
          <cell r="AO63">
            <v>162</v>
          </cell>
          <cell r="AS63">
            <v>0</v>
          </cell>
          <cell r="AT63">
            <v>0</v>
          </cell>
          <cell r="AU63">
            <v>0</v>
          </cell>
          <cell r="AV63">
            <v>0</v>
          </cell>
        </row>
        <row r="64">
          <cell r="I64">
            <v>240</v>
          </cell>
          <cell r="J64">
            <v>240</v>
          </cell>
          <cell r="K64">
            <v>240</v>
          </cell>
          <cell r="L64">
            <v>240</v>
          </cell>
          <cell r="M64">
            <v>240</v>
          </cell>
          <cell r="N64">
            <v>240</v>
          </cell>
          <cell r="O64">
            <v>240</v>
          </cell>
          <cell r="P64">
            <v>240</v>
          </cell>
          <cell r="Q64">
            <v>240</v>
          </cell>
          <cell r="R64">
            <v>240</v>
          </cell>
          <cell r="S64">
            <v>240</v>
          </cell>
          <cell r="T64">
            <v>240</v>
          </cell>
          <cell r="Z64">
            <v>240</v>
          </cell>
          <cell r="AA64">
            <v>240</v>
          </cell>
          <cell r="AB64">
            <v>240</v>
          </cell>
          <cell r="AC64">
            <v>240</v>
          </cell>
          <cell r="AD64">
            <v>240</v>
          </cell>
          <cell r="AE64">
            <v>240</v>
          </cell>
          <cell r="AF64">
            <v>240</v>
          </cell>
          <cell r="AG64">
            <v>240</v>
          </cell>
          <cell r="AH64">
            <v>240</v>
          </cell>
          <cell r="AI64">
            <v>240</v>
          </cell>
          <cell r="AJ64">
            <v>240</v>
          </cell>
          <cell r="AK64">
            <v>240</v>
          </cell>
          <cell r="AL64">
            <v>240</v>
          </cell>
          <cell r="AM64">
            <v>240</v>
          </cell>
          <cell r="AN64">
            <v>240</v>
          </cell>
          <cell r="AO64">
            <v>240</v>
          </cell>
          <cell r="AS64">
            <v>0</v>
          </cell>
          <cell r="AT64">
            <v>0</v>
          </cell>
          <cell r="AU64">
            <v>0</v>
          </cell>
          <cell r="AV64">
            <v>0</v>
          </cell>
        </row>
        <row r="65">
          <cell r="I65">
            <v>0.85098787145413946</v>
          </cell>
          <cell r="J65">
            <v>0.85098787145413946</v>
          </cell>
          <cell r="K65">
            <v>0.85098787145413946</v>
          </cell>
          <cell r="L65">
            <v>0.85098787145413946</v>
          </cell>
          <cell r="M65">
            <v>0.85098787145413946</v>
          </cell>
          <cell r="N65">
            <v>0.85098787145413946</v>
          </cell>
          <cell r="O65">
            <v>0.85098787145413946</v>
          </cell>
          <cell r="P65">
            <v>0.85098787145413946</v>
          </cell>
          <cell r="Q65">
            <v>0.85098787145413946</v>
          </cell>
          <cell r="R65">
            <v>0.85098787145413946</v>
          </cell>
          <cell r="S65">
            <v>0.85098787145413946</v>
          </cell>
          <cell r="T65">
            <v>0.85098787145413946</v>
          </cell>
          <cell r="Z65">
            <v>0.85098787145413946</v>
          </cell>
          <cell r="AA65">
            <v>0.85098787145413946</v>
          </cell>
          <cell r="AB65">
            <v>0.85098787145413946</v>
          </cell>
          <cell r="AC65">
            <v>0.85098787145413946</v>
          </cell>
          <cell r="AD65">
            <v>0.85098787145413946</v>
          </cell>
          <cell r="AE65">
            <v>0.85098787145413946</v>
          </cell>
          <cell r="AF65">
            <v>0.85098787145413946</v>
          </cell>
          <cell r="AG65">
            <v>0.85098787145413946</v>
          </cell>
          <cell r="AH65">
            <v>0.85098787145413946</v>
          </cell>
          <cell r="AI65">
            <v>0.85098787145413946</v>
          </cell>
          <cell r="AJ65">
            <v>0.85098787145413946</v>
          </cell>
          <cell r="AK65">
            <v>0.85098787145413946</v>
          </cell>
          <cell r="AL65">
            <v>0.85098787145413946</v>
          </cell>
          <cell r="AM65">
            <v>0.85098787145413946</v>
          </cell>
          <cell r="AN65">
            <v>0.85098787145413946</v>
          </cell>
          <cell r="AO65">
            <v>0.85098787145413946</v>
          </cell>
        </row>
        <row r="66">
          <cell r="I66" t="str">
            <v>n.a.</v>
          </cell>
          <cell r="J66" t="str">
            <v>n.a.</v>
          </cell>
          <cell r="K66" t="str">
            <v>n.a.</v>
          </cell>
          <cell r="L66" t="str">
            <v>n.a.</v>
          </cell>
          <cell r="M66" t="str">
            <v>n.a.</v>
          </cell>
          <cell r="N66" t="str">
            <v>n.a.</v>
          </cell>
          <cell r="O66" t="str">
            <v>n.a.</v>
          </cell>
          <cell r="P66" t="str">
            <v>n.a.</v>
          </cell>
          <cell r="Q66" t="str">
            <v>n.a.</v>
          </cell>
          <cell r="R66" t="str">
            <v>n.a.</v>
          </cell>
          <cell r="S66">
            <v>0.69999936034535049</v>
          </cell>
          <cell r="T66">
            <v>0.69999936034535049</v>
          </cell>
          <cell r="Z66" t="str">
            <v>n.a.</v>
          </cell>
          <cell r="AA66" t="str">
            <v>n.a.</v>
          </cell>
          <cell r="AB66" t="str">
            <v>n.a.</v>
          </cell>
          <cell r="AC66" t="str">
            <v>n.a.</v>
          </cell>
          <cell r="AD66" t="str">
            <v>n.a.</v>
          </cell>
          <cell r="AE66" t="str">
            <v>n.a.</v>
          </cell>
          <cell r="AF66" t="str">
            <v>n.a.</v>
          </cell>
          <cell r="AG66" t="str">
            <v>n.a.</v>
          </cell>
          <cell r="AH66" t="str">
            <v>n.a.</v>
          </cell>
          <cell r="AI66" t="str">
            <v>n.a.</v>
          </cell>
          <cell r="AJ66" t="str">
            <v>n.a.</v>
          </cell>
          <cell r="AK66" t="str">
            <v>n.a.</v>
          </cell>
          <cell r="AL66" t="str">
            <v>n.a.</v>
          </cell>
          <cell r="AM66">
            <v>0.69999936034535049</v>
          </cell>
          <cell r="AN66">
            <v>0.69999936034535049</v>
          </cell>
          <cell r="AO66">
            <v>0.69999936034535049</v>
          </cell>
        </row>
        <row r="68">
          <cell r="I68">
            <v>614</v>
          </cell>
          <cell r="J68">
            <v>1239</v>
          </cell>
          <cell r="K68">
            <v>1864</v>
          </cell>
          <cell r="L68">
            <v>2477</v>
          </cell>
          <cell r="M68">
            <v>3090</v>
          </cell>
          <cell r="N68">
            <v>3715</v>
          </cell>
          <cell r="O68">
            <v>4340</v>
          </cell>
          <cell r="P68">
            <v>4965</v>
          </cell>
          <cell r="Q68">
            <v>5602</v>
          </cell>
          <cell r="R68">
            <v>6251</v>
          </cell>
          <cell r="S68">
            <v>6900</v>
          </cell>
          <cell r="T68">
            <v>7549</v>
          </cell>
          <cell r="Z68">
            <v>614</v>
          </cell>
          <cell r="AA68">
            <v>625</v>
          </cell>
          <cell r="AB68">
            <v>625</v>
          </cell>
          <cell r="AC68">
            <v>1864</v>
          </cell>
          <cell r="AD68">
            <v>613</v>
          </cell>
          <cell r="AE68">
            <v>613</v>
          </cell>
          <cell r="AF68">
            <v>625</v>
          </cell>
          <cell r="AG68">
            <v>1851</v>
          </cell>
          <cell r="AH68">
            <v>625</v>
          </cell>
          <cell r="AI68">
            <v>625</v>
          </cell>
          <cell r="AJ68">
            <v>637</v>
          </cell>
          <cell r="AK68">
            <v>1887</v>
          </cell>
          <cell r="AL68">
            <v>649</v>
          </cell>
          <cell r="AM68">
            <v>649</v>
          </cell>
          <cell r="AN68">
            <v>649</v>
          </cell>
          <cell r="AO68">
            <v>1947</v>
          </cell>
          <cell r="AS68">
            <v>0</v>
          </cell>
          <cell r="AT68">
            <v>0</v>
          </cell>
          <cell r="AU68">
            <v>0</v>
          </cell>
          <cell r="AV68">
            <v>0</v>
          </cell>
        </row>
        <row r="69">
          <cell r="I69">
            <v>65.203539823008853</v>
          </cell>
          <cell r="J69">
            <v>65.21052631578948</v>
          </cell>
          <cell r="K69">
            <v>64.834782608695647</v>
          </cell>
          <cell r="L69">
            <v>64.060344827586206</v>
          </cell>
          <cell r="M69">
            <v>63.384615384615387</v>
          </cell>
          <cell r="N69">
            <v>62.966101694915253</v>
          </cell>
          <cell r="O69">
            <v>62.521008403361343</v>
          </cell>
          <cell r="P69">
            <v>62.0625</v>
          </cell>
          <cell r="Q69">
            <v>61.730027548209364</v>
          </cell>
          <cell r="R69">
            <v>61.485245901639338</v>
          </cell>
          <cell r="S69">
            <v>61.197339246119732</v>
          </cell>
          <cell r="T69">
            <v>60.838146406984556</v>
          </cell>
          <cell r="Z69">
            <v>65.203539823008853</v>
          </cell>
          <cell r="AA69">
            <v>65.217391304347828</v>
          </cell>
          <cell r="AB69">
            <v>64.102564102564102</v>
          </cell>
          <cell r="AC69">
            <v>64.102564102564102</v>
          </cell>
          <cell r="AD69">
            <v>61.815126050420183</v>
          </cell>
          <cell r="AE69">
            <v>60.793388429752049</v>
          </cell>
          <cell r="AF69">
            <v>60.975609756097562</v>
          </cell>
          <cell r="AG69">
            <v>60.975609756097562</v>
          </cell>
          <cell r="AH69">
            <v>59.999999999999972</v>
          </cell>
          <cell r="AI69">
            <v>59.055118110236243</v>
          </cell>
          <cell r="AJ69">
            <v>59.255813953488371</v>
          </cell>
          <cell r="AK69">
            <v>59.255813953488371</v>
          </cell>
          <cell r="AL69">
            <v>59.450381679389288</v>
          </cell>
          <cell r="AM69">
            <v>58.556390977443634</v>
          </cell>
          <cell r="AN69">
            <v>57.264705882352963</v>
          </cell>
          <cell r="AO69">
            <v>57.264705882352963</v>
          </cell>
          <cell r="AS69">
            <v>0</v>
          </cell>
          <cell r="AT69">
            <v>0</v>
          </cell>
          <cell r="AU69">
            <v>0</v>
          </cell>
          <cell r="AV69">
            <v>0</v>
          </cell>
        </row>
        <row r="70">
          <cell r="I70">
            <v>9.4166666666666661</v>
          </cell>
          <cell r="J70">
            <v>19</v>
          </cell>
          <cell r="K70">
            <v>28.75</v>
          </cell>
          <cell r="L70">
            <v>38.666666666666664</v>
          </cell>
          <cell r="M70">
            <v>48.75</v>
          </cell>
          <cell r="N70">
            <v>59</v>
          </cell>
          <cell r="O70">
            <v>69.416666666666671</v>
          </cell>
          <cell r="P70">
            <v>80</v>
          </cell>
          <cell r="Q70">
            <v>90.75</v>
          </cell>
          <cell r="R70">
            <v>101.66666666666667</v>
          </cell>
          <cell r="S70">
            <v>112.75</v>
          </cell>
          <cell r="T70">
            <v>124.08333333333333</v>
          </cell>
          <cell r="Z70">
            <v>9.4166666666666661</v>
          </cell>
          <cell r="AA70">
            <v>9.5833333333333339</v>
          </cell>
          <cell r="AB70">
            <v>9.75</v>
          </cell>
          <cell r="AC70">
            <v>28.75</v>
          </cell>
          <cell r="AD70">
            <v>9.9166666666666643</v>
          </cell>
          <cell r="AE70">
            <v>10.083333333333336</v>
          </cell>
          <cell r="AF70">
            <v>10.25</v>
          </cell>
          <cell r="AG70">
            <v>30.25</v>
          </cell>
          <cell r="AH70">
            <v>10.416666666666671</v>
          </cell>
          <cell r="AI70">
            <v>10.583333333333329</v>
          </cell>
          <cell r="AJ70">
            <v>10.75</v>
          </cell>
          <cell r="AK70">
            <v>31.75</v>
          </cell>
          <cell r="AL70">
            <v>10.916666666666671</v>
          </cell>
          <cell r="AM70">
            <v>11.083333333333329</v>
          </cell>
          <cell r="AN70">
            <v>11.333333333333329</v>
          </cell>
          <cell r="AO70">
            <v>33.333333333333329</v>
          </cell>
          <cell r="AS70">
            <v>19</v>
          </cell>
          <cell r="AT70">
            <v>19.333333333333336</v>
          </cell>
          <cell r="AU70">
            <v>38.5</v>
          </cell>
          <cell r="AV70">
            <v>38.666666666666664</v>
          </cell>
        </row>
        <row r="71">
          <cell r="I71">
            <v>462.34939759036143</v>
          </cell>
          <cell r="J71">
            <v>461.96868008948542</v>
          </cell>
          <cell r="K71">
            <v>461.72900668813475</v>
          </cell>
          <cell r="L71">
            <v>461.5241289360909</v>
          </cell>
          <cell r="M71">
            <v>461.33174081815463</v>
          </cell>
          <cell r="N71">
            <v>461.14697120158888</v>
          </cell>
          <cell r="O71">
            <v>460.96654275092936</v>
          </cell>
          <cell r="P71">
            <v>460.78886310904869</v>
          </cell>
          <cell r="Q71">
            <v>460.57716024007232</v>
          </cell>
          <cell r="R71">
            <v>460.37708057151269</v>
          </cell>
          <cell r="S71">
            <v>460.1840736294518</v>
          </cell>
          <cell r="T71">
            <v>460.02437538086531</v>
          </cell>
          <cell r="Z71">
            <v>462.34939759036143</v>
          </cell>
          <cell r="AA71">
            <v>461.59527326440173</v>
          </cell>
          <cell r="AB71">
            <v>461.25461254612549</v>
          </cell>
          <cell r="AC71">
            <v>461.25461254612549</v>
          </cell>
          <cell r="AD71">
            <v>460.90225563909775</v>
          </cell>
          <cell r="AE71">
            <v>460.55597295266716</v>
          </cell>
          <cell r="AF71">
            <v>460.23564064801178</v>
          </cell>
          <cell r="AG71">
            <v>460.23564064801178</v>
          </cell>
          <cell r="AH71">
            <v>459.89698307579101</v>
          </cell>
          <cell r="AI71">
            <v>459.55882352941177</v>
          </cell>
          <cell r="AJ71">
            <v>458.9337175792507</v>
          </cell>
          <cell r="AK71">
            <v>458.9337175792507</v>
          </cell>
          <cell r="AL71">
            <v>458.65724381625438</v>
          </cell>
          <cell r="AM71">
            <v>458.33333333333331</v>
          </cell>
          <cell r="AN71">
            <v>458.33333333333331</v>
          </cell>
          <cell r="AO71">
            <v>458.33333333333331</v>
          </cell>
          <cell r="AS71">
            <v>0</v>
          </cell>
          <cell r="AT71">
            <v>0</v>
          </cell>
          <cell r="AU71">
            <v>0</v>
          </cell>
          <cell r="AV71">
            <v>0</v>
          </cell>
        </row>
        <row r="72">
          <cell r="I72">
            <v>11.752212389380531</v>
          </cell>
          <cell r="J72">
            <v>11.763157894736842</v>
          </cell>
          <cell r="K72">
            <v>11.70144927536232</v>
          </cell>
          <cell r="L72">
            <v>11.566810344827587</v>
          </cell>
          <cell r="M72">
            <v>11.44957264957265</v>
          </cell>
          <cell r="N72">
            <v>11.378531073446327</v>
          </cell>
          <cell r="O72">
            <v>11.30252100840336</v>
          </cell>
          <cell r="P72">
            <v>11.223958333333334</v>
          </cell>
          <cell r="Q72">
            <v>11.168962350780532</v>
          </cell>
          <cell r="R72">
            <v>11.129508196721311</v>
          </cell>
          <cell r="S72">
            <v>11.082039911308206</v>
          </cell>
          <cell r="T72">
            <v>11.020819341840161</v>
          </cell>
          <cell r="Z72">
            <v>11.752212389380531</v>
          </cell>
          <cell r="AA72">
            <v>11.77391304347826</v>
          </cell>
          <cell r="AB72">
            <v>11.581196581196581</v>
          </cell>
          <cell r="AC72">
            <v>11.581196581196581</v>
          </cell>
          <cell r="AD72">
            <v>11.176470588235297</v>
          </cell>
          <cell r="AE72">
            <v>10.999999999999998</v>
          </cell>
          <cell r="AF72">
            <v>11.040650406504065</v>
          </cell>
          <cell r="AG72">
            <v>11.040650406504065</v>
          </cell>
          <cell r="AH72">
            <v>10.871999999999995</v>
          </cell>
          <cell r="AI72">
            <v>10.708661417322839</v>
          </cell>
          <cell r="AJ72">
            <v>10.75968992248062</v>
          </cell>
          <cell r="AK72">
            <v>10.75968992248062</v>
          </cell>
          <cell r="AL72">
            <v>10.801526717557246</v>
          </cell>
          <cell r="AM72">
            <v>10.646616541353387</v>
          </cell>
          <cell r="AN72">
            <v>10.411764705882357</v>
          </cell>
          <cell r="AO72">
            <v>10.411764705882357</v>
          </cell>
        </row>
        <row r="73">
          <cell r="I73">
            <v>0.80991957793103697</v>
          </cell>
          <cell r="J73">
            <v>0.80991957793103697</v>
          </cell>
          <cell r="K73">
            <v>0.80991957793103697</v>
          </cell>
          <cell r="L73">
            <v>0.80991957793103697</v>
          </cell>
          <cell r="M73">
            <v>0.80991957793103697</v>
          </cell>
          <cell r="N73">
            <v>0.80991957793103697</v>
          </cell>
          <cell r="O73">
            <v>0.80991957793103697</v>
          </cell>
          <cell r="P73">
            <v>0.80991957793103697</v>
          </cell>
          <cell r="Q73">
            <v>0.80991957793103697</v>
          </cell>
          <cell r="R73">
            <v>0.80991957793103697</v>
          </cell>
          <cell r="S73">
            <v>0.80991957793103697</v>
          </cell>
          <cell r="T73">
            <v>0.80991957793103697</v>
          </cell>
          <cell r="Z73">
            <v>0.80991957793103697</v>
          </cell>
          <cell r="AA73">
            <v>0.80991957793103697</v>
          </cell>
          <cell r="AB73">
            <v>0.80991957793103697</v>
          </cell>
          <cell r="AC73">
            <v>0.80991957793103697</v>
          </cell>
          <cell r="AD73">
            <v>0.80991957793103697</v>
          </cell>
          <cell r="AE73">
            <v>0.80991957793103697</v>
          </cell>
          <cell r="AF73">
            <v>0.80991957793103697</v>
          </cell>
          <cell r="AG73">
            <v>0.80991957793103697</v>
          </cell>
          <cell r="AH73">
            <v>0.80991957793103697</v>
          </cell>
          <cell r="AI73">
            <v>0.80991957793103697</v>
          </cell>
          <cell r="AJ73">
            <v>0.80991957793103697</v>
          </cell>
          <cell r="AK73">
            <v>0.80991957793103697</v>
          </cell>
          <cell r="AL73">
            <v>0.80991957793103697</v>
          </cell>
          <cell r="AM73">
            <v>0.80991957793103697</v>
          </cell>
          <cell r="AN73">
            <v>0.80991957793103697</v>
          </cell>
          <cell r="AO73">
            <v>0.80991957793103697</v>
          </cell>
        </row>
        <row r="74">
          <cell r="I74">
            <v>0.6000000910398825</v>
          </cell>
          <cell r="J74">
            <v>0.6000000910398825</v>
          </cell>
          <cell r="K74">
            <v>0.6000000910398825</v>
          </cell>
          <cell r="L74">
            <v>0.6000000910398825</v>
          </cell>
          <cell r="M74">
            <v>0.6000000910398825</v>
          </cell>
          <cell r="N74">
            <v>0.6000000910398825</v>
          </cell>
          <cell r="O74">
            <v>0.6000000910398825</v>
          </cell>
          <cell r="P74">
            <v>0.6000000910398825</v>
          </cell>
          <cell r="Q74">
            <v>0.6000000910398825</v>
          </cell>
          <cell r="R74">
            <v>0.6000000910398825</v>
          </cell>
          <cell r="S74">
            <v>0.6000000910398825</v>
          </cell>
          <cell r="T74">
            <v>0.6000000910398825</v>
          </cell>
          <cell r="Z74">
            <v>0.6000000910398825</v>
          </cell>
          <cell r="AA74">
            <v>0.6000000910398825</v>
          </cell>
          <cell r="AB74">
            <v>0.6000000910398825</v>
          </cell>
          <cell r="AC74">
            <v>0.6000000910398825</v>
          </cell>
          <cell r="AD74">
            <v>0.6000000910398825</v>
          </cell>
          <cell r="AE74">
            <v>0.6000000910398825</v>
          </cell>
          <cell r="AF74">
            <v>0.6000000910398825</v>
          </cell>
          <cell r="AG74">
            <v>0.6000000910398825</v>
          </cell>
          <cell r="AH74">
            <v>0.6000000910398825</v>
          </cell>
          <cell r="AI74">
            <v>0.6000000910398825</v>
          </cell>
          <cell r="AJ74">
            <v>0.6000000910398825</v>
          </cell>
          <cell r="AK74">
            <v>0.6000000910398825</v>
          </cell>
          <cell r="AL74">
            <v>0.6000000910398825</v>
          </cell>
          <cell r="AM74">
            <v>0.6000000910398825</v>
          </cell>
          <cell r="AN74">
            <v>0.6000000910398825</v>
          </cell>
          <cell r="AO74">
            <v>0.6000000910398825</v>
          </cell>
          <cell r="AS74" t="e">
            <v>#VALUE!</v>
          </cell>
          <cell r="AT74" t="e">
            <v>#VALUE!</v>
          </cell>
          <cell r="AU74" t="e">
            <v>#VALUE!</v>
          </cell>
          <cell r="AV74" t="e">
            <v>#VALUE!</v>
          </cell>
        </row>
        <row r="76">
          <cell r="I76">
            <v>84786</v>
          </cell>
          <cell r="J76">
            <v>169843</v>
          </cell>
          <cell r="K76">
            <v>255445</v>
          </cell>
          <cell r="L76">
            <v>341038</v>
          </cell>
          <cell r="M76">
            <v>427321</v>
          </cell>
          <cell r="N76">
            <v>514150</v>
          </cell>
          <cell r="O76">
            <v>597473</v>
          </cell>
          <cell r="P76">
            <v>681189</v>
          </cell>
          <cell r="Q76">
            <v>765280</v>
          </cell>
          <cell r="R76">
            <v>849575</v>
          </cell>
          <cell r="S76">
            <v>934250</v>
          </cell>
          <cell r="T76">
            <v>1019162</v>
          </cell>
          <cell r="U76">
            <v>0</v>
          </cell>
          <cell r="Z76">
            <v>84786</v>
          </cell>
          <cell r="AA76">
            <v>85057</v>
          </cell>
          <cell r="AB76">
            <v>85602</v>
          </cell>
          <cell r="AC76">
            <v>255445</v>
          </cell>
          <cell r="AD76">
            <v>85593</v>
          </cell>
          <cell r="AE76">
            <v>86283</v>
          </cell>
          <cell r="AF76">
            <v>86829</v>
          </cell>
          <cell r="AG76">
            <v>258705</v>
          </cell>
          <cell r="AH76">
            <v>83323</v>
          </cell>
          <cell r="AI76">
            <v>83716</v>
          </cell>
          <cell r="AJ76">
            <v>84091</v>
          </cell>
          <cell r="AK76">
            <v>251130</v>
          </cell>
          <cell r="AL76">
            <v>84295</v>
          </cell>
          <cell r="AM76">
            <v>84675</v>
          </cell>
          <cell r="AN76">
            <v>84912</v>
          </cell>
          <cell r="AO76">
            <v>253882</v>
          </cell>
          <cell r="AS76">
            <v>0</v>
          </cell>
          <cell r="AT76">
            <v>0</v>
          </cell>
          <cell r="AU76">
            <v>0</v>
          </cell>
          <cell r="AV76">
            <v>0</v>
          </cell>
        </row>
        <row r="77">
          <cell r="I77">
            <v>68.546744896699039</v>
          </cell>
          <cell r="J77">
            <v>68.506880381626814</v>
          </cell>
          <cell r="K77">
            <v>68.46875196002172</v>
          </cell>
          <cell r="L77">
            <v>68.429107301304555</v>
          </cell>
          <cell r="M77">
            <v>68.419912594508062</v>
          </cell>
          <cell r="N77">
            <v>68.405897342725027</v>
          </cell>
          <cell r="O77">
            <v>67.977674250675832</v>
          </cell>
          <cell r="P77">
            <v>67.656978743327812</v>
          </cell>
          <cell r="Q77">
            <v>67.399689370290076</v>
          </cell>
          <cell r="R77">
            <v>67.198951741438208</v>
          </cell>
          <cell r="S77">
            <v>67.034128413544522</v>
          </cell>
          <cell r="T77">
            <v>66.893105880708703</v>
          </cell>
          <cell r="U77" t="e">
            <v>#DIV/0!</v>
          </cell>
          <cell r="Z77">
            <v>68.546744896699039</v>
          </cell>
          <cell r="AA77">
            <v>68.467188998497875</v>
          </cell>
          <cell r="AB77">
            <v>68.393226831836373</v>
          </cell>
          <cell r="AC77">
            <v>68.393226831836373</v>
          </cell>
          <cell r="AD77">
            <v>68.311063692639962</v>
          </cell>
          <cell r="AE77">
            <v>68.383594214384786</v>
          </cell>
          <cell r="AF77">
            <v>68.337006138832024</v>
          </cell>
          <cell r="AG77">
            <v>68.337006138832024</v>
          </cell>
          <cell r="AH77">
            <v>65.449495459271006</v>
          </cell>
          <cell r="AI77">
            <v>65.453203518733829</v>
          </cell>
          <cell r="AJ77">
            <v>65.385461724417041</v>
          </cell>
          <cell r="AK77">
            <v>65.385461724417041</v>
          </cell>
          <cell r="AL77">
            <v>65.429800190531324</v>
          </cell>
          <cell r="AM77">
            <v>65.424074977882839</v>
          </cell>
          <cell r="AN77">
            <v>65.379788257940234</v>
          </cell>
          <cell r="AO77">
            <v>65.379788257940234</v>
          </cell>
          <cell r="AS77">
            <v>0</v>
          </cell>
          <cell r="AT77">
            <v>0</v>
          </cell>
          <cell r="AU77">
            <v>0</v>
          </cell>
          <cell r="AV77">
            <v>0</v>
          </cell>
        </row>
        <row r="78">
          <cell r="I78">
            <v>1236.9077500000001</v>
          </cell>
          <cell r="J78">
            <v>2479.2108333333335</v>
          </cell>
          <cell r="K78">
            <v>3730.826</v>
          </cell>
          <cell r="L78">
            <v>4983.8148333333338</v>
          </cell>
          <cell r="M78">
            <v>6245.5648333333338</v>
          </cell>
          <cell r="N78">
            <v>7516.1648333333342</v>
          </cell>
          <cell r="O78">
            <v>8789.2533333333322</v>
          </cell>
          <cell r="P78">
            <v>10068.273999999999</v>
          </cell>
          <cell r="Q78">
            <v>11354.355</v>
          </cell>
          <cell r="R78">
            <v>12642.682333333332</v>
          </cell>
          <cell r="S78">
            <v>13936.930666666667</v>
          </cell>
          <cell r="T78">
            <v>15235.680666666669</v>
          </cell>
          <cell r="U78">
            <v>0</v>
          </cell>
          <cell r="Z78">
            <v>1236.9077500000001</v>
          </cell>
          <cell r="AA78">
            <v>1242.3030833333335</v>
          </cell>
          <cell r="AB78">
            <v>1251.6151666666665</v>
          </cell>
          <cell r="AC78">
            <v>3730.826</v>
          </cell>
          <cell r="AD78">
            <v>1252.9888333333338</v>
          </cell>
          <cell r="AE78">
            <v>1261.75</v>
          </cell>
          <cell r="AF78">
            <v>1270.6000000000004</v>
          </cell>
          <cell r="AG78">
            <v>3785.3388333333342</v>
          </cell>
          <cell r="AH78">
            <v>1273.088499999998</v>
          </cell>
          <cell r="AI78">
            <v>1279.0206666666672</v>
          </cell>
          <cell r="AJ78">
            <v>1286.0810000000001</v>
          </cell>
          <cell r="AK78">
            <v>3838.1901666666654</v>
          </cell>
          <cell r="AL78">
            <v>1288.3273333333327</v>
          </cell>
          <cell r="AM78">
            <v>1294.2483333333348</v>
          </cell>
          <cell r="AN78">
            <v>1298.7500000000018</v>
          </cell>
          <cell r="AO78">
            <v>3881.3256666666693</v>
          </cell>
          <cell r="AS78">
            <v>2479.2108333333335</v>
          </cell>
          <cell r="AT78">
            <v>2514.7388333333338</v>
          </cell>
          <cell r="AU78">
            <v>2552.1091666666653</v>
          </cell>
          <cell r="AV78">
            <v>2582.5756666666675</v>
          </cell>
        </row>
        <row r="79">
          <cell r="I79">
            <v>1.1648108587090171</v>
          </cell>
          <cell r="J79">
            <v>1.1654235427316706</v>
          </cell>
          <cell r="K79">
            <v>1.1652476171143533</v>
          </cell>
          <cell r="L79">
            <v>1.1650204852283892</v>
          </cell>
          <cell r="M79">
            <v>1.1651968735155249</v>
          </cell>
          <cell r="N79">
            <v>1.1653880981522777</v>
          </cell>
          <cell r="O79">
            <v>1.1651087305246546</v>
          </cell>
          <cell r="P79">
            <v>1.1648886095775925</v>
          </cell>
          <cell r="Q79">
            <v>1.164785807294926</v>
          </cell>
          <cell r="R79">
            <v>1.1647147934542219</v>
          </cell>
          <cell r="S79">
            <v>1.1646555555362303</v>
          </cell>
          <cell r="T79">
            <v>1.1646267987294725</v>
          </cell>
          <cell r="Z79">
            <v>1164.8108587090171</v>
          </cell>
          <cell r="AA79">
            <v>1166.034916478741</v>
          </cell>
          <cell r="AB79">
            <v>1164.8987201382604</v>
          </cell>
          <cell r="AC79">
            <v>1164.8987201382604</v>
          </cell>
          <cell r="AD79">
            <v>1164.3431556581927</v>
          </cell>
          <cell r="AE79">
            <v>1165.8945803874281</v>
          </cell>
          <cell r="AF79">
            <v>1166.330108031591</v>
          </cell>
          <cell r="AG79">
            <v>1166.330108031591</v>
          </cell>
          <cell r="AH79">
            <v>1163.3878331936637</v>
          </cell>
          <cell r="AI79">
            <v>1163.3200394485593</v>
          </cell>
          <cell r="AJ79">
            <v>1163.9537137004127</v>
          </cell>
          <cell r="AK79">
            <v>1163.9537137004127</v>
          </cell>
          <cell r="AL79">
            <v>1164.0704836242176</v>
          </cell>
          <cell r="AM79">
            <v>1164.0615333695705</v>
          </cell>
          <cell r="AN79">
            <v>1164.3104937679111</v>
          </cell>
          <cell r="AO79">
            <v>1164.3104937679111</v>
          </cell>
          <cell r="AS79">
            <v>0</v>
          </cell>
          <cell r="AT79">
            <v>0</v>
          </cell>
          <cell r="AU79">
            <v>0</v>
          </cell>
          <cell r="AV79">
            <v>0</v>
          </cell>
        </row>
        <row r="80">
          <cell r="I80">
            <v>4.9039968151761242</v>
          </cell>
          <cell r="J80">
            <v>4.8985681935750387</v>
          </cell>
          <cell r="K80">
            <v>4.8965809894824011</v>
          </cell>
          <cell r="L80">
            <v>4.8946998621437539</v>
          </cell>
          <cell r="M80">
            <v>4.8933013059614119</v>
          </cell>
          <cell r="N80">
            <v>4.8914961927835128</v>
          </cell>
          <cell r="O80">
            <v>4.8620408028402871</v>
          </cell>
          <cell r="P80">
            <v>4.8400177627184826</v>
          </cell>
          <cell r="Q80">
            <v>4.822037447298122</v>
          </cell>
          <cell r="R80">
            <v>4.8079690209068771</v>
          </cell>
          <cell r="S80">
            <v>4.7964201443433554</v>
          </cell>
          <cell r="T80">
            <v>4.7864478957039038</v>
          </cell>
          <cell r="Z80">
            <v>4.9039968151761242</v>
          </cell>
          <cell r="AA80">
            <v>4.8931631485258187</v>
          </cell>
          <cell r="AB80">
            <v>4.8926447173392367</v>
          </cell>
          <cell r="AC80">
            <v>4.8926447173392367</v>
          </cell>
          <cell r="AD80">
            <v>4.8890987278019091</v>
          </cell>
          <cell r="AE80">
            <v>4.8877771172974054</v>
          </cell>
          <cell r="AF80">
            <v>4.8826232576473023</v>
          </cell>
          <cell r="AG80">
            <v>4.8826232576473023</v>
          </cell>
          <cell r="AH80">
            <v>4.688139643538797</v>
          </cell>
          <cell r="AI80">
            <v>4.6886784733345443</v>
          </cell>
          <cell r="AJ80">
            <v>4.6812759071940251</v>
          </cell>
          <cell r="AK80">
            <v>4.6812759071940251</v>
          </cell>
          <cell r="AL80">
            <v>4.6839804169204422</v>
          </cell>
          <cell r="AM80">
            <v>4.6836065722188769</v>
          </cell>
          <cell r="AN80">
            <v>4.6794353545075325</v>
          </cell>
          <cell r="AO80">
            <v>4.6794353545075325</v>
          </cell>
          <cell r="AS80">
            <v>60.39139470792621</v>
          </cell>
          <cell r="AT80">
            <v>60.346094255778567</v>
          </cell>
          <cell r="AU80">
            <v>58.013192356256994</v>
          </cell>
          <cell r="AV80">
            <v>58.091618354647736</v>
          </cell>
        </row>
        <row r="81">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O81">
            <v>0</v>
          </cell>
        </row>
        <row r="82">
          <cell r="Z82">
            <v>0</v>
          </cell>
          <cell r="AA82">
            <v>0</v>
          </cell>
          <cell r="AB82">
            <v>0</v>
          </cell>
          <cell r="AC82">
            <v>0</v>
          </cell>
          <cell r="AD82">
            <v>0</v>
          </cell>
          <cell r="AE82">
            <v>0</v>
          </cell>
          <cell r="AF82">
            <v>0</v>
          </cell>
          <cell r="AG82">
            <v>0</v>
          </cell>
          <cell r="AH82">
            <v>0</v>
          </cell>
          <cell r="AI82">
            <v>0</v>
          </cell>
          <cell r="AJ82">
            <v>0</v>
          </cell>
          <cell r="AK82">
            <v>0</v>
          </cell>
          <cell r="AL82">
            <v>0</v>
          </cell>
          <cell r="AM82">
            <v>0</v>
          </cell>
          <cell r="AN82">
            <v>0</v>
          </cell>
          <cell r="AO82">
            <v>0</v>
          </cell>
        </row>
        <row r="84">
          <cell r="I84">
            <v>84840</v>
          </cell>
          <cell r="J84">
            <v>169951</v>
          </cell>
          <cell r="K84">
            <v>255607</v>
          </cell>
          <cell r="L84">
            <v>341254</v>
          </cell>
          <cell r="M84">
            <v>427591</v>
          </cell>
          <cell r="N84">
            <v>514474</v>
          </cell>
          <cell r="O84">
            <v>597851</v>
          </cell>
          <cell r="P84">
            <v>681621</v>
          </cell>
          <cell r="Q84">
            <v>765766</v>
          </cell>
          <cell r="R84">
            <v>850115</v>
          </cell>
          <cell r="S84">
            <v>934844</v>
          </cell>
          <cell r="T84">
            <v>1019810</v>
          </cell>
          <cell r="U84">
            <v>720</v>
          </cell>
          <cell r="Z84">
            <v>84840</v>
          </cell>
          <cell r="AA84">
            <v>85111</v>
          </cell>
          <cell r="AB84">
            <v>85656</v>
          </cell>
          <cell r="AC84">
            <v>255607</v>
          </cell>
          <cell r="AD84">
            <v>85647</v>
          </cell>
          <cell r="AE84">
            <v>86337</v>
          </cell>
          <cell r="AF84">
            <v>86883</v>
          </cell>
          <cell r="AG84">
            <v>258867</v>
          </cell>
          <cell r="AH84">
            <v>83377</v>
          </cell>
          <cell r="AI84">
            <v>83770</v>
          </cell>
          <cell r="AJ84">
            <v>84145</v>
          </cell>
          <cell r="AK84">
            <v>251292</v>
          </cell>
          <cell r="AL84">
            <v>84349</v>
          </cell>
          <cell r="AM84">
            <v>84729</v>
          </cell>
          <cell r="AN84">
            <v>84966</v>
          </cell>
          <cell r="AO84">
            <v>254044</v>
          </cell>
          <cell r="AS84">
            <v>0</v>
          </cell>
          <cell r="AT84">
            <v>0</v>
          </cell>
          <cell r="AU84">
            <v>0</v>
          </cell>
          <cell r="AV84">
            <v>0</v>
          </cell>
        </row>
        <row r="85">
          <cell r="I85">
            <v>68.590402154081417</v>
          </cell>
          <cell r="J85">
            <v>68.550442630769936</v>
          </cell>
          <cell r="K85">
            <v>68.512173979703149</v>
          </cell>
          <cell r="L85">
            <v>68.47244759528084</v>
          </cell>
          <cell r="M85">
            <v>68.463143272149736</v>
          </cell>
          <cell r="N85">
            <v>68.449004433533233</v>
          </cell>
          <cell r="O85">
            <v>68.020681316880925</v>
          </cell>
          <cell r="P85">
            <v>67.699885799691188</v>
          </cell>
          <cell r="Q85">
            <v>67.442492330035478</v>
          </cell>
          <cell r="R85">
            <v>67.24166419641908</v>
          </cell>
          <cell r="S85">
            <v>67.076748988634321</v>
          </cell>
          <cell r="T85">
            <v>66.935637620128631</v>
          </cell>
          <cell r="U85">
            <v>0</v>
          </cell>
          <cell r="Z85">
            <v>68.590402154081417</v>
          </cell>
          <cell r="AA85">
            <v>68.510656652023386</v>
          </cell>
          <cell r="AB85">
            <v>68.436371083710384</v>
          </cell>
          <cell r="AC85">
            <v>68.436371083710384</v>
          </cell>
          <cell r="AD85">
            <v>68.354160644953851</v>
          </cell>
          <cell r="AE85">
            <v>68.426391915989697</v>
          </cell>
          <cell r="AF85">
            <v>68.379505745317147</v>
          </cell>
          <cell r="AG85">
            <v>68.379505745317147</v>
          </cell>
          <cell r="AH85">
            <v>65.491911991978668</v>
          </cell>
          <cell r="AI85">
            <v>65.495423321280683</v>
          </cell>
          <cell r="AJ85">
            <v>65.427449748499498</v>
          </cell>
          <cell r="AK85">
            <v>65.427449748499498</v>
          </cell>
          <cell r="AL85">
            <v>65.47171500410613</v>
          </cell>
          <cell r="AM85">
            <v>65.46579803721329</v>
          </cell>
          <cell r="AN85">
            <v>65.421366698748699</v>
          </cell>
          <cell r="AO85">
            <v>65.421366698748699</v>
          </cell>
          <cell r="AS85">
            <v>0</v>
          </cell>
          <cell r="AT85">
            <v>0</v>
          </cell>
          <cell r="AU85">
            <v>0</v>
          </cell>
          <cell r="AV85">
            <v>0</v>
          </cell>
        </row>
        <row r="86">
          <cell r="I86">
            <v>1236.9077500000001</v>
          </cell>
          <cell r="J86">
            <v>2479.2108333333335</v>
          </cell>
          <cell r="K86">
            <v>3730.826</v>
          </cell>
          <cell r="L86">
            <v>4983.8148333333338</v>
          </cell>
          <cell r="M86">
            <v>6245.5648333333338</v>
          </cell>
          <cell r="N86">
            <v>7516.1648333333342</v>
          </cell>
          <cell r="O86">
            <v>8789.2533333333322</v>
          </cell>
          <cell r="P86">
            <v>10068.273999999999</v>
          </cell>
          <cell r="Q86">
            <v>11354.355</v>
          </cell>
          <cell r="R86">
            <v>12642.682333333332</v>
          </cell>
          <cell r="S86">
            <v>13936.930666666667</v>
          </cell>
          <cell r="T86">
            <v>15235.680666666669</v>
          </cell>
          <cell r="U86">
            <v>0</v>
          </cell>
          <cell r="Z86">
            <v>1236.9077500000001</v>
          </cell>
          <cell r="AA86">
            <v>1242.3030833333335</v>
          </cell>
          <cell r="AB86">
            <v>1251.6151666666665</v>
          </cell>
          <cell r="AC86">
            <v>3730.826</v>
          </cell>
          <cell r="AD86">
            <v>1252.9888333333338</v>
          </cell>
          <cell r="AE86">
            <v>1261.75</v>
          </cell>
          <cell r="AF86">
            <v>1270.6000000000004</v>
          </cell>
          <cell r="AG86">
            <v>3785.3388333333342</v>
          </cell>
          <cell r="AH86">
            <v>1273.088499999998</v>
          </cell>
          <cell r="AI86">
            <v>1279.0206666666672</v>
          </cell>
          <cell r="AJ86">
            <v>1286.0810000000001</v>
          </cell>
          <cell r="AK86">
            <v>3838.1901666666654</v>
          </cell>
          <cell r="AL86">
            <v>1288.3273333333327</v>
          </cell>
          <cell r="AM86">
            <v>1294.2483333333348</v>
          </cell>
          <cell r="AN86">
            <v>1298.7500000000018</v>
          </cell>
          <cell r="AO86">
            <v>3881.3256666666693</v>
          </cell>
          <cell r="AS86">
            <v>2479.2108333333335</v>
          </cell>
          <cell r="AT86">
            <v>2514.7388333333338</v>
          </cell>
          <cell r="AU86">
            <v>2552.1091666666653</v>
          </cell>
          <cell r="AV86">
            <v>2582.5756666666675</v>
          </cell>
        </row>
        <row r="87">
          <cell r="I87">
            <v>1134.7328014551972</v>
          </cell>
          <cell r="J87">
            <v>1135.1028232135343</v>
          </cell>
          <cell r="K87">
            <v>1134.2188813872945</v>
          </cell>
          <cell r="L87">
            <v>1133.7593302227458</v>
          </cell>
          <cell r="M87">
            <v>1133.8502708115971</v>
          </cell>
          <cell r="N87">
            <v>1133.7158118953266</v>
          </cell>
          <cell r="O87">
            <v>1133.0392635347432</v>
          </cell>
          <cell r="P87">
            <v>1132.5420515578746</v>
          </cell>
          <cell r="Q87">
            <v>1131.9451681417224</v>
          </cell>
          <cell r="R87">
            <v>1131.4447859792533</v>
          </cell>
          <cell r="S87">
            <v>1131.0459807606992</v>
          </cell>
          <cell r="T87">
            <v>1130.6517481537626</v>
          </cell>
          <cell r="Z87">
            <v>1134.7328014551972</v>
          </cell>
          <cell r="AA87">
            <v>1135.4719070394162</v>
          </cell>
          <cell r="AB87">
            <v>1132.469112135014</v>
          </cell>
          <cell r="AC87">
            <v>1132.469112135014</v>
          </cell>
          <cell r="AD87">
            <v>1132.3900459209374</v>
          </cell>
          <cell r="AE87">
            <v>1134.209863708508</v>
          </cell>
          <cell r="AF87">
            <v>1133.0545424412778</v>
          </cell>
          <cell r="AG87">
            <v>1133.0545424412778</v>
          </cell>
          <cell r="AH87">
            <v>1128.8824501222466</v>
          </cell>
          <cell r="AI87">
            <v>1129.0061726579017</v>
          </cell>
          <cell r="AJ87">
            <v>1127.1331743777962</v>
          </cell>
          <cell r="AK87">
            <v>1127.1331743777962</v>
          </cell>
          <cell r="AL87">
            <v>1126.9222033845065</v>
          </cell>
          <cell r="AM87">
            <v>1127.0601380591527</v>
          </cell>
          <cell r="AN87">
            <v>1126.3322551566891</v>
          </cell>
          <cell r="AO87">
            <v>1126.3322551566891</v>
          </cell>
          <cell r="AS87">
            <v>0</v>
          </cell>
          <cell r="AT87">
            <v>0</v>
          </cell>
          <cell r="AU87">
            <v>0</v>
          </cell>
          <cell r="AV87">
            <v>0</v>
          </cell>
        </row>
        <row r="88">
          <cell r="I88">
            <v>5.0371918735788226</v>
          </cell>
          <cell r="J88">
            <v>5.0326162256605178</v>
          </cell>
          <cell r="K88">
            <v>5.0337266689289004</v>
          </cell>
          <cell r="L88">
            <v>5.0328470491931396</v>
          </cell>
          <cell r="M88">
            <v>5.0317595596304354</v>
          </cell>
          <cell r="N88">
            <v>5.0313170575423554</v>
          </cell>
          <cell r="O88">
            <v>5.0028187832223905</v>
          </cell>
          <cell r="P88">
            <v>4.9814107495733628</v>
          </cell>
          <cell r="Q88">
            <v>4.9650882855007321</v>
          </cell>
          <cell r="R88">
            <v>4.952492676448645</v>
          </cell>
          <cell r="S88">
            <v>4.9420882771067811</v>
          </cell>
          <cell r="T88">
            <v>4.9334110266805267</v>
          </cell>
          <cell r="Z88">
            <v>5.0371918735788226</v>
          </cell>
          <cell r="AA88">
            <v>5.0280604498217922</v>
          </cell>
          <cell r="AB88">
            <v>5.0359262451677447</v>
          </cell>
          <cell r="AC88">
            <v>5.0359262451677447</v>
          </cell>
          <cell r="AD88">
            <v>5.0302279451013989</v>
          </cell>
          <cell r="AE88">
            <v>5.0274640600356664</v>
          </cell>
          <cell r="AF88">
            <v>5.0291419627210203</v>
          </cell>
          <cell r="AG88">
            <v>5.0291419627210203</v>
          </cell>
          <cell r="AH88">
            <v>4.8345683220373203</v>
          </cell>
          <cell r="AI88">
            <v>4.8342976997113922</v>
          </cell>
          <cell r="AJ88">
            <v>4.8373054781671341</v>
          </cell>
          <cell r="AK88">
            <v>4.8373054781671341</v>
          </cell>
          <cell r="AL88">
            <v>4.8414843845973943</v>
          </cell>
          <cell r="AM88">
            <v>4.8404543693314865</v>
          </cell>
          <cell r="AN88">
            <v>4.8402951555983247</v>
          </cell>
          <cell r="AO88">
            <v>4.8402951555983247</v>
          </cell>
          <cell r="AS88">
            <v>0</v>
          </cell>
          <cell r="AT88">
            <v>0</v>
          </cell>
          <cell r="AU88">
            <v>0</v>
          </cell>
          <cell r="AV88">
            <v>0</v>
          </cell>
        </row>
        <row r="89">
          <cell r="I89">
            <v>0.30309957095709578</v>
          </cell>
          <cell r="J89">
            <v>0.30310790757335943</v>
          </cell>
          <cell r="K89">
            <v>0.30395435380095231</v>
          </cell>
          <cell r="L89">
            <v>0.30555940051273084</v>
          </cell>
          <cell r="M89">
            <v>0.30842544945253098</v>
          </cell>
          <cell r="N89">
            <v>0.31044293571020393</v>
          </cell>
          <cell r="O89">
            <v>0.31432850047643585</v>
          </cell>
          <cell r="P89">
            <v>0.31733304764546372</v>
          </cell>
          <cell r="Q89">
            <v>0.31976438408186847</v>
          </cell>
          <cell r="R89">
            <v>0.32174484336830872</v>
          </cell>
          <cell r="S89">
            <v>0.32340763554598967</v>
          </cell>
          <cell r="T89">
            <v>0.32483450974819739</v>
          </cell>
          <cell r="Z89">
            <v>0.30309957095709578</v>
          </cell>
          <cell r="AA89">
            <v>0.30311621764519275</v>
          </cell>
          <cell r="AB89">
            <v>0.30563379695526294</v>
          </cell>
          <cell r="AC89">
            <v>0.30395435380095231</v>
          </cell>
          <cell r="AD89">
            <v>0.31034954114646668</v>
          </cell>
          <cell r="AE89">
            <v>0.31975374050853883</v>
          </cell>
          <cell r="AF89">
            <v>0.32037190877057986</v>
          </cell>
          <cell r="AG89">
            <v>0.31044293571020393</v>
          </cell>
          <cell r="AH89">
            <v>0.33886571153269518</v>
          </cell>
          <cell r="AI89">
            <v>0.33920756787699508</v>
          </cell>
          <cell r="AJ89">
            <v>0.3398068901193792</v>
          </cell>
          <cell r="AK89">
            <v>0.31976438408186847</v>
          </cell>
          <cell r="AL89">
            <v>0.34000662281506033</v>
          </cell>
          <cell r="AM89">
            <v>0.34032643951398622</v>
          </cell>
          <cell r="AN89">
            <v>0.34073537436875106</v>
          </cell>
          <cell r="AO89">
            <v>0.32483450974819739</v>
          </cell>
        </row>
        <row r="90">
          <cell r="I90">
            <v>0.83865966648737345</v>
          </cell>
          <cell r="J90">
            <v>0.83865966648737345</v>
          </cell>
          <cell r="K90">
            <v>0.83865966648737345</v>
          </cell>
          <cell r="L90">
            <v>0.83865966648737345</v>
          </cell>
          <cell r="M90">
            <v>0.83865966648737345</v>
          </cell>
          <cell r="N90">
            <v>0.83865966648737345</v>
          </cell>
          <cell r="O90">
            <v>0.83865966648737345</v>
          </cell>
          <cell r="P90">
            <v>0.83865966648737345</v>
          </cell>
          <cell r="Q90">
            <v>0.83865966648737345</v>
          </cell>
          <cell r="R90">
            <v>0.83865966648737345</v>
          </cell>
          <cell r="S90">
            <v>0.83865966648737345</v>
          </cell>
          <cell r="T90">
            <v>0.83865966648737345</v>
          </cell>
          <cell r="Z90">
            <v>0.83865966648737345</v>
          </cell>
          <cell r="AA90">
            <v>0.83865966648737345</v>
          </cell>
          <cell r="AB90">
            <v>0.83865966648737345</v>
          </cell>
          <cell r="AC90">
            <v>0.83865966648737345</v>
          </cell>
          <cell r="AD90">
            <v>0.83865966648737345</v>
          </cell>
          <cell r="AE90">
            <v>0.83865966648737345</v>
          </cell>
          <cell r="AF90">
            <v>0.83865966648737345</v>
          </cell>
          <cell r="AG90">
            <v>0.83865966648737345</v>
          </cell>
          <cell r="AH90">
            <v>0.83865966648737345</v>
          </cell>
          <cell r="AI90">
            <v>0.83865966648737345</v>
          </cell>
          <cell r="AJ90">
            <v>0.83865966648737345</v>
          </cell>
          <cell r="AK90">
            <v>0.83865966648737345</v>
          </cell>
          <cell r="AL90">
            <v>0.83865966648737345</v>
          </cell>
          <cell r="AM90">
            <v>0.83865966648737345</v>
          </cell>
          <cell r="AN90">
            <v>0.83865966648737345</v>
          </cell>
          <cell r="AO90">
            <v>0.83865966648737345</v>
          </cell>
        </row>
        <row r="91">
          <cell r="I91">
            <v>0.64838414668874367</v>
          </cell>
          <cell r="J91">
            <v>0.64838414668874367</v>
          </cell>
          <cell r="K91">
            <v>0.64838414668874367</v>
          </cell>
          <cell r="L91">
            <v>0.64838414668874367</v>
          </cell>
          <cell r="M91">
            <v>0.64838414668874367</v>
          </cell>
          <cell r="N91">
            <v>0.64838414668874367</v>
          </cell>
          <cell r="O91">
            <v>0.64838414668874367</v>
          </cell>
          <cell r="P91">
            <v>0.64838414668874367</v>
          </cell>
          <cell r="Q91">
            <v>0.64838414668874367</v>
          </cell>
          <cell r="R91">
            <v>0.64838414668874367</v>
          </cell>
          <cell r="S91">
            <v>0.64838414668874367</v>
          </cell>
          <cell r="T91">
            <v>0.64838414668874367</v>
          </cell>
          <cell r="Z91">
            <v>0.64838414668874367</v>
          </cell>
          <cell r="AA91">
            <v>0.64838414668874367</v>
          </cell>
          <cell r="AB91">
            <v>0.64838414668874367</v>
          </cell>
          <cell r="AC91">
            <v>0.64838414668874367</v>
          </cell>
          <cell r="AD91">
            <v>0.64838414668874367</v>
          </cell>
          <cell r="AE91">
            <v>0.64838414668874367</v>
          </cell>
          <cell r="AF91">
            <v>0.64838414668874367</v>
          </cell>
          <cell r="AG91">
            <v>0.64838414668874367</v>
          </cell>
          <cell r="AH91">
            <v>0.64838414668874367</v>
          </cell>
          <cell r="AI91">
            <v>0.64838414668874367</v>
          </cell>
          <cell r="AJ91">
            <v>0.64838414668874367</v>
          </cell>
          <cell r="AK91">
            <v>0.64838414668874367</v>
          </cell>
          <cell r="AL91">
            <v>0.64838414668874367</v>
          </cell>
          <cell r="AM91">
            <v>0.64838414668874367</v>
          </cell>
          <cell r="AN91">
            <v>0.64838414668874367</v>
          </cell>
          <cell r="AO91">
            <v>0.64838414668874367</v>
          </cell>
        </row>
        <row r="93">
          <cell r="I93">
            <v>1.6628658969446248</v>
          </cell>
          <cell r="J93">
            <v>1.4535502712880688</v>
          </cell>
          <cell r="K93">
            <v>1.4057889076355907</v>
          </cell>
          <cell r="L93">
            <v>1.3903038750232399</v>
          </cell>
          <cell r="M93">
            <v>1.3187654751525719</v>
          </cell>
          <cell r="N93">
            <v>1.2622681113065728</v>
          </cell>
          <cell r="O93">
            <v>1.2438885671738604</v>
          </cell>
          <cell r="P93">
            <v>1.2285160877176526</v>
          </cell>
          <cell r="Q93">
            <v>1.2230490855499854</v>
          </cell>
          <cell r="R93">
            <v>1.21127242159552</v>
          </cell>
          <cell r="S93">
            <v>1.1831871900084148</v>
          </cell>
          <cell r="T93">
            <v>1.1767782426778244</v>
          </cell>
          <cell r="Z93" t="str">
            <v>na</v>
          </cell>
          <cell r="AA93" t="str">
            <v>na</v>
          </cell>
          <cell r="AB93" t="str">
            <v>na</v>
          </cell>
          <cell r="AC93" t="str">
            <v>na</v>
          </cell>
          <cell r="AD93" t="str">
            <v>na</v>
          </cell>
          <cell r="AE93" t="str">
            <v>na</v>
          </cell>
          <cell r="AF93" t="str">
            <v>na</v>
          </cell>
          <cell r="AG93" t="str">
            <v>na</v>
          </cell>
          <cell r="AH93" t="str">
            <v>na</v>
          </cell>
          <cell r="AI93" t="str">
            <v>na</v>
          </cell>
          <cell r="AJ93" t="str">
            <v>na</v>
          </cell>
          <cell r="AK93" t="str">
            <v>na</v>
          </cell>
          <cell r="AL93" t="str">
            <v>na</v>
          </cell>
          <cell r="AM93" t="str">
            <v>na</v>
          </cell>
          <cell r="AN93" t="str">
            <v>na</v>
          </cell>
          <cell r="AO93" t="str">
            <v>na</v>
          </cell>
          <cell r="AS93" t="str">
            <v>na</v>
          </cell>
          <cell r="AT93" t="str">
            <v>na</v>
          </cell>
          <cell r="AU93" t="str">
            <v>na</v>
          </cell>
          <cell r="AV93" t="str">
            <v>na</v>
          </cell>
        </row>
        <row r="94">
          <cell r="I94" t="str">
            <v>na</v>
          </cell>
          <cell r="J94" t="str">
            <v>na</v>
          </cell>
          <cell r="K94" t="str">
            <v>na</v>
          </cell>
          <cell r="L94" t="str">
            <v>na</v>
          </cell>
          <cell r="M94" t="str">
            <v>na</v>
          </cell>
          <cell r="N94" t="str">
            <v>na</v>
          </cell>
          <cell r="O94" t="str">
            <v>na</v>
          </cell>
          <cell r="P94" t="str">
            <v>na</v>
          </cell>
          <cell r="Q94" t="str">
            <v>na</v>
          </cell>
          <cell r="R94" t="str">
            <v>na</v>
          </cell>
          <cell r="S94" t="str">
            <v>na</v>
          </cell>
          <cell r="T94" t="str">
            <v>na</v>
          </cell>
          <cell r="Z94" t="str">
            <v>na</v>
          </cell>
          <cell r="AA94" t="str">
            <v>na</v>
          </cell>
          <cell r="AB94" t="str">
            <v>na</v>
          </cell>
          <cell r="AC94" t="str">
            <v>na</v>
          </cell>
          <cell r="AD94" t="str">
            <v>na</v>
          </cell>
          <cell r="AE94" t="str">
            <v>na</v>
          </cell>
          <cell r="AF94" t="str">
            <v>na</v>
          </cell>
          <cell r="AG94" t="str">
            <v>na</v>
          </cell>
          <cell r="AH94" t="str">
            <v>na</v>
          </cell>
          <cell r="AI94" t="str">
            <v>na</v>
          </cell>
          <cell r="AJ94" t="str">
            <v>na</v>
          </cell>
          <cell r="AK94" t="str">
            <v>na</v>
          </cell>
          <cell r="AL94" t="str">
            <v>na</v>
          </cell>
          <cell r="AM94" t="str">
            <v>na</v>
          </cell>
          <cell r="AN94" t="str">
            <v>na</v>
          </cell>
          <cell r="AO94" t="str">
            <v>na</v>
          </cell>
          <cell r="AS94" t="str">
            <v>na</v>
          </cell>
          <cell r="AT94" t="str">
            <v>na</v>
          </cell>
          <cell r="AU94" t="str">
            <v>na</v>
          </cell>
          <cell r="AV94" t="str">
            <v>na</v>
          </cell>
        </row>
        <row r="95">
          <cell r="I95" t="str">
            <v>na</v>
          </cell>
          <cell r="J95" t="str">
            <v>na</v>
          </cell>
          <cell r="K95" t="str">
            <v>na</v>
          </cell>
          <cell r="L95" t="str">
            <v>na</v>
          </cell>
          <cell r="M95" t="str">
            <v>na</v>
          </cell>
          <cell r="N95" t="str">
            <v>na</v>
          </cell>
          <cell r="O95" t="str">
            <v>na</v>
          </cell>
          <cell r="P95" t="str">
            <v>na</v>
          </cell>
          <cell r="Q95" t="str">
            <v>na</v>
          </cell>
          <cell r="R95" t="str">
            <v>na</v>
          </cell>
          <cell r="S95" t="str">
            <v>na</v>
          </cell>
          <cell r="T95" t="str">
            <v>na</v>
          </cell>
          <cell r="Z95" t="str">
            <v>na</v>
          </cell>
          <cell r="AA95" t="str">
            <v>na</v>
          </cell>
          <cell r="AB95" t="str">
            <v>na</v>
          </cell>
          <cell r="AC95" t="str">
            <v>na</v>
          </cell>
          <cell r="AD95" t="str">
            <v>na</v>
          </cell>
          <cell r="AE95" t="str">
            <v>na</v>
          </cell>
          <cell r="AF95" t="str">
            <v>na</v>
          </cell>
          <cell r="AG95" t="str">
            <v>na</v>
          </cell>
          <cell r="AH95" t="str">
            <v>na</v>
          </cell>
          <cell r="AI95" t="str">
            <v>na</v>
          </cell>
          <cell r="AJ95" t="str">
            <v>na</v>
          </cell>
          <cell r="AK95" t="str">
            <v>na</v>
          </cell>
          <cell r="AL95" t="str">
            <v>na</v>
          </cell>
          <cell r="AM95" t="str">
            <v>na</v>
          </cell>
          <cell r="AN95" t="str">
            <v>na</v>
          </cell>
          <cell r="AO95" t="str">
            <v>na</v>
          </cell>
          <cell r="AS95" t="str">
            <v>na</v>
          </cell>
          <cell r="AT95" t="str">
            <v>na</v>
          </cell>
          <cell r="AU95" t="str">
            <v>na</v>
          </cell>
          <cell r="AV95" t="str">
            <v>na</v>
          </cell>
        </row>
        <row r="96">
          <cell r="I96" t="str">
            <v>na</v>
          </cell>
          <cell r="J96" t="str">
            <v>na</v>
          </cell>
          <cell r="K96" t="str">
            <v>na</v>
          </cell>
          <cell r="L96" t="str">
            <v>na</v>
          </cell>
          <cell r="M96" t="str">
            <v>na</v>
          </cell>
          <cell r="N96" t="str">
            <v>na</v>
          </cell>
          <cell r="O96" t="str">
            <v>na</v>
          </cell>
          <cell r="P96" t="str">
            <v>na</v>
          </cell>
          <cell r="Q96" t="str">
            <v>na</v>
          </cell>
          <cell r="R96" t="str">
            <v>na</v>
          </cell>
          <cell r="S96" t="str">
            <v>na</v>
          </cell>
          <cell r="T96" t="str">
            <v>na</v>
          </cell>
          <cell r="Z96" t="str">
            <v>na</v>
          </cell>
          <cell r="AA96" t="str">
            <v>na</v>
          </cell>
          <cell r="AB96" t="str">
            <v>na</v>
          </cell>
          <cell r="AC96" t="str">
            <v>na</v>
          </cell>
          <cell r="AD96" t="str">
            <v>na</v>
          </cell>
          <cell r="AE96" t="str">
            <v>na</v>
          </cell>
          <cell r="AF96" t="str">
            <v>na</v>
          </cell>
          <cell r="AG96" t="str">
            <v>na</v>
          </cell>
          <cell r="AH96" t="str">
            <v>na</v>
          </cell>
          <cell r="AI96" t="str">
            <v>na</v>
          </cell>
          <cell r="AJ96" t="str">
            <v>na</v>
          </cell>
          <cell r="AK96" t="str">
            <v>na</v>
          </cell>
          <cell r="AL96" t="str">
            <v>na</v>
          </cell>
          <cell r="AM96" t="str">
            <v>na</v>
          </cell>
          <cell r="AN96" t="str">
            <v>na</v>
          </cell>
          <cell r="AO96" t="str">
            <v>na</v>
          </cell>
          <cell r="AS96" t="str">
            <v>na</v>
          </cell>
          <cell r="AT96" t="str">
            <v>na</v>
          </cell>
          <cell r="AU96" t="str">
            <v>na</v>
          </cell>
          <cell r="AV96" t="str">
            <v>na</v>
          </cell>
        </row>
        <row r="101">
          <cell r="I101">
            <v>-53333</v>
          </cell>
          <cell r="J101">
            <v>-53666</v>
          </cell>
          <cell r="K101">
            <v>-53999</v>
          </cell>
          <cell r="L101">
            <v>-54332</v>
          </cell>
          <cell r="M101">
            <v>-54665</v>
          </cell>
          <cell r="N101">
            <v>-54998</v>
          </cell>
          <cell r="O101">
            <v>-55331</v>
          </cell>
          <cell r="P101">
            <v>-55664</v>
          </cell>
          <cell r="Q101">
            <v>-55997</v>
          </cell>
          <cell r="R101">
            <v>-56330</v>
          </cell>
          <cell r="S101">
            <v>-56663</v>
          </cell>
          <cell r="T101">
            <v>-57000</v>
          </cell>
          <cell r="U101">
            <v>0</v>
          </cell>
          <cell r="Z101">
            <v>-53333</v>
          </cell>
          <cell r="AA101">
            <v>-333</v>
          </cell>
          <cell r="AB101">
            <v>-333</v>
          </cell>
          <cell r="AC101">
            <v>-53999</v>
          </cell>
          <cell r="AD101">
            <v>-333</v>
          </cell>
          <cell r="AE101">
            <v>-333</v>
          </cell>
          <cell r="AF101">
            <v>-333</v>
          </cell>
          <cell r="AG101">
            <v>-999</v>
          </cell>
          <cell r="AH101">
            <v>-333</v>
          </cell>
          <cell r="AI101">
            <v>-333</v>
          </cell>
          <cell r="AJ101">
            <v>-333</v>
          </cell>
          <cell r="AK101">
            <v>-999</v>
          </cell>
          <cell r="AL101">
            <v>-333</v>
          </cell>
          <cell r="AM101">
            <v>-333</v>
          </cell>
          <cell r="AN101">
            <v>-337</v>
          </cell>
          <cell r="AO101">
            <v>-1003</v>
          </cell>
          <cell r="AS101">
            <v>-53666</v>
          </cell>
          <cell r="AT101">
            <v>-666</v>
          </cell>
          <cell r="AU101">
            <v>-666</v>
          </cell>
          <cell r="AV101">
            <v>-666</v>
          </cell>
        </row>
        <row r="102">
          <cell r="I102">
            <v>-26887</v>
          </cell>
          <cell r="J102">
            <v>-27308</v>
          </cell>
          <cell r="K102">
            <v>-27727</v>
          </cell>
          <cell r="L102">
            <v>-28144</v>
          </cell>
          <cell r="M102">
            <v>-28558</v>
          </cell>
          <cell r="N102">
            <v>-28970</v>
          </cell>
          <cell r="O102">
            <v>-29380</v>
          </cell>
          <cell r="P102">
            <v>-29788</v>
          </cell>
          <cell r="Q102">
            <v>-30193</v>
          </cell>
          <cell r="R102">
            <v>-30596</v>
          </cell>
          <cell r="S102">
            <v>-30997</v>
          </cell>
          <cell r="T102">
            <v>-31400</v>
          </cell>
          <cell r="U102">
            <v>0</v>
          </cell>
          <cell r="Z102">
            <v>-26887</v>
          </cell>
          <cell r="AA102">
            <v>-421</v>
          </cell>
          <cell r="AB102">
            <v>-419</v>
          </cell>
          <cell r="AC102">
            <v>-27727</v>
          </cell>
          <cell r="AD102">
            <v>-417</v>
          </cell>
          <cell r="AE102">
            <v>-414</v>
          </cell>
          <cell r="AF102">
            <v>-412</v>
          </cell>
          <cell r="AG102">
            <v>-1243</v>
          </cell>
          <cell r="AH102">
            <v>-410</v>
          </cell>
          <cell r="AI102">
            <v>-408</v>
          </cell>
          <cell r="AJ102">
            <v>-405</v>
          </cell>
          <cell r="AK102">
            <v>-1223</v>
          </cell>
          <cell r="AL102">
            <v>-403</v>
          </cell>
          <cell r="AM102">
            <v>-401</v>
          </cell>
          <cell r="AN102">
            <v>-403</v>
          </cell>
          <cell r="AO102">
            <v>-1207</v>
          </cell>
          <cell r="AS102">
            <v>-27308</v>
          </cell>
          <cell r="AT102">
            <v>-831</v>
          </cell>
          <cell r="AU102">
            <v>-818</v>
          </cell>
          <cell r="AV102">
            <v>-804</v>
          </cell>
        </row>
        <row r="103">
          <cell r="I103">
            <v>-80220</v>
          </cell>
          <cell r="J103">
            <v>-80974</v>
          </cell>
          <cell r="K103">
            <v>-81726</v>
          </cell>
          <cell r="L103">
            <v>-82476</v>
          </cell>
          <cell r="M103">
            <v>-83223</v>
          </cell>
          <cell r="N103">
            <v>-83968</v>
          </cell>
          <cell r="O103">
            <v>-84711</v>
          </cell>
          <cell r="P103">
            <v>-85452</v>
          </cell>
          <cell r="Q103">
            <v>-86190</v>
          </cell>
          <cell r="R103">
            <v>-86926</v>
          </cell>
          <cell r="S103">
            <v>-87660</v>
          </cell>
          <cell r="T103">
            <v>-88400</v>
          </cell>
          <cell r="U103">
            <v>0</v>
          </cell>
          <cell r="Z103">
            <v>-80220</v>
          </cell>
          <cell r="AA103">
            <v>-754</v>
          </cell>
          <cell r="AB103">
            <v>-752</v>
          </cell>
          <cell r="AC103">
            <v>-81726</v>
          </cell>
          <cell r="AD103">
            <v>-750</v>
          </cell>
          <cell r="AE103">
            <v>-747</v>
          </cell>
          <cell r="AF103">
            <v>-745</v>
          </cell>
          <cell r="AG103">
            <v>-2242</v>
          </cell>
          <cell r="AH103">
            <v>-743</v>
          </cell>
          <cell r="AI103">
            <v>-741</v>
          </cell>
          <cell r="AJ103">
            <v>-738</v>
          </cell>
          <cell r="AK103">
            <v>-2222</v>
          </cell>
          <cell r="AL103">
            <v>-736</v>
          </cell>
          <cell r="AM103">
            <v>-734</v>
          </cell>
          <cell r="AN103">
            <v>-740</v>
          </cell>
          <cell r="AO103">
            <v>-2210</v>
          </cell>
          <cell r="AS103">
            <v>-80974</v>
          </cell>
          <cell r="AT103">
            <v>-1497</v>
          </cell>
          <cell r="AU103">
            <v>-1484</v>
          </cell>
          <cell r="AV103">
            <v>-1470</v>
          </cell>
        </row>
        <row r="108">
          <cell r="I108">
            <v>13128</v>
          </cell>
          <cell r="J108">
            <v>26256</v>
          </cell>
          <cell r="K108">
            <v>39557</v>
          </cell>
          <cell r="L108">
            <v>52886</v>
          </cell>
          <cell r="M108">
            <v>66288</v>
          </cell>
          <cell r="N108">
            <v>79754</v>
          </cell>
          <cell r="O108">
            <v>92143</v>
          </cell>
          <cell r="P108">
            <v>104585</v>
          </cell>
          <cell r="Q108">
            <v>117069</v>
          </cell>
          <cell r="R108">
            <v>129578</v>
          </cell>
          <cell r="S108">
            <v>142139</v>
          </cell>
          <cell r="T108">
            <v>154726</v>
          </cell>
          <cell r="U108">
            <v>250107.77987769793</v>
          </cell>
          <cell r="Z108">
            <v>13128</v>
          </cell>
          <cell r="AA108">
            <v>13128</v>
          </cell>
          <cell r="AB108">
            <v>13301</v>
          </cell>
          <cell r="AC108">
            <v>39557</v>
          </cell>
          <cell r="AD108">
            <v>13329</v>
          </cell>
          <cell r="AE108">
            <v>13402</v>
          </cell>
          <cell r="AF108">
            <v>13466</v>
          </cell>
          <cell r="AG108">
            <v>40197</v>
          </cell>
          <cell r="AH108">
            <v>12389</v>
          </cell>
          <cell r="AI108">
            <v>12442</v>
          </cell>
          <cell r="AJ108">
            <v>12484</v>
          </cell>
          <cell r="AK108">
            <v>37315</v>
          </cell>
          <cell r="AL108">
            <v>12509</v>
          </cell>
          <cell r="AM108">
            <v>12561</v>
          </cell>
          <cell r="AN108">
            <v>12587</v>
          </cell>
          <cell r="AO108">
            <v>37657</v>
          </cell>
          <cell r="AS108">
            <v>0</v>
          </cell>
          <cell r="AT108">
            <v>0</v>
          </cell>
          <cell r="AU108">
            <v>0</v>
          </cell>
          <cell r="AV108">
            <v>0</v>
          </cell>
        </row>
        <row r="109">
          <cell r="I109">
            <v>0</v>
          </cell>
          <cell r="J109">
            <v>0</v>
          </cell>
          <cell r="K109">
            <v>0</v>
          </cell>
          <cell r="L109">
            <v>0</v>
          </cell>
          <cell r="M109">
            <v>0</v>
          </cell>
          <cell r="N109">
            <v>0</v>
          </cell>
          <cell r="O109">
            <v>0</v>
          </cell>
          <cell r="P109">
            <v>0</v>
          </cell>
          <cell r="Q109">
            <v>0</v>
          </cell>
          <cell r="R109">
            <v>0</v>
          </cell>
          <cell r="S109">
            <v>0</v>
          </cell>
          <cell r="T109">
            <v>0</v>
          </cell>
          <cell r="U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O109">
            <v>0</v>
          </cell>
          <cell r="AS109">
            <v>0</v>
          </cell>
          <cell r="AT109">
            <v>0</v>
          </cell>
          <cell r="AU109">
            <v>0</v>
          </cell>
          <cell r="AV109">
            <v>0</v>
          </cell>
        </row>
        <row r="110">
          <cell r="I110">
            <v>0</v>
          </cell>
          <cell r="J110">
            <v>0</v>
          </cell>
          <cell r="K110">
            <v>0</v>
          </cell>
          <cell r="L110">
            <v>0</v>
          </cell>
          <cell r="M110">
            <v>0</v>
          </cell>
          <cell r="N110">
            <v>0</v>
          </cell>
          <cell r="O110">
            <v>0</v>
          </cell>
          <cell r="P110">
            <v>0</v>
          </cell>
          <cell r="Q110">
            <v>0</v>
          </cell>
          <cell r="R110">
            <v>0</v>
          </cell>
          <cell r="S110">
            <v>0</v>
          </cell>
          <cell r="T110">
            <v>0</v>
          </cell>
          <cell r="U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O110">
            <v>0</v>
          </cell>
          <cell r="AS110">
            <v>0</v>
          </cell>
          <cell r="AT110">
            <v>0</v>
          </cell>
          <cell r="AU110">
            <v>0</v>
          </cell>
          <cell r="AV110">
            <v>0</v>
          </cell>
        </row>
        <row r="111">
          <cell r="I111">
            <v>0</v>
          </cell>
          <cell r="J111">
            <v>0</v>
          </cell>
          <cell r="K111">
            <v>0</v>
          </cell>
          <cell r="L111">
            <v>0</v>
          </cell>
          <cell r="M111">
            <v>0</v>
          </cell>
          <cell r="N111">
            <v>0</v>
          </cell>
          <cell r="O111">
            <v>0</v>
          </cell>
          <cell r="P111">
            <v>0</v>
          </cell>
          <cell r="Q111">
            <v>0</v>
          </cell>
          <cell r="R111">
            <v>0</v>
          </cell>
          <cell r="S111">
            <v>0</v>
          </cell>
          <cell r="T111">
            <v>0</v>
          </cell>
          <cell r="U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O111">
            <v>0</v>
          </cell>
          <cell r="AS111">
            <v>0</v>
          </cell>
          <cell r="AT111">
            <v>0</v>
          </cell>
          <cell r="AU111">
            <v>0</v>
          </cell>
          <cell r="AV111">
            <v>0</v>
          </cell>
        </row>
        <row r="112">
          <cell r="I112">
            <v>9035</v>
          </cell>
          <cell r="J112">
            <v>18082</v>
          </cell>
          <cell r="K112">
            <v>27192</v>
          </cell>
          <cell r="L112">
            <v>36690</v>
          </cell>
          <cell r="M112">
            <v>46247</v>
          </cell>
          <cell r="N112">
            <v>55857</v>
          </cell>
          <cell r="O112">
            <v>66026</v>
          </cell>
          <cell r="P112">
            <v>76237</v>
          </cell>
          <cell r="Q112">
            <v>86484</v>
          </cell>
          <cell r="R112">
            <v>96750</v>
          </cell>
          <cell r="S112">
            <v>107057</v>
          </cell>
          <cell r="T112">
            <v>117388</v>
          </cell>
          <cell r="U112">
            <v>274956.79554239463</v>
          </cell>
          <cell r="Z112">
            <v>9035</v>
          </cell>
          <cell r="AA112">
            <v>9047</v>
          </cell>
          <cell r="AB112">
            <v>9110</v>
          </cell>
          <cell r="AC112">
            <v>27192</v>
          </cell>
          <cell r="AD112">
            <v>9498</v>
          </cell>
          <cell r="AE112">
            <v>9557</v>
          </cell>
          <cell r="AF112">
            <v>9610</v>
          </cell>
          <cell r="AG112">
            <v>28665</v>
          </cell>
          <cell r="AH112">
            <v>10169</v>
          </cell>
          <cell r="AI112">
            <v>10211</v>
          </cell>
          <cell r="AJ112">
            <v>10247</v>
          </cell>
          <cell r="AK112">
            <v>30627</v>
          </cell>
          <cell r="AL112">
            <v>10266</v>
          </cell>
          <cell r="AM112">
            <v>10307</v>
          </cell>
          <cell r="AN112">
            <v>10331</v>
          </cell>
          <cell r="AO112">
            <v>30904</v>
          </cell>
          <cell r="AS112">
            <v>0</v>
          </cell>
          <cell r="AT112">
            <v>0</v>
          </cell>
          <cell r="AU112">
            <v>0</v>
          </cell>
          <cell r="AV112">
            <v>0</v>
          </cell>
        </row>
        <row r="113">
          <cell r="I113">
            <v>836</v>
          </cell>
          <cell r="J113">
            <v>1741</v>
          </cell>
          <cell r="K113">
            <v>2707</v>
          </cell>
          <cell r="L113">
            <v>3689</v>
          </cell>
          <cell r="M113">
            <v>4721</v>
          </cell>
          <cell r="N113">
            <v>5815</v>
          </cell>
          <cell r="O113">
            <v>6971</v>
          </cell>
          <cell r="P113">
            <v>8176</v>
          </cell>
          <cell r="Q113">
            <v>9430</v>
          </cell>
          <cell r="R113">
            <v>10718</v>
          </cell>
          <cell r="S113">
            <v>12052</v>
          </cell>
          <cell r="T113">
            <v>13422</v>
          </cell>
          <cell r="U113">
            <v>19044.230219999998</v>
          </cell>
          <cell r="Z113">
            <v>836</v>
          </cell>
          <cell r="AA113">
            <v>905</v>
          </cell>
          <cell r="AB113">
            <v>966</v>
          </cell>
          <cell r="AC113">
            <v>2707</v>
          </cell>
          <cell r="AD113">
            <v>982</v>
          </cell>
          <cell r="AE113">
            <v>1032</v>
          </cell>
          <cell r="AF113">
            <v>1094</v>
          </cell>
          <cell r="AG113">
            <v>3108</v>
          </cell>
          <cell r="AH113">
            <v>1156</v>
          </cell>
          <cell r="AI113">
            <v>1205</v>
          </cell>
          <cell r="AJ113">
            <v>1254</v>
          </cell>
          <cell r="AK113">
            <v>3615</v>
          </cell>
          <cell r="AL113">
            <v>1288</v>
          </cell>
          <cell r="AM113">
            <v>1334</v>
          </cell>
          <cell r="AN113">
            <v>1370</v>
          </cell>
          <cell r="AO113">
            <v>3992</v>
          </cell>
          <cell r="AS113">
            <v>0</v>
          </cell>
          <cell r="AT113">
            <v>0</v>
          </cell>
          <cell r="AU113">
            <v>0</v>
          </cell>
          <cell r="AV113">
            <v>0</v>
          </cell>
        </row>
        <row r="114">
          <cell r="I114">
            <v>0</v>
          </cell>
          <cell r="J114">
            <v>0</v>
          </cell>
          <cell r="K114">
            <v>0</v>
          </cell>
          <cell r="L114">
            <v>0</v>
          </cell>
          <cell r="M114">
            <v>0</v>
          </cell>
          <cell r="N114">
            <v>0</v>
          </cell>
          <cell r="O114">
            <v>0</v>
          </cell>
          <cell r="P114">
            <v>0</v>
          </cell>
          <cell r="Q114">
            <v>0</v>
          </cell>
          <cell r="R114">
            <v>0</v>
          </cell>
          <cell r="S114">
            <v>0</v>
          </cell>
          <cell r="T114">
            <v>0</v>
          </cell>
          <cell r="U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O114">
            <v>0</v>
          </cell>
          <cell r="AS114">
            <v>0</v>
          </cell>
          <cell r="AT114">
            <v>0</v>
          </cell>
          <cell r="AU114">
            <v>0</v>
          </cell>
          <cell r="AV114">
            <v>0</v>
          </cell>
        </row>
        <row r="115">
          <cell r="I115">
            <v>0</v>
          </cell>
          <cell r="J115">
            <v>0</v>
          </cell>
          <cell r="K115">
            <v>0</v>
          </cell>
          <cell r="L115">
            <v>0</v>
          </cell>
          <cell r="M115">
            <v>0</v>
          </cell>
          <cell r="N115">
            <v>0</v>
          </cell>
          <cell r="O115">
            <v>0</v>
          </cell>
          <cell r="P115">
            <v>0</v>
          </cell>
          <cell r="Q115">
            <v>0</v>
          </cell>
          <cell r="R115">
            <v>0</v>
          </cell>
          <cell r="S115">
            <v>0</v>
          </cell>
          <cell r="T115">
            <v>0</v>
          </cell>
          <cell r="U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O115">
            <v>0</v>
          </cell>
          <cell r="AS115">
            <v>0</v>
          </cell>
          <cell r="AT115">
            <v>0</v>
          </cell>
          <cell r="AU115">
            <v>0</v>
          </cell>
          <cell r="AV115">
            <v>0</v>
          </cell>
        </row>
        <row r="116">
          <cell r="I116">
            <v>8666</v>
          </cell>
          <cell r="J116">
            <v>17332</v>
          </cell>
          <cell r="K116">
            <v>26046</v>
          </cell>
          <cell r="L116">
            <v>34758</v>
          </cell>
          <cell r="M116">
            <v>43645</v>
          </cell>
          <cell r="N116">
            <v>52580</v>
          </cell>
          <cell r="O116">
            <v>61604</v>
          </cell>
          <cell r="P116">
            <v>70667</v>
          </cell>
          <cell r="Q116">
            <v>79761</v>
          </cell>
          <cell r="R116">
            <v>88873</v>
          </cell>
          <cell r="S116">
            <v>98021</v>
          </cell>
          <cell r="T116">
            <v>107189</v>
          </cell>
          <cell r="U116">
            <v>44564.276833747295</v>
          </cell>
          <cell r="Z116">
            <v>8666</v>
          </cell>
          <cell r="AA116">
            <v>8666</v>
          </cell>
          <cell r="AB116">
            <v>8714</v>
          </cell>
          <cell r="AC116">
            <v>26046</v>
          </cell>
          <cell r="AD116">
            <v>8712</v>
          </cell>
          <cell r="AE116">
            <v>8887</v>
          </cell>
          <cell r="AF116">
            <v>8935</v>
          </cell>
          <cell r="AG116">
            <v>26534</v>
          </cell>
          <cell r="AH116">
            <v>9024</v>
          </cell>
          <cell r="AI116">
            <v>9063</v>
          </cell>
          <cell r="AJ116">
            <v>9094</v>
          </cell>
          <cell r="AK116">
            <v>27181</v>
          </cell>
          <cell r="AL116">
            <v>9112</v>
          </cell>
          <cell r="AM116">
            <v>9148</v>
          </cell>
          <cell r="AN116">
            <v>9168</v>
          </cell>
          <cell r="AO116">
            <v>27428</v>
          </cell>
          <cell r="AS116">
            <v>0</v>
          </cell>
          <cell r="AT116">
            <v>0</v>
          </cell>
          <cell r="AU116">
            <v>0</v>
          </cell>
          <cell r="AV116">
            <v>0</v>
          </cell>
        </row>
        <row r="117">
          <cell r="I117">
            <v>0</v>
          </cell>
          <cell r="J117">
            <v>0</v>
          </cell>
          <cell r="K117">
            <v>0</v>
          </cell>
          <cell r="L117">
            <v>0</v>
          </cell>
          <cell r="M117">
            <v>0</v>
          </cell>
          <cell r="N117">
            <v>0</v>
          </cell>
          <cell r="O117">
            <v>0</v>
          </cell>
          <cell r="P117">
            <v>0</v>
          </cell>
          <cell r="Q117">
            <v>0</v>
          </cell>
          <cell r="R117">
            <v>0</v>
          </cell>
          <cell r="S117">
            <v>0</v>
          </cell>
          <cell r="T117">
            <v>0</v>
          </cell>
          <cell r="U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O117">
            <v>0</v>
          </cell>
          <cell r="AS117">
            <v>0</v>
          </cell>
          <cell r="AT117">
            <v>0</v>
          </cell>
          <cell r="AU117">
            <v>0</v>
          </cell>
          <cell r="AV117">
            <v>0</v>
          </cell>
        </row>
        <row r="118">
          <cell r="I118">
            <v>102</v>
          </cell>
          <cell r="J118">
            <v>206</v>
          </cell>
          <cell r="K118">
            <v>343</v>
          </cell>
          <cell r="L118">
            <v>479</v>
          </cell>
          <cell r="M118">
            <v>613</v>
          </cell>
          <cell r="N118">
            <v>769</v>
          </cell>
          <cell r="O118">
            <v>926</v>
          </cell>
          <cell r="P118">
            <v>1082</v>
          </cell>
          <cell r="Q118">
            <v>1273</v>
          </cell>
          <cell r="R118">
            <v>1464</v>
          </cell>
          <cell r="S118">
            <v>1655</v>
          </cell>
          <cell r="T118">
            <v>1863</v>
          </cell>
          <cell r="U118">
            <v>3360</v>
          </cell>
          <cell r="Z118">
            <v>102</v>
          </cell>
          <cell r="AA118">
            <v>104</v>
          </cell>
          <cell r="AB118">
            <v>137</v>
          </cell>
          <cell r="AC118">
            <v>343</v>
          </cell>
          <cell r="AD118">
            <v>136</v>
          </cell>
          <cell r="AE118">
            <v>134</v>
          </cell>
          <cell r="AF118">
            <v>156</v>
          </cell>
          <cell r="AG118">
            <v>426</v>
          </cell>
          <cell r="AH118">
            <v>157</v>
          </cell>
          <cell r="AI118">
            <v>156</v>
          </cell>
          <cell r="AJ118">
            <v>191</v>
          </cell>
          <cell r="AK118">
            <v>504</v>
          </cell>
          <cell r="AL118">
            <v>191</v>
          </cell>
          <cell r="AM118">
            <v>191</v>
          </cell>
          <cell r="AN118">
            <v>208</v>
          </cell>
          <cell r="AO118">
            <v>590</v>
          </cell>
          <cell r="AS118">
            <v>0</v>
          </cell>
          <cell r="AT118">
            <v>0</v>
          </cell>
          <cell r="AU118">
            <v>0</v>
          </cell>
          <cell r="AV118">
            <v>0</v>
          </cell>
        </row>
        <row r="119">
          <cell r="I119">
            <v>54</v>
          </cell>
          <cell r="J119">
            <v>108</v>
          </cell>
          <cell r="K119">
            <v>162</v>
          </cell>
          <cell r="L119">
            <v>216</v>
          </cell>
          <cell r="M119">
            <v>270</v>
          </cell>
          <cell r="N119">
            <v>324</v>
          </cell>
          <cell r="O119">
            <v>378</v>
          </cell>
          <cell r="P119">
            <v>432</v>
          </cell>
          <cell r="Q119">
            <v>486</v>
          </cell>
          <cell r="R119">
            <v>540</v>
          </cell>
          <cell r="S119">
            <v>594</v>
          </cell>
          <cell r="T119">
            <v>648</v>
          </cell>
          <cell r="U119">
            <v>720</v>
          </cell>
          <cell r="Z119">
            <v>54</v>
          </cell>
          <cell r="AA119">
            <v>54</v>
          </cell>
          <cell r="AB119">
            <v>54</v>
          </cell>
          <cell r="AC119">
            <v>162</v>
          </cell>
          <cell r="AD119">
            <v>54</v>
          </cell>
          <cell r="AE119">
            <v>54</v>
          </cell>
          <cell r="AF119">
            <v>54</v>
          </cell>
          <cell r="AG119">
            <v>162</v>
          </cell>
          <cell r="AH119">
            <v>54</v>
          </cell>
          <cell r="AI119">
            <v>54</v>
          </cell>
          <cell r="AJ119">
            <v>54</v>
          </cell>
          <cell r="AK119">
            <v>162</v>
          </cell>
          <cell r="AL119">
            <v>54</v>
          </cell>
          <cell r="AM119">
            <v>54</v>
          </cell>
          <cell r="AN119">
            <v>54</v>
          </cell>
          <cell r="AO119">
            <v>162</v>
          </cell>
          <cell r="AS119">
            <v>0</v>
          </cell>
          <cell r="AT119">
            <v>0</v>
          </cell>
          <cell r="AU119">
            <v>0</v>
          </cell>
          <cell r="AV119">
            <v>0</v>
          </cell>
        </row>
        <row r="120">
          <cell r="I120">
            <v>52405</v>
          </cell>
          <cell r="J120">
            <v>104987</v>
          </cell>
          <cell r="K120">
            <v>157736</v>
          </cell>
          <cell r="L120">
            <v>210059</v>
          </cell>
          <cell r="M120">
            <v>262717</v>
          </cell>
          <cell r="N120">
            <v>315660</v>
          </cell>
          <cell r="O120">
            <v>363555</v>
          </cell>
          <cell r="P120">
            <v>411654</v>
          </cell>
          <cell r="Q120">
            <v>459916</v>
          </cell>
          <cell r="R120">
            <v>508270</v>
          </cell>
          <cell r="S120">
            <v>556822</v>
          </cell>
          <cell r="T120">
            <v>605482</v>
          </cell>
          <cell r="U120">
            <v>510738.1636340738</v>
          </cell>
          <cell r="Z120">
            <v>52405</v>
          </cell>
          <cell r="AA120">
            <v>52582</v>
          </cell>
          <cell r="AB120">
            <v>52749</v>
          </cell>
          <cell r="AC120">
            <v>157736</v>
          </cell>
          <cell r="AD120">
            <v>52323</v>
          </cell>
          <cell r="AE120">
            <v>52658</v>
          </cell>
          <cell r="AF120">
            <v>52943</v>
          </cell>
          <cell r="AG120">
            <v>157924</v>
          </cell>
          <cell r="AH120">
            <v>47895</v>
          </cell>
          <cell r="AI120">
            <v>48099</v>
          </cell>
          <cell r="AJ120">
            <v>48262</v>
          </cell>
          <cell r="AK120">
            <v>144256</v>
          </cell>
          <cell r="AL120">
            <v>48354</v>
          </cell>
          <cell r="AM120">
            <v>48552</v>
          </cell>
          <cell r="AN120">
            <v>48660</v>
          </cell>
          <cell r="AO120">
            <v>145566</v>
          </cell>
          <cell r="AS120">
            <v>0</v>
          </cell>
          <cell r="AT120">
            <v>0</v>
          </cell>
          <cell r="AU120">
            <v>0</v>
          </cell>
          <cell r="AV120">
            <v>0</v>
          </cell>
        </row>
        <row r="121">
          <cell r="I121">
            <v>0</v>
          </cell>
          <cell r="J121">
            <v>0</v>
          </cell>
          <cell r="K121">
            <v>0</v>
          </cell>
          <cell r="L121">
            <v>0</v>
          </cell>
          <cell r="M121">
            <v>0</v>
          </cell>
          <cell r="N121">
            <v>0</v>
          </cell>
          <cell r="O121">
            <v>0</v>
          </cell>
          <cell r="P121">
            <v>0</v>
          </cell>
          <cell r="Q121">
            <v>0</v>
          </cell>
          <cell r="R121">
            <v>0</v>
          </cell>
          <cell r="S121">
            <v>0</v>
          </cell>
          <cell r="T121">
            <v>0</v>
          </cell>
          <cell r="U121">
            <v>0</v>
          </cell>
          <cell r="Z121">
            <v>0</v>
          </cell>
          <cell r="AA121">
            <v>0</v>
          </cell>
          <cell r="AB121">
            <v>0</v>
          </cell>
          <cell r="AC121">
            <v>0</v>
          </cell>
          <cell r="AD121">
            <v>0</v>
          </cell>
          <cell r="AE121">
            <v>0</v>
          </cell>
          <cell r="AF121">
            <v>0</v>
          </cell>
          <cell r="AG121">
            <v>0</v>
          </cell>
          <cell r="AH121">
            <v>0</v>
          </cell>
          <cell r="AI121">
            <v>0</v>
          </cell>
          <cell r="AJ121">
            <v>0</v>
          </cell>
          <cell r="AK121">
            <v>0</v>
          </cell>
          <cell r="AL121">
            <v>0</v>
          </cell>
          <cell r="AM121">
            <v>0</v>
          </cell>
          <cell r="AN121">
            <v>0</v>
          </cell>
          <cell r="AO121">
            <v>0</v>
          </cell>
          <cell r="AS121">
            <v>0</v>
          </cell>
          <cell r="AT121">
            <v>0</v>
          </cell>
          <cell r="AU121">
            <v>0</v>
          </cell>
          <cell r="AV121">
            <v>0</v>
          </cell>
        </row>
        <row r="122">
          <cell r="I122">
            <v>0</v>
          </cell>
          <cell r="J122">
            <v>0</v>
          </cell>
          <cell r="K122">
            <v>0</v>
          </cell>
          <cell r="L122">
            <v>0</v>
          </cell>
          <cell r="M122">
            <v>0</v>
          </cell>
          <cell r="N122">
            <v>0</v>
          </cell>
          <cell r="O122">
            <v>0</v>
          </cell>
          <cell r="P122">
            <v>0</v>
          </cell>
          <cell r="Q122">
            <v>0</v>
          </cell>
          <cell r="R122">
            <v>0</v>
          </cell>
          <cell r="S122">
            <v>0</v>
          </cell>
          <cell r="T122">
            <v>0</v>
          </cell>
          <cell r="U122">
            <v>0</v>
          </cell>
          <cell r="Z122">
            <v>0</v>
          </cell>
          <cell r="AA122">
            <v>0</v>
          </cell>
          <cell r="AB122">
            <v>0</v>
          </cell>
          <cell r="AC122">
            <v>0</v>
          </cell>
          <cell r="AD122">
            <v>0</v>
          </cell>
          <cell r="AE122">
            <v>0</v>
          </cell>
          <cell r="AF122">
            <v>0</v>
          </cell>
          <cell r="AG122">
            <v>0</v>
          </cell>
          <cell r="AH122">
            <v>0</v>
          </cell>
          <cell r="AI122">
            <v>0</v>
          </cell>
          <cell r="AJ122">
            <v>0</v>
          </cell>
          <cell r="AK122">
            <v>0</v>
          </cell>
          <cell r="AL122">
            <v>0</v>
          </cell>
          <cell r="AM122">
            <v>0</v>
          </cell>
          <cell r="AN122">
            <v>0</v>
          </cell>
          <cell r="AO122">
            <v>0</v>
          </cell>
          <cell r="AS122">
            <v>0</v>
          </cell>
          <cell r="AT122">
            <v>0</v>
          </cell>
          <cell r="AU122">
            <v>0</v>
          </cell>
          <cell r="AV122">
            <v>0</v>
          </cell>
        </row>
        <row r="123">
          <cell r="I123">
            <v>0</v>
          </cell>
          <cell r="J123">
            <v>0</v>
          </cell>
          <cell r="K123">
            <v>0</v>
          </cell>
          <cell r="L123">
            <v>0</v>
          </cell>
          <cell r="M123">
            <v>0</v>
          </cell>
          <cell r="N123">
            <v>0</v>
          </cell>
          <cell r="O123">
            <v>0</v>
          </cell>
          <cell r="P123">
            <v>0</v>
          </cell>
          <cell r="Q123">
            <v>0</v>
          </cell>
          <cell r="R123">
            <v>0</v>
          </cell>
          <cell r="S123">
            <v>0</v>
          </cell>
          <cell r="T123">
            <v>0</v>
          </cell>
          <cell r="U123">
            <v>0</v>
          </cell>
          <cell r="Z123">
            <v>0</v>
          </cell>
          <cell r="AA123">
            <v>0</v>
          </cell>
          <cell r="AB123">
            <v>0</v>
          </cell>
          <cell r="AC123">
            <v>0</v>
          </cell>
          <cell r="AD123">
            <v>0</v>
          </cell>
          <cell r="AE123">
            <v>0</v>
          </cell>
          <cell r="AF123">
            <v>0</v>
          </cell>
          <cell r="AG123">
            <v>0</v>
          </cell>
          <cell r="AH123">
            <v>0</v>
          </cell>
          <cell r="AI123">
            <v>0</v>
          </cell>
          <cell r="AJ123">
            <v>0</v>
          </cell>
          <cell r="AK123">
            <v>0</v>
          </cell>
          <cell r="AL123">
            <v>0</v>
          </cell>
          <cell r="AM123">
            <v>0</v>
          </cell>
          <cell r="AN123">
            <v>0</v>
          </cell>
          <cell r="AO123">
            <v>0</v>
          </cell>
          <cell r="AS123">
            <v>0</v>
          </cell>
          <cell r="AT123">
            <v>0</v>
          </cell>
          <cell r="AU123">
            <v>0</v>
          </cell>
          <cell r="AV123">
            <v>0</v>
          </cell>
        </row>
        <row r="124">
          <cell r="I124">
            <v>0</v>
          </cell>
          <cell r="J124">
            <v>0</v>
          </cell>
          <cell r="K124">
            <v>0</v>
          </cell>
          <cell r="L124">
            <v>0</v>
          </cell>
          <cell r="M124">
            <v>0</v>
          </cell>
          <cell r="N124">
            <v>0</v>
          </cell>
          <cell r="O124">
            <v>1908</v>
          </cell>
          <cell r="P124">
            <v>3823</v>
          </cell>
          <cell r="Q124">
            <v>5745</v>
          </cell>
          <cell r="R124">
            <v>7671</v>
          </cell>
          <cell r="S124">
            <v>9604</v>
          </cell>
          <cell r="T124">
            <v>11543</v>
          </cell>
          <cell r="U124">
            <v>0</v>
          </cell>
          <cell r="Z124">
            <v>0</v>
          </cell>
          <cell r="AA124">
            <v>0</v>
          </cell>
          <cell r="AB124">
            <v>0</v>
          </cell>
          <cell r="AC124">
            <v>0</v>
          </cell>
          <cell r="AD124">
            <v>0</v>
          </cell>
          <cell r="AE124">
            <v>0</v>
          </cell>
          <cell r="AF124">
            <v>0</v>
          </cell>
          <cell r="AG124">
            <v>0</v>
          </cell>
          <cell r="AH124">
            <v>1908</v>
          </cell>
          <cell r="AI124">
            <v>1915</v>
          </cell>
          <cell r="AJ124">
            <v>1922</v>
          </cell>
          <cell r="AK124">
            <v>5745</v>
          </cell>
          <cell r="AL124">
            <v>1926</v>
          </cell>
          <cell r="AM124">
            <v>1933</v>
          </cell>
          <cell r="AN124">
            <v>1939</v>
          </cell>
          <cell r="AO124">
            <v>5798</v>
          </cell>
          <cell r="AS124">
            <v>0</v>
          </cell>
          <cell r="AT124">
            <v>0</v>
          </cell>
          <cell r="AU124">
            <v>0</v>
          </cell>
          <cell r="AV124">
            <v>0</v>
          </cell>
        </row>
        <row r="125">
          <cell r="I125">
            <v>0</v>
          </cell>
          <cell r="J125">
            <v>0</v>
          </cell>
          <cell r="K125">
            <v>0</v>
          </cell>
          <cell r="L125">
            <v>0</v>
          </cell>
          <cell r="M125">
            <v>0</v>
          </cell>
          <cell r="N125">
            <v>0</v>
          </cell>
          <cell r="O125">
            <v>0</v>
          </cell>
          <cell r="P125">
            <v>0</v>
          </cell>
          <cell r="Q125">
            <v>0</v>
          </cell>
          <cell r="R125">
            <v>0</v>
          </cell>
          <cell r="S125">
            <v>0</v>
          </cell>
          <cell r="T125">
            <v>0</v>
          </cell>
          <cell r="U125">
            <v>0</v>
          </cell>
          <cell r="Z125">
            <v>0</v>
          </cell>
          <cell r="AA125">
            <v>0</v>
          </cell>
          <cell r="AB125">
            <v>0</v>
          </cell>
          <cell r="AC125">
            <v>0</v>
          </cell>
          <cell r="AD125">
            <v>0</v>
          </cell>
          <cell r="AE125">
            <v>0</v>
          </cell>
          <cell r="AF125">
            <v>0</v>
          </cell>
          <cell r="AG125">
            <v>0</v>
          </cell>
          <cell r="AH125">
            <v>0</v>
          </cell>
          <cell r="AI125">
            <v>0</v>
          </cell>
          <cell r="AJ125">
            <v>0</v>
          </cell>
          <cell r="AK125">
            <v>0</v>
          </cell>
          <cell r="AL125">
            <v>0</v>
          </cell>
          <cell r="AM125">
            <v>0</v>
          </cell>
          <cell r="AN125">
            <v>0</v>
          </cell>
          <cell r="AO125">
            <v>0</v>
          </cell>
          <cell r="AS125">
            <v>0</v>
          </cell>
          <cell r="AT125">
            <v>0</v>
          </cell>
          <cell r="AU125">
            <v>0</v>
          </cell>
          <cell r="AV125">
            <v>0</v>
          </cell>
        </row>
        <row r="126">
          <cell r="I126">
            <v>0</v>
          </cell>
          <cell r="J126">
            <v>0</v>
          </cell>
          <cell r="K126">
            <v>0</v>
          </cell>
          <cell r="L126">
            <v>0</v>
          </cell>
          <cell r="M126">
            <v>0</v>
          </cell>
          <cell r="N126">
            <v>0</v>
          </cell>
          <cell r="O126">
            <v>0</v>
          </cell>
          <cell r="P126">
            <v>0</v>
          </cell>
          <cell r="Q126">
            <v>0</v>
          </cell>
          <cell r="R126">
            <v>0</v>
          </cell>
          <cell r="S126">
            <v>0</v>
          </cell>
          <cell r="T126">
            <v>0</v>
          </cell>
          <cell r="U126">
            <v>0</v>
          </cell>
          <cell r="Z126">
            <v>0</v>
          </cell>
          <cell r="AA126">
            <v>0</v>
          </cell>
          <cell r="AB126">
            <v>0</v>
          </cell>
          <cell r="AC126">
            <v>0</v>
          </cell>
          <cell r="AD126">
            <v>0</v>
          </cell>
          <cell r="AE126">
            <v>0</v>
          </cell>
          <cell r="AF126">
            <v>0</v>
          </cell>
          <cell r="AG126">
            <v>0</v>
          </cell>
          <cell r="AH126">
            <v>0</v>
          </cell>
          <cell r="AI126">
            <v>0</v>
          </cell>
          <cell r="AJ126">
            <v>0</v>
          </cell>
          <cell r="AK126">
            <v>0</v>
          </cell>
          <cell r="AL126">
            <v>0</v>
          </cell>
          <cell r="AM126">
            <v>0</v>
          </cell>
          <cell r="AN126">
            <v>0</v>
          </cell>
          <cell r="AO126">
            <v>0</v>
          </cell>
          <cell r="AS126">
            <v>0</v>
          </cell>
          <cell r="AT126">
            <v>0</v>
          </cell>
          <cell r="AU126">
            <v>0</v>
          </cell>
          <cell r="AV126">
            <v>0</v>
          </cell>
        </row>
        <row r="127">
          <cell r="I127">
            <v>0</v>
          </cell>
          <cell r="J127">
            <v>0</v>
          </cell>
          <cell r="K127">
            <v>0</v>
          </cell>
          <cell r="L127">
            <v>0</v>
          </cell>
          <cell r="M127">
            <v>0</v>
          </cell>
          <cell r="N127">
            <v>0</v>
          </cell>
          <cell r="O127">
            <v>0</v>
          </cell>
          <cell r="P127">
            <v>0</v>
          </cell>
          <cell r="Q127">
            <v>0</v>
          </cell>
          <cell r="R127">
            <v>0</v>
          </cell>
          <cell r="S127">
            <v>0</v>
          </cell>
          <cell r="T127">
            <v>0</v>
          </cell>
          <cell r="U127">
            <v>0</v>
          </cell>
          <cell r="Z127">
            <v>0</v>
          </cell>
          <cell r="AA127">
            <v>0</v>
          </cell>
          <cell r="AB127">
            <v>0</v>
          </cell>
          <cell r="AC127">
            <v>0</v>
          </cell>
          <cell r="AD127">
            <v>0</v>
          </cell>
          <cell r="AE127">
            <v>0</v>
          </cell>
          <cell r="AF127">
            <v>0</v>
          </cell>
          <cell r="AG127">
            <v>0</v>
          </cell>
          <cell r="AH127">
            <v>0</v>
          </cell>
          <cell r="AI127">
            <v>0</v>
          </cell>
          <cell r="AJ127">
            <v>0</v>
          </cell>
          <cell r="AK127">
            <v>0</v>
          </cell>
          <cell r="AL127">
            <v>0</v>
          </cell>
          <cell r="AM127">
            <v>0</v>
          </cell>
          <cell r="AN127">
            <v>0</v>
          </cell>
          <cell r="AO127">
            <v>0</v>
          </cell>
          <cell r="AS127">
            <v>0</v>
          </cell>
          <cell r="AT127">
            <v>0</v>
          </cell>
          <cell r="AU127">
            <v>0</v>
          </cell>
          <cell r="AV127">
            <v>0</v>
          </cell>
        </row>
        <row r="128">
          <cell r="I128">
            <v>614</v>
          </cell>
          <cell r="J128">
            <v>1239</v>
          </cell>
          <cell r="K128">
            <v>1864</v>
          </cell>
          <cell r="L128">
            <v>2477</v>
          </cell>
          <cell r="M128">
            <v>3090</v>
          </cell>
          <cell r="N128">
            <v>3715</v>
          </cell>
          <cell r="O128">
            <v>4340</v>
          </cell>
          <cell r="P128">
            <v>4965</v>
          </cell>
          <cell r="Q128">
            <v>5602</v>
          </cell>
          <cell r="R128">
            <v>6251</v>
          </cell>
          <cell r="S128">
            <v>6900</v>
          </cell>
          <cell r="T128">
            <v>7549</v>
          </cell>
          <cell r="U128">
            <v>0</v>
          </cell>
          <cell r="Z128">
            <v>614</v>
          </cell>
          <cell r="AA128">
            <v>625</v>
          </cell>
          <cell r="AB128">
            <v>625</v>
          </cell>
          <cell r="AC128">
            <v>1864</v>
          </cell>
          <cell r="AD128">
            <v>613</v>
          </cell>
          <cell r="AE128">
            <v>613</v>
          </cell>
          <cell r="AF128">
            <v>625</v>
          </cell>
          <cell r="AG128">
            <v>1851</v>
          </cell>
          <cell r="AH128">
            <v>625</v>
          </cell>
          <cell r="AI128">
            <v>625</v>
          </cell>
          <cell r="AJ128">
            <v>637</v>
          </cell>
          <cell r="AK128">
            <v>1887</v>
          </cell>
          <cell r="AL128">
            <v>649</v>
          </cell>
          <cell r="AM128">
            <v>649</v>
          </cell>
          <cell r="AN128">
            <v>649</v>
          </cell>
          <cell r="AO128">
            <v>1947</v>
          </cell>
        </row>
        <row r="129">
          <cell r="I129">
            <v>83234</v>
          </cell>
          <cell r="J129">
            <v>166657</v>
          </cell>
          <cell r="K129">
            <v>250531</v>
          </cell>
          <cell r="L129">
            <v>334393</v>
          </cell>
          <cell r="M129">
            <v>418897</v>
          </cell>
          <cell r="N129">
            <v>503851</v>
          </cell>
          <cell r="O129">
            <v>585236</v>
          </cell>
          <cell r="P129">
            <v>666966</v>
          </cell>
          <cell r="Q129">
            <v>748975</v>
          </cell>
          <cell r="R129">
            <v>831142</v>
          </cell>
          <cell r="S129">
            <v>913643</v>
          </cell>
          <cell r="T129">
            <v>996328</v>
          </cell>
          <cell r="U129">
            <v>1080367.0158879138</v>
          </cell>
          <cell r="Z129">
            <v>83234</v>
          </cell>
          <cell r="AA129">
            <v>83423</v>
          </cell>
          <cell r="AB129">
            <v>83874</v>
          </cell>
          <cell r="AC129">
            <v>250531</v>
          </cell>
          <cell r="AD129">
            <v>83862</v>
          </cell>
          <cell r="AE129">
            <v>84504</v>
          </cell>
          <cell r="AF129">
            <v>84954</v>
          </cell>
          <cell r="AG129">
            <v>253320</v>
          </cell>
          <cell r="AH129">
            <v>81385</v>
          </cell>
          <cell r="AI129">
            <v>81730</v>
          </cell>
          <cell r="AJ129">
            <v>82009</v>
          </cell>
          <cell r="AK129">
            <v>245124</v>
          </cell>
          <cell r="AL129">
            <v>82167</v>
          </cell>
          <cell r="AM129">
            <v>82501</v>
          </cell>
          <cell r="AN129">
            <v>82685</v>
          </cell>
          <cell r="AO129">
            <v>247353</v>
          </cell>
          <cell r="AS129">
            <v>0</v>
          </cell>
          <cell r="AT129">
            <v>0</v>
          </cell>
          <cell r="AU129">
            <v>0</v>
          </cell>
          <cell r="AV129">
            <v>0</v>
          </cell>
        </row>
        <row r="130">
          <cell r="I130">
            <v>836</v>
          </cell>
          <cell r="J130">
            <v>1741</v>
          </cell>
          <cell r="K130">
            <v>2707</v>
          </cell>
          <cell r="L130">
            <v>3689</v>
          </cell>
          <cell r="M130">
            <v>4721</v>
          </cell>
          <cell r="N130">
            <v>5815</v>
          </cell>
          <cell r="O130">
            <v>6971</v>
          </cell>
          <cell r="P130">
            <v>8176</v>
          </cell>
          <cell r="Q130">
            <v>9430</v>
          </cell>
          <cell r="R130">
            <v>10718</v>
          </cell>
          <cell r="S130">
            <v>12052</v>
          </cell>
          <cell r="T130">
            <v>13422</v>
          </cell>
          <cell r="U130">
            <v>19044.230219999998</v>
          </cell>
          <cell r="Z130">
            <v>836</v>
          </cell>
          <cell r="AA130">
            <v>905</v>
          </cell>
          <cell r="AB130">
            <v>966</v>
          </cell>
          <cell r="AC130">
            <v>2707</v>
          </cell>
          <cell r="AD130">
            <v>982</v>
          </cell>
          <cell r="AE130">
            <v>1032</v>
          </cell>
          <cell r="AF130">
            <v>1094</v>
          </cell>
          <cell r="AG130">
            <v>3108</v>
          </cell>
          <cell r="AH130">
            <v>1156</v>
          </cell>
          <cell r="AI130">
            <v>1205</v>
          </cell>
          <cell r="AJ130">
            <v>1254</v>
          </cell>
          <cell r="AK130">
            <v>3615</v>
          </cell>
          <cell r="AL130">
            <v>1288</v>
          </cell>
          <cell r="AM130">
            <v>1334</v>
          </cell>
          <cell r="AN130">
            <v>1370</v>
          </cell>
          <cell r="AO130">
            <v>3992</v>
          </cell>
          <cell r="AS130">
            <v>0</v>
          </cell>
          <cell r="AT130">
            <v>0</v>
          </cell>
          <cell r="AU130">
            <v>0</v>
          </cell>
          <cell r="AV130">
            <v>0</v>
          </cell>
        </row>
        <row r="131">
          <cell r="I131">
            <v>102</v>
          </cell>
          <cell r="J131">
            <v>206</v>
          </cell>
          <cell r="K131">
            <v>343</v>
          </cell>
          <cell r="L131">
            <v>479</v>
          </cell>
          <cell r="M131">
            <v>613</v>
          </cell>
          <cell r="N131">
            <v>769</v>
          </cell>
          <cell r="O131">
            <v>926</v>
          </cell>
          <cell r="P131">
            <v>1082</v>
          </cell>
          <cell r="Q131">
            <v>1273</v>
          </cell>
          <cell r="R131">
            <v>1464</v>
          </cell>
          <cell r="S131">
            <v>1655</v>
          </cell>
          <cell r="T131">
            <v>1863</v>
          </cell>
          <cell r="U131">
            <v>3360</v>
          </cell>
          <cell r="Z131">
            <v>102</v>
          </cell>
          <cell r="AA131">
            <v>104</v>
          </cell>
          <cell r="AB131">
            <v>137</v>
          </cell>
          <cell r="AC131">
            <v>343</v>
          </cell>
          <cell r="AD131">
            <v>136</v>
          </cell>
          <cell r="AE131">
            <v>134</v>
          </cell>
          <cell r="AF131">
            <v>156</v>
          </cell>
          <cell r="AG131">
            <v>426</v>
          </cell>
          <cell r="AH131">
            <v>157</v>
          </cell>
          <cell r="AI131">
            <v>156</v>
          </cell>
          <cell r="AJ131">
            <v>191</v>
          </cell>
          <cell r="AK131">
            <v>504</v>
          </cell>
          <cell r="AL131">
            <v>191</v>
          </cell>
          <cell r="AM131">
            <v>191</v>
          </cell>
          <cell r="AN131">
            <v>208</v>
          </cell>
          <cell r="AO131">
            <v>590</v>
          </cell>
          <cell r="AS131">
            <v>0</v>
          </cell>
          <cell r="AT131">
            <v>0</v>
          </cell>
          <cell r="AU131">
            <v>0</v>
          </cell>
          <cell r="AV131">
            <v>0</v>
          </cell>
        </row>
        <row r="132">
          <cell r="I132">
            <v>54</v>
          </cell>
          <cell r="J132">
            <v>108</v>
          </cell>
          <cell r="K132">
            <v>162</v>
          </cell>
          <cell r="L132">
            <v>216</v>
          </cell>
          <cell r="M132">
            <v>270</v>
          </cell>
          <cell r="N132">
            <v>324</v>
          </cell>
          <cell r="O132">
            <v>378</v>
          </cell>
          <cell r="P132">
            <v>432</v>
          </cell>
          <cell r="Q132">
            <v>486</v>
          </cell>
          <cell r="R132">
            <v>540</v>
          </cell>
          <cell r="S132">
            <v>594</v>
          </cell>
          <cell r="T132">
            <v>648</v>
          </cell>
          <cell r="U132">
            <v>720</v>
          </cell>
          <cell r="Z132">
            <v>54</v>
          </cell>
          <cell r="AA132">
            <v>54</v>
          </cell>
          <cell r="AB132">
            <v>54</v>
          </cell>
          <cell r="AC132">
            <v>162</v>
          </cell>
          <cell r="AD132">
            <v>54</v>
          </cell>
          <cell r="AE132">
            <v>54</v>
          </cell>
          <cell r="AF132">
            <v>54</v>
          </cell>
          <cell r="AG132">
            <v>162</v>
          </cell>
          <cell r="AH132">
            <v>54</v>
          </cell>
          <cell r="AI132">
            <v>54</v>
          </cell>
          <cell r="AJ132">
            <v>54</v>
          </cell>
          <cell r="AK132">
            <v>162</v>
          </cell>
          <cell r="AL132">
            <v>54</v>
          </cell>
          <cell r="AM132">
            <v>54</v>
          </cell>
          <cell r="AN132">
            <v>54</v>
          </cell>
          <cell r="AO132">
            <v>162</v>
          </cell>
          <cell r="AP132">
            <v>162</v>
          </cell>
          <cell r="AS132">
            <v>0</v>
          </cell>
          <cell r="AT132">
            <v>0</v>
          </cell>
          <cell r="AU132">
            <v>0</v>
          </cell>
          <cell r="AV132">
            <v>0</v>
          </cell>
          <cell r="AW132">
            <v>108</v>
          </cell>
        </row>
        <row r="137">
          <cell r="I137">
            <v>2.4</v>
          </cell>
          <cell r="J137">
            <v>3.6</v>
          </cell>
          <cell r="K137">
            <v>3.4</v>
          </cell>
          <cell r="L137">
            <v>3.7</v>
          </cell>
          <cell r="M137">
            <v>3.4</v>
          </cell>
          <cell r="N137">
            <v>3.6</v>
          </cell>
          <cell r="O137">
            <v>3.5</v>
          </cell>
          <cell r="P137">
            <v>3.5</v>
          </cell>
          <cell r="Q137">
            <v>3.5</v>
          </cell>
          <cell r="R137">
            <v>3.6</v>
          </cell>
          <cell r="S137">
            <v>3.5</v>
          </cell>
          <cell r="T137">
            <v>3.7</v>
          </cell>
          <cell r="U137">
            <v>3.8</v>
          </cell>
          <cell r="Z137">
            <v>2.4</v>
          </cell>
          <cell r="AA137">
            <v>4.8</v>
          </cell>
          <cell r="AB137">
            <v>3</v>
          </cell>
          <cell r="AC137">
            <v>10.199999999999999</v>
          </cell>
          <cell r="AD137">
            <v>4.4000000000000004</v>
          </cell>
          <cell r="AE137">
            <v>2.5</v>
          </cell>
          <cell r="AF137">
            <v>4.5999999999999996</v>
          </cell>
          <cell r="AG137">
            <v>11.6</v>
          </cell>
          <cell r="AH137">
            <v>2.4</v>
          </cell>
          <cell r="AI137">
            <v>4.0999999999999996</v>
          </cell>
          <cell r="AJ137">
            <v>3.5</v>
          </cell>
          <cell r="AK137">
            <v>10</v>
          </cell>
          <cell r="AL137">
            <v>3.9</v>
          </cell>
          <cell r="AM137">
            <v>2.7</v>
          </cell>
          <cell r="AN137">
            <v>5.9</v>
          </cell>
          <cell r="AO137">
            <v>12.6</v>
          </cell>
          <cell r="AS137">
            <v>0</v>
          </cell>
          <cell r="AT137">
            <v>0</v>
          </cell>
          <cell r="AU137">
            <v>0</v>
          </cell>
          <cell r="AV137">
            <v>0</v>
          </cell>
        </row>
        <row r="138">
          <cell r="I138">
            <v>0</v>
          </cell>
          <cell r="J138">
            <v>0</v>
          </cell>
          <cell r="K138">
            <v>0</v>
          </cell>
          <cell r="L138">
            <v>0</v>
          </cell>
          <cell r="M138">
            <v>0</v>
          </cell>
          <cell r="N138">
            <v>0</v>
          </cell>
          <cell r="O138">
            <v>0</v>
          </cell>
          <cell r="P138">
            <v>0</v>
          </cell>
          <cell r="Q138">
            <v>0</v>
          </cell>
          <cell r="R138">
            <v>0</v>
          </cell>
          <cell r="S138">
            <v>0</v>
          </cell>
          <cell r="T138">
            <v>0</v>
          </cell>
          <cell r="U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O138">
            <v>0</v>
          </cell>
          <cell r="AS138">
            <v>0</v>
          </cell>
          <cell r="AT138">
            <v>0</v>
          </cell>
          <cell r="AU138">
            <v>0</v>
          </cell>
          <cell r="AV138">
            <v>0</v>
          </cell>
        </row>
        <row r="142">
          <cell r="I142">
            <v>70</v>
          </cell>
          <cell r="J142">
            <v>145</v>
          </cell>
          <cell r="K142">
            <v>226</v>
          </cell>
          <cell r="L142">
            <v>308</v>
          </cell>
          <cell r="M142">
            <v>394</v>
          </cell>
          <cell r="N142">
            <v>485</v>
          </cell>
          <cell r="O142">
            <v>581</v>
          </cell>
          <cell r="P142">
            <v>681</v>
          </cell>
          <cell r="Q142">
            <v>786</v>
          </cell>
          <cell r="R142">
            <v>893</v>
          </cell>
          <cell r="S142">
            <v>1004</v>
          </cell>
          <cell r="T142">
            <v>1118</v>
          </cell>
          <cell r="Z142">
            <v>70</v>
          </cell>
          <cell r="AA142">
            <v>75</v>
          </cell>
          <cell r="AB142">
            <v>81</v>
          </cell>
          <cell r="AC142">
            <v>226</v>
          </cell>
          <cell r="AD142">
            <v>82</v>
          </cell>
          <cell r="AE142">
            <v>86</v>
          </cell>
          <cell r="AF142">
            <v>91</v>
          </cell>
          <cell r="AG142">
            <v>259</v>
          </cell>
          <cell r="AH142">
            <v>96</v>
          </cell>
          <cell r="AI142">
            <v>100</v>
          </cell>
          <cell r="AJ142">
            <v>105</v>
          </cell>
          <cell r="AK142">
            <v>301</v>
          </cell>
          <cell r="AL142">
            <v>107</v>
          </cell>
          <cell r="AM142">
            <v>111</v>
          </cell>
          <cell r="AN142">
            <v>114</v>
          </cell>
          <cell r="AO142">
            <v>332</v>
          </cell>
        </row>
        <row r="143">
          <cell r="I143">
            <v>198</v>
          </cell>
          <cell r="J143">
            <v>463</v>
          </cell>
          <cell r="K143">
            <v>799</v>
          </cell>
          <cell r="L143">
            <v>1211</v>
          </cell>
          <cell r="M143">
            <v>1700</v>
          </cell>
          <cell r="N143">
            <v>2269</v>
          </cell>
          <cell r="O143">
            <v>2923</v>
          </cell>
          <cell r="P143">
            <v>3665</v>
          </cell>
          <cell r="Q143">
            <v>4500</v>
          </cell>
          <cell r="R143">
            <v>5430</v>
          </cell>
          <cell r="S143">
            <v>6457</v>
          </cell>
          <cell r="T143">
            <v>7584</v>
          </cell>
          <cell r="Z143">
            <v>198</v>
          </cell>
          <cell r="AA143">
            <v>265</v>
          </cell>
          <cell r="AB143">
            <v>336</v>
          </cell>
          <cell r="AC143">
            <v>799</v>
          </cell>
          <cell r="AD143">
            <v>412</v>
          </cell>
          <cell r="AE143">
            <v>489</v>
          </cell>
          <cell r="AF143">
            <v>569</v>
          </cell>
          <cell r="AG143">
            <v>1470</v>
          </cell>
          <cell r="AH143">
            <v>654</v>
          </cell>
          <cell r="AI143">
            <v>742</v>
          </cell>
          <cell r="AJ143">
            <v>835</v>
          </cell>
          <cell r="AK143">
            <v>2231</v>
          </cell>
          <cell r="AL143">
            <v>930</v>
          </cell>
          <cell r="AM143">
            <v>1027</v>
          </cell>
          <cell r="AN143">
            <v>1127</v>
          </cell>
          <cell r="AO143">
            <v>3084</v>
          </cell>
        </row>
        <row r="145">
          <cell r="I145">
            <v>8</v>
          </cell>
          <cell r="J145">
            <v>17</v>
          </cell>
          <cell r="K145">
            <v>28</v>
          </cell>
          <cell r="L145">
            <v>39</v>
          </cell>
          <cell r="M145">
            <v>50</v>
          </cell>
          <cell r="N145">
            <v>63</v>
          </cell>
          <cell r="O145">
            <v>76</v>
          </cell>
          <cell r="P145">
            <v>89</v>
          </cell>
          <cell r="Q145">
            <v>105</v>
          </cell>
          <cell r="R145">
            <v>121</v>
          </cell>
          <cell r="S145">
            <v>137</v>
          </cell>
          <cell r="T145">
            <v>154</v>
          </cell>
          <cell r="Z145">
            <v>8</v>
          </cell>
          <cell r="AA145">
            <v>9</v>
          </cell>
          <cell r="AB145">
            <v>11</v>
          </cell>
          <cell r="AC145">
            <v>28</v>
          </cell>
          <cell r="AD145">
            <v>11</v>
          </cell>
          <cell r="AE145">
            <v>11</v>
          </cell>
          <cell r="AF145">
            <v>13</v>
          </cell>
          <cell r="AG145">
            <v>35</v>
          </cell>
          <cell r="AH145">
            <v>13</v>
          </cell>
          <cell r="AI145">
            <v>13</v>
          </cell>
          <cell r="AJ145">
            <v>16</v>
          </cell>
          <cell r="AK145">
            <v>42</v>
          </cell>
          <cell r="AL145">
            <v>16</v>
          </cell>
          <cell r="AM145">
            <v>16</v>
          </cell>
          <cell r="AN145">
            <v>17</v>
          </cell>
          <cell r="AO145">
            <v>49</v>
          </cell>
        </row>
        <row r="146">
          <cell r="I146">
            <v>8</v>
          </cell>
          <cell r="J146">
            <v>24</v>
          </cell>
          <cell r="K146">
            <v>48</v>
          </cell>
          <cell r="L146">
            <v>82</v>
          </cell>
          <cell r="M146">
            <v>126</v>
          </cell>
          <cell r="N146">
            <v>179</v>
          </cell>
          <cell r="O146">
            <v>242</v>
          </cell>
          <cell r="P146">
            <v>316</v>
          </cell>
          <cell r="Q146">
            <v>400</v>
          </cell>
          <cell r="R146">
            <v>496</v>
          </cell>
          <cell r="S146">
            <v>604</v>
          </cell>
          <cell r="T146">
            <v>724</v>
          </cell>
          <cell r="Z146">
            <v>8</v>
          </cell>
          <cell r="AA146">
            <v>16</v>
          </cell>
          <cell r="AB146">
            <v>24</v>
          </cell>
          <cell r="AC146">
            <v>48</v>
          </cell>
          <cell r="AD146">
            <v>34</v>
          </cell>
          <cell r="AE146">
            <v>44</v>
          </cell>
          <cell r="AF146">
            <v>53</v>
          </cell>
          <cell r="AG146">
            <v>131</v>
          </cell>
          <cell r="AH146">
            <v>63</v>
          </cell>
          <cell r="AI146">
            <v>74</v>
          </cell>
          <cell r="AJ146">
            <v>84</v>
          </cell>
          <cell r="AK146">
            <v>221</v>
          </cell>
          <cell r="AL146">
            <v>96</v>
          </cell>
          <cell r="AM146">
            <v>108</v>
          </cell>
          <cell r="AN146">
            <v>120</v>
          </cell>
          <cell r="AO146">
            <v>324</v>
          </cell>
        </row>
        <row r="148">
          <cell r="I148">
            <v>5</v>
          </cell>
          <cell r="J148">
            <v>10</v>
          </cell>
          <cell r="K148">
            <v>15</v>
          </cell>
          <cell r="L148">
            <v>20</v>
          </cell>
          <cell r="M148">
            <v>25</v>
          </cell>
          <cell r="N148">
            <v>30</v>
          </cell>
          <cell r="O148">
            <v>35</v>
          </cell>
          <cell r="P148">
            <v>40</v>
          </cell>
          <cell r="Q148">
            <v>45</v>
          </cell>
          <cell r="R148">
            <v>50</v>
          </cell>
          <cell r="S148">
            <v>55</v>
          </cell>
          <cell r="T148">
            <v>60</v>
          </cell>
          <cell r="Z148">
            <v>5</v>
          </cell>
          <cell r="AA148">
            <v>5</v>
          </cell>
          <cell r="AB148">
            <v>5</v>
          </cell>
          <cell r="AC148">
            <v>15</v>
          </cell>
          <cell r="AD148">
            <v>5</v>
          </cell>
          <cell r="AE148">
            <v>5</v>
          </cell>
          <cell r="AF148">
            <v>5</v>
          </cell>
          <cell r="AG148">
            <v>15</v>
          </cell>
          <cell r="AH148">
            <v>5</v>
          </cell>
          <cell r="AI148">
            <v>5</v>
          </cell>
          <cell r="AJ148">
            <v>5</v>
          </cell>
          <cell r="AK148">
            <v>15</v>
          </cell>
          <cell r="AL148">
            <v>5</v>
          </cell>
          <cell r="AM148">
            <v>5</v>
          </cell>
          <cell r="AN148">
            <v>5</v>
          </cell>
          <cell r="AO148">
            <v>15</v>
          </cell>
        </row>
        <row r="149">
          <cell r="I149">
            <v>6</v>
          </cell>
          <cell r="J149">
            <v>16</v>
          </cell>
          <cell r="K149">
            <v>30</v>
          </cell>
          <cell r="L149">
            <v>47</v>
          </cell>
          <cell r="M149">
            <v>68</v>
          </cell>
          <cell r="N149">
            <v>93</v>
          </cell>
          <cell r="O149">
            <v>121</v>
          </cell>
          <cell r="P149">
            <v>153</v>
          </cell>
          <cell r="Q149">
            <v>188</v>
          </cell>
          <cell r="R149">
            <v>226</v>
          </cell>
          <cell r="S149">
            <v>268</v>
          </cell>
          <cell r="T149">
            <v>312</v>
          </cell>
          <cell r="Z149">
            <v>6</v>
          </cell>
          <cell r="AA149">
            <v>10</v>
          </cell>
          <cell r="AB149">
            <v>14</v>
          </cell>
          <cell r="AC149">
            <v>30</v>
          </cell>
          <cell r="AD149">
            <v>17</v>
          </cell>
          <cell r="AE149">
            <v>21</v>
          </cell>
          <cell r="AF149">
            <v>25</v>
          </cell>
          <cell r="AG149">
            <v>63</v>
          </cell>
          <cell r="AH149">
            <v>28</v>
          </cell>
          <cell r="AI149">
            <v>32</v>
          </cell>
          <cell r="AJ149">
            <v>35</v>
          </cell>
          <cell r="AK149">
            <v>95</v>
          </cell>
          <cell r="AL149">
            <v>38</v>
          </cell>
          <cell r="AM149">
            <v>42</v>
          </cell>
          <cell r="AN149">
            <v>44</v>
          </cell>
          <cell r="AO149">
            <v>124</v>
          </cell>
        </row>
        <row r="151">
          <cell r="I151">
            <v>51</v>
          </cell>
          <cell r="J151">
            <v>103</v>
          </cell>
          <cell r="K151">
            <v>155</v>
          </cell>
          <cell r="L151">
            <v>206</v>
          </cell>
          <cell r="M151">
            <v>257</v>
          </cell>
          <cell r="N151">
            <v>309</v>
          </cell>
          <cell r="O151">
            <v>361</v>
          </cell>
          <cell r="P151">
            <v>413</v>
          </cell>
          <cell r="Q151">
            <v>466</v>
          </cell>
          <cell r="R151">
            <v>520</v>
          </cell>
          <cell r="S151">
            <v>574</v>
          </cell>
          <cell r="T151">
            <v>628</v>
          </cell>
          <cell r="Z151">
            <v>51</v>
          </cell>
          <cell r="AA151">
            <v>52</v>
          </cell>
          <cell r="AB151">
            <v>52</v>
          </cell>
          <cell r="AC151">
            <v>155</v>
          </cell>
          <cell r="AD151">
            <v>51</v>
          </cell>
          <cell r="AE151">
            <v>51</v>
          </cell>
          <cell r="AF151">
            <v>52</v>
          </cell>
          <cell r="AG151">
            <v>154</v>
          </cell>
          <cell r="AH151">
            <v>52</v>
          </cell>
          <cell r="AI151">
            <v>52</v>
          </cell>
          <cell r="AJ151">
            <v>53</v>
          </cell>
          <cell r="AK151">
            <v>157</v>
          </cell>
          <cell r="AL151">
            <v>54</v>
          </cell>
          <cell r="AM151">
            <v>54</v>
          </cell>
          <cell r="AN151">
            <v>54</v>
          </cell>
          <cell r="AO151">
            <v>162</v>
          </cell>
        </row>
        <row r="152">
          <cell r="I152">
            <v>737</v>
          </cell>
          <cell r="J152">
            <v>1501</v>
          </cell>
          <cell r="K152">
            <v>2290</v>
          </cell>
          <cell r="L152">
            <v>3105</v>
          </cell>
          <cell r="M152">
            <v>3938</v>
          </cell>
          <cell r="N152">
            <v>4760</v>
          </cell>
          <cell r="O152">
            <v>5599</v>
          </cell>
          <cell r="P152">
            <v>6454</v>
          </cell>
          <cell r="Q152">
            <v>7326</v>
          </cell>
          <cell r="R152">
            <v>8210</v>
          </cell>
          <cell r="S152">
            <v>9110</v>
          </cell>
          <cell r="T152">
            <v>10028</v>
          </cell>
          <cell r="Z152">
            <v>737</v>
          </cell>
          <cell r="AA152">
            <v>764</v>
          </cell>
          <cell r="AB152">
            <v>789</v>
          </cell>
          <cell r="AC152">
            <v>2290</v>
          </cell>
          <cell r="AD152">
            <v>815</v>
          </cell>
          <cell r="AE152">
            <v>833</v>
          </cell>
          <cell r="AF152">
            <v>822</v>
          </cell>
          <cell r="AG152">
            <v>2470</v>
          </cell>
          <cell r="AH152">
            <v>839</v>
          </cell>
          <cell r="AI152">
            <v>855</v>
          </cell>
          <cell r="AJ152">
            <v>872</v>
          </cell>
          <cell r="AK152">
            <v>2566</v>
          </cell>
          <cell r="AL152">
            <v>884</v>
          </cell>
          <cell r="AM152">
            <v>900</v>
          </cell>
          <cell r="AN152">
            <v>918</v>
          </cell>
          <cell r="AO152">
            <v>2702</v>
          </cell>
        </row>
        <row r="155">
          <cell r="I155">
            <v>97109000</v>
          </cell>
          <cell r="J155">
            <v>196098000</v>
          </cell>
          <cell r="K155">
            <v>296341000</v>
          </cell>
          <cell r="L155">
            <v>398520000</v>
          </cell>
          <cell r="M155">
            <v>500993000</v>
          </cell>
          <cell r="N155">
            <v>604407000</v>
          </cell>
          <cell r="O155">
            <v>708983000</v>
          </cell>
          <cell r="P155">
            <v>812866000</v>
          </cell>
          <cell r="Q155">
            <v>917805000</v>
          </cell>
          <cell r="R155">
            <v>1023547000</v>
          </cell>
          <cell r="S155">
            <v>1129132000</v>
          </cell>
          <cell r="T155">
            <v>1235888000</v>
          </cell>
          <cell r="Z155">
            <v>97109000</v>
          </cell>
          <cell r="AA155">
            <v>98989000</v>
          </cell>
          <cell r="AB155">
            <v>100243000</v>
          </cell>
          <cell r="AC155">
            <v>296341000</v>
          </cell>
          <cell r="AD155">
            <v>102179000</v>
          </cell>
          <cell r="AE155">
            <v>102473000</v>
          </cell>
          <cell r="AF155">
            <v>103414000</v>
          </cell>
          <cell r="AG155">
            <v>308066000</v>
          </cell>
          <cell r="AH155">
            <v>104576000</v>
          </cell>
          <cell r="AI155">
            <v>103883000</v>
          </cell>
          <cell r="AJ155">
            <v>104939000</v>
          </cell>
          <cell r="AK155">
            <v>313398000</v>
          </cell>
          <cell r="AL155">
            <v>105742000</v>
          </cell>
          <cell r="AM155">
            <v>105585000</v>
          </cell>
          <cell r="AN155">
            <v>106756000</v>
          </cell>
          <cell r="AO155">
            <v>318083000</v>
          </cell>
        </row>
        <row r="156">
          <cell r="I156">
            <v>68450000</v>
          </cell>
          <cell r="J156">
            <v>137003000</v>
          </cell>
          <cell r="K156">
            <v>206432000</v>
          </cell>
          <cell r="L156">
            <v>275546000</v>
          </cell>
          <cell r="M156">
            <v>345314000</v>
          </cell>
          <cell r="N156">
            <v>415895000</v>
          </cell>
          <cell r="O156">
            <v>487212000</v>
          </cell>
          <cell r="P156">
            <v>559105000</v>
          </cell>
          <cell r="Q156">
            <v>631440000</v>
          </cell>
          <cell r="R156">
            <v>704532000</v>
          </cell>
          <cell r="S156">
            <v>777483000</v>
          </cell>
          <cell r="T156">
            <v>851236000</v>
          </cell>
          <cell r="Z156">
            <v>68450000</v>
          </cell>
          <cell r="AA156">
            <v>68553000</v>
          </cell>
          <cell r="AB156">
            <v>69429000</v>
          </cell>
          <cell r="AC156">
            <v>206432000</v>
          </cell>
          <cell r="AD156">
            <v>69114000</v>
          </cell>
          <cell r="AE156">
            <v>69768000</v>
          </cell>
          <cell r="AF156">
            <v>70581000</v>
          </cell>
          <cell r="AG156">
            <v>209463000</v>
          </cell>
          <cell r="AH156">
            <v>71317000</v>
          </cell>
          <cell r="AI156">
            <v>71893000</v>
          </cell>
          <cell r="AJ156">
            <v>72335000</v>
          </cell>
          <cell r="AK156">
            <v>215545000</v>
          </cell>
          <cell r="AL156">
            <v>73092000</v>
          </cell>
          <cell r="AM156">
            <v>72951000</v>
          </cell>
          <cell r="AN156">
            <v>73753000</v>
          </cell>
          <cell r="AO156">
            <v>219796000</v>
          </cell>
        </row>
        <row r="157">
          <cell r="I157">
            <v>0.58655222609462487</v>
          </cell>
          <cell r="J157">
            <v>0.58870432691586039</v>
          </cell>
          <cell r="K157">
            <v>0.58941311486495895</v>
          </cell>
          <cell r="L157">
            <v>0.59121807063403287</v>
          </cell>
          <cell r="M157">
            <v>0.59197548880016349</v>
          </cell>
          <cell r="N157">
            <v>0.59238049126631132</v>
          </cell>
          <cell r="O157">
            <v>0.59269851487424707</v>
          </cell>
          <cell r="P157">
            <v>0.59248045330404209</v>
          </cell>
          <cell r="Q157">
            <v>0.59242082433701582</v>
          </cell>
          <cell r="R157">
            <v>0.59230336113105941</v>
          </cell>
          <cell r="S157">
            <v>0.59221814577143261</v>
          </cell>
          <cell r="T157">
            <v>0.59214881339105874</v>
          </cell>
          <cell r="Z157">
            <v>0.58655222609462487</v>
          </cell>
          <cell r="AA157">
            <v>0.5908309558200332</v>
          </cell>
          <cell r="AB157">
            <v>0.5908046112499411</v>
          </cell>
          <cell r="AC157">
            <v>0.58941311486495895</v>
          </cell>
          <cell r="AD157">
            <v>0.59651591133321269</v>
          </cell>
          <cell r="AE157">
            <v>0.59493964851574244</v>
          </cell>
          <cell r="AF157">
            <v>0.59435041236817154</v>
          </cell>
          <cell r="AG157">
            <v>0.59526326060955037</v>
          </cell>
          <cell r="AH157">
            <v>0.59454327346739211</v>
          </cell>
          <cell r="AI157">
            <v>0.59099649553977784</v>
          </cell>
          <cell r="AJ157">
            <v>0.59195933977909898</v>
          </cell>
          <cell r="AK157">
            <v>0.59249862461550673</v>
          </cell>
          <cell r="AL157">
            <v>0.5912857733987944</v>
          </cell>
          <cell r="AM157">
            <v>0.59139333243715553</v>
          </cell>
          <cell r="AN157">
            <v>0.59141649446841982</v>
          </cell>
          <cell r="AO157">
            <v>0.59136534425028675</v>
          </cell>
        </row>
        <row r="160">
          <cell r="I160">
            <v>62793110.168891735</v>
          </cell>
          <cell r="J160">
            <v>126657562.99507657</v>
          </cell>
          <cell r="K160">
            <v>190955905.40296501</v>
          </cell>
          <cell r="L160">
            <v>256429652.12857184</v>
          </cell>
          <cell r="M160">
            <v>321549297.21127748</v>
          </cell>
          <cell r="N160">
            <v>387369596.94567394</v>
          </cell>
          <cell r="O160">
            <v>453580831.32110405</v>
          </cell>
          <cell r="P160">
            <v>518988963.51212138</v>
          </cell>
          <cell r="Q160">
            <v>584754902.13380384</v>
          </cell>
          <cell r="R160">
            <v>650720883.9130969</v>
          </cell>
          <cell r="S160">
            <v>715989766.18851554</v>
          </cell>
          <cell r="T160">
            <v>781672666.9877671</v>
          </cell>
          <cell r="Z160">
            <v>62793110.168891735</v>
          </cell>
          <cell r="AA160">
            <v>63864452.826184832</v>
          </cell>
          <cell r="AB160">
            <v>64298342.407888442</v>
          </cell>
          <cell r="AC160">
            <v>190955905.40296501</v>
          </cell>
          <cell r="AD160">
            <v>65473746.725606829</v>
          </cell>
          <cell r="AE160">
            <v>65119645.082705647</v>
          </cell>
          <cell r="AF160">
            <v>65820299.734396458</v>
          </cell>
          <cell r="AG160">
            <v>196413691.54270893</v>
          </cell>
          <cell r="AH160">
            <v>66211234.375430107</v>
          </cell>
          <cell r="AI160">
            <v>65408132.19101733</v>
          </cell>
          <cell r="AJ160">
            <v>65765938.621682465</v>
          </cell>
          <cell r="AK160">
            <v>197385305.1881299</v>
          </cell>
          <cell r="AL160">
            <v>65965981.77929306</v>
          </cell>
          <cell r="AM160">
            <v>65268882.275418639</v>
          </cell>
          <cell r="AN160">
            <v>65682900.799251556</v>
          </cell>
          <cell r="AO160">
            <v>196917764.85396326</v>
          </cell>
        </row>
        <row r="161">
          <cell r="I161">
            <v>102765889.83110827</v>
          </cell>
          <cell r="J161">
            <v>206443437.00492343</v>
          </cell>
          <cell r="K161">
            <v>311817094.59703499</v>
          </cell>
          <cell r="L161">
            <v>417636347.87142813</v>
          </cell>
          <cell r="M161">
            <v>524757702.78872252</v>
          </cell>
          <cell r="N161">
            <v>632932403.05432606</v>
          </cell>
          <cell r="O161">
            <v>742614168.67889595</v>
          </cell>
          <cell r="P161">
            <v>852982036.48787856</v>
          </cell>
          <cell r="Q161">
            <v>964490097.86619616</v>
          </cell>
          <cell r="R161">
            <v>1077358116.0869031</v>
          </cell>
          <cell r="S161">
            <v>1190625233.8114843</v>
          </cell>
          <cell r="T161">
            <v>1305451333.0122328</v>
          </cell>
          <cell r="Z161">
            <v>102765889.83110827</v>
          </cell>
          <cell r="AA161">
            <v>103677547.17381516</v>
          </cell>
          <cell r="AB161">
            <v>105373657.59211156</v>
          </cell>
          <cell r="AC161">
            <v>311817094.59703499</v>
          </cell>
          <cell r="AD161">
            <v>105819253.27439314</v>
          </cell>
          <cell r="AE161">
            <v>107121354.91729438</v>
          </cell>
          <cell r="AF161">
            <v>108174700.26560354</v>
          </cell>
          <cell r="AG161">
            <v>321115308.45729107</v>
          </cell>
          <cell r="AH161">
            <v>109681765.62456989</v>
          </cell>
          <cell r="AI161">
            <v>110367867.80898261</v>
          </cell>
          <cell r="AJ161">
            <v>111508061.37831759</v>
          </cell>
          <cell r="AK161">
            <v>331557694.8118701</v>
          </cell>
          <cell r="AL161">
            <v>112868018.22070694</v>
          </cell>
          <cell r="AM161">
            <v>113267117.72458124</v>
          </cell>
          <cell r="AN161">
            <v>114826099.20074844</v>
          </cell>
          <cell r="AO161">
            <v>340961235.14603662</v>
          </cell>
        </row>
        <row r="162">
          <cell r="I162">
            <v>0.37927935158397752</v>
          </cell>
          <cell r="J162">
            <v>0.38023771467235634</v>
          </cell>
          <cell r="K162">
            <v>0.37980541000205859</v>
          </cell>
          <cell r="L162">
            <v>0.38042217250027716</v>
          </cell>
          <cell r="M162">
            <v>0.37994403592464376</v>
          </cell>
          <cell r="N162">
            <v>0.37966170501054974</v>
          </cell>
          <cell r="O162">
            <v>0.37918636285982138</v>
          </cell>
          <cell r="P162">
            <v>0.37827983500534734</v>
          </cell>
          <cell r="Q162">
            <v>0.37744507946374128</v>
          </cell>
          <cell r="R162">
            <v>0.37655737030141384</v>
          </cell>
          <cell r="S162">
            <v>0.37552928419660786</v>
          </cell>
          <cell r="T162">
            <v>0.3745214309201404</v>
          </cell>
          <cell r="Z162">
            <v>0.37927935158397752</v>
          </cell>
          <cell r="AA162">
            <v>0.38118473473030545</v>
          </cell>
          <cell r="AB162">
            <v>0.3789567071048166</v>
          </cell>
          <cell r="AC162">
            <v>0.37980541000205859</v>
          </cell>
          <cell r="AD162">
            <v>0.3822324714121817</v>
          </cell>
          <cell r="AE162">
            <v>0.37807284608604014</v>
          </cell>
          <cell r="AF162">
            <v>0.3782884550383428</v>
          </cell>
          <cell r="AG162">
            <v>0.37952209739494586</v>
          </cell>
          <cell r="AH162">
            <v>0.37642904706514818</v>
          </cell>
          <cell r="AI162">
            <v>0.37211071017099806</v>
          </cell>
          <cell r="AJ162">
            <v>0.37098468259125672</v>
          </cell>
          <cell r="AK162">
            <v>0.37316933051033835</v>
          </cell>
          <cell r="AL162">
            <v>0.36886711575703202</v>
          </cell>
          <cell r="AM162">
            <v>0.36557827147140454</v>
          </cell>
          <cell r="AN162">
            <v>0.36387604384962274</v>
          </cell>
          <cell r="AO162">
            <v>0.36610048887196434</v>
          </cell>
        </row>
        <row r="165">
          <cell r="I165">
            <v>55377</v>
          </cell>
          <cell r="J165">
            <v>111020</v>
          </cell>
          <cell r="K165">
            <v>166887</v>
          </cell>
          <cell r="L165">
            <v>222886</v>
          </cell>
          <cell r="M165">
            <v>279281</v>
          </cell>
          <cell r="N165">
            <v>336048</v>
          </cell>
          <cell r="O165">
            <v>388641</v>
          </cell>
          <cell r="P165">
            <v>441498</v>
          </cell>
          <cell r="Q165">
            <v>494590</v>
          </cell>
          <cell r="R165">
            <v>547827</v>
          </cell>
          <cell r="S165">
            <v>601318</v>
          </cell>
          <cell r="T165">
            <v>654960</v>
          </cell>
          <cell r="Z165">
            <v>55377</v>
          </cell>
          <cell r="AA165">
            <v>55643</v>
          </cell>
          <cell r="AB165">
            <v>55867</v>
          </cell>
          <cell r="AC165">
            <v>166887</v>
          </cell>
          <cell r="AD165">
            <v>55999</v>
          </cell>
          <cell r="AE165">
            <v>56395</v>
          </cell>
          <cell r="AF165">
            <v>56767</v>
          </cell>
          <cell r="AG165">
            <v>169161</v>
          </cell>
          <cell r="AH165">
            <v>52593</v>
          </cell>
          <cell r="AI165">
            <v>52857</v>
          </cell>
          <cell r="AJ165">
            <v>53092</v>
          </cell>
          <cell r="AK165">
            <v>158542</v>
          </cell>
          <cell r="AL165">
            <v>53237</v>
          </cell>
          <cell r="AM165">
            <v>53491</v>
          </cell>
          <cell r="AN165">
            <v>53642</v>
          </cell>
          <cell r="AO165">
            <v>160370</v>
          </cell>
        </row>
        <row r="166">
          <cell r="I166">
            <v>29463</v>
          </cell>
          <cell r="J166">
            <v>58931</v>
          </cell>
          <cell r="K166">
            <v>88720</v>
          </cell>
          <cell r="L166">
            <v>118368</v>
          </cell>
          <cell r="M166">
            <v>148310</v>
          </cell>
          <cell r="N166">
            <v>178426</v>
          </cell>
          <cell r="O166">
            <v>209210</v>
          </cell>
          <cell r="P166">
            <v>240123</v>
          </cell>
          <cell r="Q166">
            <v>271176</v>
          </cell>
          <cell r="R166">
            <v>302288</v>
          </cell>
          <cell r="S166">
            <v>333526</v>
          </cell>
          <cell r="T166">
            <v>364850</v>
          </cell>
          <cell r="Z166">
            <v>29463</v>
          </cell>
          <cell r="AA166">
            <v>29468</v>
          </cell>
          <cell r="AB166">
            <v>29789</v>
          </cell>
          <cell r="AC166">
            <v>88720</v>
          </cell>
          <cell r="AD166">
            <v>29648</v>
          </cell>
          <cell r="AE166">
            <v>29942</v>
          </cell>
          <cell r="AF166">
            <v>30116</v>
          </cell>
          <cell r="AG166">
            <v>89706</v>
          </cell>
          <cell r="AH166">
            <v>30784</v>
          </cell>
          <cell r="AI166">
            <v>30913</v>
          </cell>
          <cell r="AJ166">
            <v>31053</v>
          </cell>
          <cell r="AK166">
            <v>92750</v>
          </cell>
          <cell r="AL166">
            <v>31112</v>
          </cell>
          <cell r="AM166">
            <v>31238</v>
          </cell>
          <cell r="AN166">
            <v>31324</v>
          </cell>
          <cell r="AO166">
            <v>93674</v>
          </cell>
        </row>
        <row r="167">
          <cell r="I167">
            <v>0.65272277227722775</v>
          </cell>
          <cell r="J167">
            <v>0.65324711240298672</v>
          </cell>
          <cell r="K167">
            <v>0.65290465441087298</v>
          </cell>
          <cell r="L167">
            <v>0.65313813171420698</v>
          </cell>
          <cell r="M167">
            <v>0.6531498558201646</v>
          </cell>
          <cell r="N167">
            <v>0.65318752745522612</v>
          </cell>
          <cell r="O167">
            <v>0.65006331008896867</v>
          </cell>
          <cell r="P167">
            <v>0.6477177199646138</v>
          </cell>
          <cell r="Q167">
            <v>0.6458761553790584</v>
          </cell>
          <cell r="R167">
            <v>0.64441516735971016</v>
          </cell>
          <cell r="S167">
            <v>0.64322817496823004</v>
          </cell>
          <cell r="T167">
            <v>0.64223727949323894</v>
          </cell>
          <cell r="Z167">
            <v>0.65272277227722775</v>
          </cell>
          <cell r="AA167">
            <v>0.6537697829892728</v>
          </cell>
          <cell r="AB167">
            <v>0.65222517978892314</v>
          </cell>
          <cell r="AC167">
            <v>0.65290465441087298</v>
          </cell>
          <cell r="AD167">
            <v>0.65383492708442792</v>
          </cell>
          <cell r="AE167">
            <v>0.65319619630054326</v>
          </cell>
          <cell r="AF167">
            <v>0.65337292680961756</v>
          </cell>
          <cell r="AG167">
            <v>0.65346683818331419</v>
          </cell>
          <cell r="AH167">
            <v>0.63078546841455074</v>
          </cell>
          <cell r="AI167">
            <v>0.63097767697266327</v>
          </cell>
          <cell r="AJ167">
            <v>0.63095846455523208</v>
          </cell>
          <cell r="AK167">
            <v>0.63090747019403726</v>
          </cell>
          <cell r="AL167">
            <v>0.63115152521073159</v>
          </cell>
          <cell r="AM167">
            <v>0.63131867483388215</v>
          </cell>
          <cell r="AN167">
            <v>0.63133488689593487</v>
          </cell>
          <cell r="AO167">
            <v>0.63126859914030642</v>
          </cell>
        </row>
        <row r="170">
          <cell r="I170">
            <v>36066.891428571427</v>
          </cell>
          <cell r="J170">
            <v>72307.011428571423</v>
          </cell>
          <cell r="K170">
            <v>108659.22857142857</v>
          </cell>
          <cell r="L170">
            <v>145108.65428390857</v>
          </cell>
          <cell r="M170">
            <v>181789.46571248001</v>
          </cell>
          <cell r="N170">
            <v>218670.71714285715</v>
          </cell>
          <cell r="O170">
            <v>251596.59999819429</v>
          </cell>
          <cell r="P170">
            <v>284662.18285714288</v>
          </cell>
          <cell r="Q170">
            <v>317840.58571428573</v>
          </cell>
          <cell r="R170">
            <v>351082.95428390859</v>
          </cell>
          <cell r="S170">
            <v>384459.98285714287</v>
          </cell>
          <cell r="T170">
            <v>417912.03142857144</v>
          </cell>
          <cell r="Z170">
            <v>36066.891428571427</v>
          </cell>
          <cell r="AA170">
            <v>36240.119999999995</v>
          </cell>
          <cell r="AB170">
            <v>36352.217142857146</v>
          </cell>
          <cell r="AC170">
            <v>108659.22857142857</v>
          </cell>
          <cell r="AD170">
            <v>36449.425712480006</v>
          </cell>
          <cell r="AE170">
            <v>36680.81142857144</v>
          </cell>
          <cell r="AF170">
            <v>36881.251430377131</v>
          </cell>
          <cell r="AG170">
            <v>110011.48857142858</v>
          </cell>
          <cell r="AH170">
            <v>32925.882855337142</v>
          </cell>
          <cell r="AI170">
            <v>33065.58285894859</v>
          </cell>
          <cell r="AJ170">
            <v>33178.40285714285</v>
          </cell>
          <cell r="AK170">
            <v>99169.868571428582</v>
          </cell>
          <cell r="AL170">
            <v>33242.368569622864</v>
          </cell>
          <cell r="AM170">
            <v>33377.028573234275</v>
          </cell>
          <cell r="AN170">
            <v>33452.048571428575</v>
          </cell>
          <cell r="AO170">
            <v>100071.44571428571</v>
          </cell>
        </row>
        <row r="171">
          <cell r="I171">
            <v>48773.108571428573</v>
          </cell>
          <cell r="J171">
            <v>97643.988571428577</v>
          </cell>
          <cell r="K171">
            <v>146947.77142857143</v>
          </cell>
          <cell r="L171">
            <v>196145.34571609143</v>
          </cell>
          <cell r="M171">
            <v>245801.53428751999</v>
          </cell>
          <cell r="N171">
            <v>295803.28285714285</v>
          </cell>
          <cell r="O171">
            <v>346254.40000180574</v>
          </cell>
          <cell r="P171">
            <v>396958.81714285712</v>
          </cell>
          <cell r="Q171">
            <v>447925.41428571427</v>
          </cell>
          <cell r="R171">
            <v>499032.04571609141</v>
          </cell>
          <cell r="S171">
            <v>550384.01714285719</v>
          </cell>
          <cell r="T171">
            <v>601897.96857142856</v>
          </cell>
          <cell r="Z171">
            <v>48773.108571428573</v>
          </cell>
          <cell r="AA171">
            <v>48870.880000000005</v>
          </cell>
          <cell r="AB171">
            <v>49303.782857142854</v>
          </cell>
          <cell r="AC171">
            <v>146947.77142857143</v>
          </cell>
          <cell r="AD171">
            <v>49197.574287519994</v>
          </cell>
          <cell r="AE171">
            <v>49656.18857142856</v>
          </cell>
          <cell r="AF171">
            <v>50001.748569622869</v>
          </cell>
          <cell r="AG171">
            <v>148855.51142857142</v>
          </cell>
          <cell r="AH171">
            <v>50451.117144662887</v>
          </cell>
          <cell r="AI171">
            <v>50704.417141051381</v>
          </cell>
          <cell r="AJ171">
            <v>50966.59714285715</v>
          </cell>
          <cell r="AK171">
            <v>152122.13142857142</v>
          </cell>
          <cell r="AL171">
            <v>51106.631430377136</v>
          </cell>
          <cell r="AM171">
            <v>51351.971426765784</v>
          </cell>
          <cell r="AN171">
            <v>51513.951428571367</v>
          </cell>
          <cell r="AO171">
            <v>153972.55428571429</v>
          </cell>
        </row>
        <row r="172">
          <cell r="I172">
            <v>0.42511658920994139</v>
          </cell>
          <cell r="J172">
            <v>0.425457993354387</v>
          </cell>
          <cell r="K172">
            <v>0.4251027106903511</v>
          </cell>
          <cell r="L172">
            <v>0.42522184145507036</v>
          </cell>
          <cell r="M172">
            <v>0.42514801694254561</v>
          </cell>
          <cell r="N172">
            <v>0.42503745017796263</v>
          </cell>
          <cell r="O172">
            <v>0.42083495720203579</v>
          </cell>
          <cell r="P172">
            <v>0.41762531209740145</v>
          </cell>
          <cell r="Q172">
            <v>0.41506228497254477</v>
          </cell>
          <cell r="R172">
            <v>0.41298289558931273</v>
          </cell>
          <cell r="S172">
            <v>0.41125576337564651</v>
          </cell>
          <cell r="T172">
            <v>0.40979401204986365</v>
          </cell>
          <cell r="Z172">
            <v>0.42511658920994139</v>
          </cell>
          <cell r="AA172">
            <v>0.4257983104416585</v>
          </cell>
          <cell r="AB172">
            <v>0.42439779049753834</v>
          </cell>
          <cell r="AC172">
            <v>0.4251027106903511</v>
          </cell>
          <cell r="AD172">
            <v>0.42557737822083674</v>
          </cell>
          <cell r="AE172">
            <v>0.42485621956486141</v>
          </cell>
          <cell r="AF172">
            <v>0.42449330053493928</v>
          </cell>
          <cell r="AG172">
            <v>0.42497301151335853</v>
          </cell>
          <cell r="AH172">
            <v>0.39490366474371985</v>
          </cell>
          <cell r="AI172">
            <v>0.3947186684845243</v>
          </cell>
          <cell r="AJ172">
            <v>0.39430034888754945</v>
          </cell>
          <cell r="AK172">
            <v>0.3946399748954546</v>
          </cell>
          <cell r="AL172">
            <v>0.39410507023939662</v>
          </cell>
          <cell r="AM172">
            <v>0.39392685589626047</v>
          </cell>
          <cell r="AN172">
            <v>0.39371099700384388</v>
          </cell>
          <cell r="AO172">
            <v>0.39391383269939739</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PY Entries"/>
      <sheetName val="Year End Entries"/>
      <sheetName val="Recorded Entries"/>
      <sheetName val="Disclosures Passed"/>
      <sheetName val="Qualitative"/>
      <sheetName val="Conclusions"/>
      <sheetName val="Tickmarks"/>
    </sheetNames>
    <sheetDataSet>
      <sheetData sheetId="0" refreshError="1"/>
      <sheetData sheetId="1" refreshError="1">
        <row r="3">
          <cell r="P3">
            <v>0.30759999999999998</v>
          </cell>
        </row>
        <row r="54">
          <cell r="I54">
            <v>17520749.584263012</v>
          </cell>
          <cell r="J54">
            <v>0</v>
          </cell>
          <cell r="K54">
            <v>0</v>
          </cell>
          <cell r="P54">
            <v>-5389382.5721193021</v>
          </cell>
          <cell r="Q54">
            <v>0</v>
          </cell>
        </row>
        <row r="59">
          <cell r="L59">
            <v>12131367.012143709</v>
          </cell>
        </row>
      </sheetData>
      <sheetData sheetId="2" refreshError="1"/>
      <sheetData sheetId="3" refreshError="1">
        <row r="3">
          <cell r="O3">
            <v>0</v>
          </cell>
        </row>
      </sheetData>
      <sheetData sheetId="4" refreshError="1"/>
      <sheetData sheetId="5" refreshError="1"/>
      <sheetData sheetId="6" refreshError="1"/>
      <sheetData sheetId="7"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Port-UW98"/>
      <sheetName val="Port-Debt.98 "/>
      <sheetName val="Port-Debt.Dec.98"/>
      <sheetName val="Price-#1"/>
      <sheetName val="Price-#2"/>
      <sheetName val="Price"/>
      <sheetName val="PV-Debt.9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port97-Dec"/>
      <sheetName val="port97-Nov"/>
      <sheetName val="port97-Oct "/>
      <sheetName val="port97-Sep"/>
      <sheetName val="port97-Aug"/>
      <sheetName val="port97-July"/>
      <sheetName val="port97-June"/>
      <sheetName val="port97-May"/>
      <sheetName val="port97-Apr"/>
      <sheetName val="port97-Mar"/>
      <sheetName val="port97-feb"/>
      <sheetName val="port97-ja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port97-Dec"/>
      <sheetName val="port97-Nov"/>
      <sheetName val="port97-Oct "/>
      <sheetName val="port97-Sep"/>
      <sheetName val="port97-Aug"/>
      <sheetName val="port97-July"/>
      <sheetName val="port97-June"/>
      <sheetName val="port97-May"/>
      <sheetName val="port97-Apr"/>
      <sheetName val="port97-Mar"/>
      <sheetName val="port97-feb"/>
      <sheetName val="port97-jan"/>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quired to Complete Form"/>
      <sheetName val="Carryover Effects"/>
      <sheetName val="Summary of Misstatements"/>
      <sheetName val="Quarterly Misstatements"/>
      <sheetName val="Cash Flow Misstatements"/>
      <sheetName val="Corrected Misstatements"/>
      <sheetName val="Other Conditions"/>
      <sheetName val="Qualitative Considerations"/>
      <sheetName val="Nature and Cause"/>
      <sheetName val="Conclusions"/>
      <sheetName val="Tickmarks"/>
      <sheetName val="MetaData"/>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sheetName val="DBF-RIDER-INDIVIDUAL"/>
      <sheetName val="RIDERS"/>
      <sheetName val="PA"/>
      <sheetName val="DBF-GROUP "/>
      <sheetName val="GROUP"/>
      <sheetName val="DBF-DIRECT (Not Use)"/>
      <sheetName val="DIRECT(Not Use)"/>
      <sheetName val="Outstanding Claim_not use"/>
      <sheetName val="Dividend-A_not use"/>
      <sheetName val="Dividend"/>
      <sheetName val="NGD1(not use)"/>
      <sheetName val="Div-ES1001(not use)"/>
      <sheetName val="Bonus"/>
      <sheetName val="DBF-RE"/>
      <sheetName val="REINSURANCE"/>
      <sheetName val="TEMPLATE-1"/>
      <sheetName val="LIST"/>
    </sheetNames>
    <sheetDataSet>
      <sheetData sheetId="0" refreshError="1"/>
      <sheetData sheetId="1" refreshError="1"/>
      <sheetData sheetId="2" refreshError="1">
        <row r="37">
          <cell r="N37">
            <v>39827</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sheetName val="DBF-GROUP "/>
      <sheetName val="GROUP"/>
      <sheetName val="DBF-RE"/>
      <sheetName val="REINSURANCE"/>
      <sheetName val="TEMPLATE-1"/>
      <sheetName val="LIST"/>
    </sheetNames>
    <sheetDataSet>
      <sheetData sheetId="0" refreshError="1"/>
      <sheetData sheetId="1" refreshError="1"/>
      <sheetData sheetId="2" refreshError="1">
        <row r="39">
          <cell r="N39">
            <v>9838625.2440000009</v>
          </cell>
        </row>
      </sheetData>
      <sheetData sheetId="3" refreshError="1"/>
      <sheetData sheetId="4" refreshError="1"/>
      <sheetData sheetId="5" refreshError="1"/>
      <sheetData sheetId="6"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sheetName val="RIDER-SALARY-SAVING"/>
      <sheetName val="RIDER-EXTRA"/>
      <sheetName val="DBF-RIDER-INDIVIDUAL"/>
      <sheetName val="RIDERS"/>
      <sheetName val="Dividend"/>
      <sheetName val="DBF-GROUP "/>
      <sheetName val="PA"/>
      <sheetName val="GROUP"/>
      <sheetName val="DBF-RE"/>
      <sheetName val="REINSURANCE"/>
      <sheetName val="TEMPLATE-1"/>
      <sheetName val="LIST"/>
    </sheetNames>
    <sheetDataSet>
      <sheetData sheetId="0" refreshError="1"/>
      <sheetData sheetId="1" refreshError="1"/>
      <sheetData sheetId="2" refreshError="1"/>
      <sheetData sheetId="3" refreshError="1"/>
      <sheetData sheetId="4" refreshError="1">
        <row r="44">
          <cell r="N44">
            <v>20040</v>
          </cell>
        </row>
        <row r="47">
          <cell r="N47">
            <v>8896</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sheetName val="DBF-RIDER-INDIVIDUAL"/>
      <sheetName val="RIDER-SALARY-SAVING"/>
      <sheetName val="RIDER-EXTRA"/>
      <sheetName val="RIDERS"/>
      <sheetName val="DBF-GROUP "/>
      <sheetName val="GROUP"/>
      <sheetName val="DBF-RE"/>
      <sheetName val="PA er-thon"/>
      <sheetName val="PA"/>
      <sheetName val="SUPPAMONGKOL"/>
      <sheetName val="REINSURANCE"/>
      <sheetName val="TEMPLATE-1"/>
      <sheetName val="LI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14">
          <cell r="N14">
            <v>0</v>
          </cell>
        </row>
      </sheetData>
      <sheetData sheetId="12" refreshError="1"/>
      <sheetData sheetId="13"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sheetName val="DUE-BUT-NOT-PAID"/>
      <sheetName val="NEW-DUE"/>
      <sheetName val="GROUP"/>
      <sheetName val="ADJ.DUE BUT NOT PAID"/>
      <sheetName val="PA"/>
      <sheetName val="Rider-PA"/>
      <sheetName val="Dividend-W_not use"/>
      <sheetName val="Dividend-W"/>
      <sheetName val="PA-not use"/>
      <sheetName val="Bonus"/>
      <sheetName val="DBF-GROUP"/>
      <sheetName val="TEMPLATE-1"/>
      <sheetName val="LIST"/>
    </sheetNames>
    <sheetDataSet>
      <sheetData sheetId="0" refreshError="1"/>
      <sheetData sheetId="1" refreshError="1"/>
      <sheetData sheetId="2" refreshError="1"/>
      <sheetData sheetId="3" refreshError="1"/>
      <sheetData sheetId="4" refreshError="1"/>
      <sheetData sheetId="5" refreshError="1"/>
      <sheetData sheetId="6" refreshError="1">
        <row r="1">
          <cell r="A1" t="str">
            <v>DBF  RESERVE  PA and Rider   (WORKSITE)</v>
          </cell>
        </row>
        <row r="3">
          <cell r="A3" t="str">
            <v>DATE</v>
          </cell>
          <cell r="B3" t="str">
            <v>PA</v>
          </cell>
          <cell r="D3" t="str">
            <v>Rider</v>
          </cell>
        </row>
        <row r="4">
          <cell r="B4" t="str">
            <v>Total Ann. Prem.</v>
          </cell>
          <cell r="C4" t="str">
            <v>Reserve</v>
          </cell>
          <cell r="D4" t="str">
            <v>Ann. Health Prem.</v>
          </cell>
          <cell r="E4" t="str">
            <v>Ann. Other Prem.</v>
          </cell>
          <cell r="F4" t="str">
            <v>Ann. Prem.(PE,CI,TR)</v>
          </cell>
          <cell r="G4" t="str">
            <v xml:space="preserve">GPF Ann. Prem.(PE,CI,TR) </v>
          </cell>
          <cell r="H4" t="str">
            <v>Fraction Res.</v>
          </cell>
          <cell r="I4" t="str">
            <v>Deffer</v>
          </cell>
          <cell r="J4" t="str">
            <v xml:space="preserve">Total Rider Reserve </v>
          </cell>
          <cell r="K4" t="str">
            <v>Reserve Health</v>
          </cell>
          <cell r="L4" t="str">
            <v>Riders Life&amp; Other</v>
          </cell>
        </row>
        <row r="5">
          <cell r="A5">
            <v>37622</v>
          </cell>
        </row>
        <row r="6">
          <cell r="A6">
            <v>37653</v>
          </cell>
        </row>
        <row r="7">
          <cell r="A7">
            <v>37681</v>
          </cell>
        </row>
        <row r="8">
          <cell r="A8">
            <v>37712</v>
          </cell>
        </row>
        <row r="9">
          <cell r="A9">
            <v>37742</v>
          </cell>
        </row>
        <row r="10">
          <cell r="A10">
            <v>37773</v>
          </cell>
        </row>
        <row r="11">
          <cell r="A11">
            <v>37803</v>
          </cell>
        </row>
        <row r="12">
          <cell r="A12">
            <v>37834</v>
          </cell>
        </row>
        <row r="13">
          <cell r="A13">
            <v>37865</v>
          </cell>
        </row>
        <row r="14">
          <cell r="A14">
            <v>37895</v>
          </cell>
        </row>
        <row r="15">
          <cell r="A15">
            <v>37926</v>
          </cell>
        </row>
        <row r="16">
          <cell r="A16">
            <v>37956</v>
          </cell>
        </row>
        <row r="17">
          <cell r="A17">
            <v>37987</v>
          </cell>
        </row>
        <row r="18">
          <cell r="A18">
            <v>38018</v>
          </cell>
        </row>
        <row r="19">
          <cell r="A19">
            <v>38047</v>
          </cell>
        </row>
        <row r="20">
          <cell r="A20">
            <v>38078</v>
          </cell>
        </row>
        <row r="21">
          <cell r="A21">
            <v>38108</v>
          </cell>
          <cell r="B21">
            <v>458388</v>
          </cell>
          <cell r="C21">
            <v>183355</v>
          </cell>
          <cell r="D21">
            <v>3075533</v>
          </cell>
          <cell r="E21">
            <v>17966710</v>
          </cell>
          <cell r="F21">
            <v>3939408</v>
          </cell>
          <cell r="G21">
            <v>14604</v>
          </cell>
          <cell r="H21">
            <v>1849582</v>
          </cell>
          <cell r="I21">
            <v>418120</v>
          </cell>
          <cell r="J21">
            <v>8266754</v>
          </cell>
          <cell r="K21">
            <v>1230213</v>
          </cell>
          <cell r="L21">
            <v>7036541</v>
          </cell>
        </row>
        <row r="22">
          <cell r="A22">
            <v>38139</v>
          </cell>
          <cell r="B22">
            <v>435796</v>
          </cell>
          <cell r="C22">
            <v>174318</v>
          </cell>
          <cell r="D22">
            <v>3382994</v>
          </cell>
          <cell r="E22">
            <v>18498038</v>
          </cell>
          <cell r="F22">
            <v>4323608</v>
          </cell>
          <cell r="G22">
            <v>23552</v>
          </cell>
          <cell r="H22">
            <v>2349461</v>
          </cell>
          <cell r="I22">
            <v>444262</v>
          </cell>
          <cell r="J22">
            <v>8918748</v>
          </cell>
          <cell r="K22">
            <v>1353198</v>
          </cell>
          <cell r="L22">
            <v>7565550</v>
          </cell>
        </row>
        <row r="23">
          <cell r="A23">
            <v>38169</v>
          </cell>
          <cell r="B23">
            <v>427960</v>
          </cell>
          <cell r="C23">
            <v>171184</v>
          </cell>
          <cell r="D23">
            <v>3618520</v>
          </cell>
          <cell r="E23">
            <v>18856615</v>
          </cell>
          <cell r="F23">
            <v>4664079</v>
          </cell>
          <cell r="G23">
            <v>36281</v>
          </cell>
          <cell r="H23">
            <v>2847822</v>
          </cell>
          <cell r="I23">
            <v>865052</v>
          </cell>
          <cell r="J23">
            <v>9092680</v>
          </cell>
          <cell r="K23">
            <v>1447408</v>
          </cell>
          <cell r="L23">
            <v>7645272</v>
          </cell>
        </row>
        <row r="24">
          <cell r="A24">
            <v>38200</v>
          </cell>
          <cell r="B24">
            <v>422796</v>
          </cell>
          <cell r="C24">
            <v>169118</v>
          </cell>
          <cell r="D24">
            <v>3962680</v>
          </cell>
          <cell r="E24">
            <v>19774717</v>
          </cell>
          <cell r="F24">
            <v>5126520</v>
          </cell>
          <cell r="G24">
            <v>36281</v>
          </cell>
          <cell r="H24">
            <v>3157023</v>
          </cell>
          <cell r="I24">
            <v>945971</v>
          </cell>
          <cell r="J24">
            <v>9640890</v>
          </cell>
          <cell r="K24">
            <v>1585072</v>
          </cell>
          <cell r="L24">
            <v>8055818</v>
          </cell>
        </row>
        <row r="25">
          <cell r="A25">
            <v>38231</v>
          </cell>
          <cell r="B25">
            <v>408996</v>
          </cell>
          <cell r="C25">
            <v>163598</v>
          </cell>
          <cell r="D25">
            <v>4187227</v>
          </cell>
          <cell r="E25">
            <v>20082278</v>
          </cell>
          <cell r="F25">
            <v>5360033</v>
          </cell>
          <cell r="G25">
            <v>40065</v>
          </cell>
          <cell r="H25">
            <v>3162707</v>
          </cell>
          <cell r="I25">
            <v>888165</v>
          </cell>
          <cell r="J25">
            <v>9822305</v>
          </cell>
          <cell r="K25">
            <v>1674891</v>
          </cell>
          <cell r="L25">
            <v>8147414</v>
          </cell>
        </row>
        <row r="26">
          <cell r="A26">
            <v>38261</v>
          </cell>
          <cell r="B26">
            <v>388984</v>
          </cell>
          <cell r="C26">
            <v>155594</v>
          </cell>
          <cell r="D26">
            <v>4502195</v>
          </cell>
          <cell r="E26">
            <v>20310850</v>
          </cell>
          <cell r="F26">
            <v>5550554</v>
          </cell>
          <cell r="G26">
            <v>31641</v>
          </cell>
          <cell r="H26">
            <v>3168962</v>
          </cell>
          <cell r="I26">
            <v>827111</v>
          </cell>
          <cell r="J26">
            <v>10034191</v>
          </cell>
          <cell r="K26">
            <v>1800878</v>
          </cell>
          <cell r="L26">
            <v>8233313</v>
          </cell>
        </row>
        <row r="27">
          <cell r="A27">
            <v>38292</v>
          </cell>
          <cell r="B27">
            <v>297084</v>
          </cell>
          <cell r="C27">
            <v>118834</v>
          </cell>
          <cell r="D27">
            <v>4814841</v>
          </cell>
          <cell r="E27">
            <v>20594831</v>
          </cell>
          <cell r="F27">
            <v>5794949</v>
          </cell>
          <cell r="G27">
            <v>42735</v>
          </cell>
          <cell r="H27">
            <v>3152610</v>
          </cell>
          <cell r="I27">
            <v>754799</v>
          </cell>
          <cell r="J27">
            <v>10226606</v>
          </cell>
          <cell r="K27">
            <v>1925936</v>
          </cell>
          <cell r="L27">
            <v>8300670</v>
          </cell>
        </row>
        <row r="28">
          <cell r="A28">
            <v>38322</v>
          </cell>
          <cell r="B28">
            <v>302126</v>
          </cell>
          <cell r="C28">
            <v>120850</v>
          </cell>
          <cell r="D28">
            <v>5219534</v>
          </cell>
          <cell r="E28">
            <v>20995734</v>
          </cell>
          <cell r="F28">
            <v>6228916</v>
          </cell>
          <cell r="G28">
            <v>44607</v>
          </cell>
          <cell r="H28">
            <v>3159023</v>
          </cell>
          <cell r="I28">
            <v>676870</v>
          </cell>
          <cell r="J28">
            <v>10458851</v>
          </cell>
          <cell r="K28">
            <v>2087814</v>
          </cell>
          <cell r="L28">
            <v>8371037</v>
          </cell>
        </row>
        <row r="29">
          <cell r="A29">
            <v>38353</v>
          </cell>
          <cell r="B29">
            <v>300044</v>
          </cell>
          <cell r="C29">
            <v>120018</v>
          </cell>
          <cell r="D29">
            <v>5527695</v>
          </cell>
          <cell r="E29">
            <v>21399462</v>
          </cell>
          <cell r="F29">
            <v>6378428</v>
          </cell>
          <cell r="G29">
            <v>43383</v>
          </cell>
          <cell r="H29">
            <v>3191280</v>
          </cell>
          <cell r="I29">
            <v>651526</v>
          </cell>
          <cell r="J29">
            <v>10741892</v>
          </cell>
          <cell r="K29">
            <v>2211078</v>
          </cell>
          <cell r="L29">
            <v>8530814</v>
          </cell>
        </row>
        <row r="30">
          <cell r="A30">
            <v>38384</v>
          </cell>
          <cell r="B30">
            <v>292408</v>
          </cell>
          <cell r="C30">
            <v>116963</v>
          </cell>
          <cell r="D30">
            <v>5723268</v>
          </cell>
          <cell r="E30">
            <v>21400019</v>
          </cell>
          <cell r="F30">
            <v>6489984</v>
          </cell>
          <cell r="G30">
            <v>43383</v>
          </cell>
          <cell r="H30">
            <v>3335128</v>
          </cell>
          <cell r="I30">
            <v>717298</v>
          </cell>
          <cell r="J30">
            <v>10853798</v>
          </cell>
          <cell r="K30">
            <v>2289307</v>
          </cell>
          <cell r="L30">
            <v>8564491</v>
          </cell>
        </row>
        <row r="31">
          <cell r="A31">
            <v>38412</v>
          </cell>
          <cell r="B31">
            <v>278950</v>
          </cell>
          <cell r="C31">
            <v>111580</v>
          </cell>
          <cell r="D31">
            <v>5896421</v>
          </cell>
          <cell r="E31">
            <v>21399077</v>
          </cell>
          <cell r="F31">
            <v>6465844</v>
          </cell>
          <cell r="G31">
            <v>43383</v>
          </cell>
          <cell r="H31">
            <v>3438540</v>
          </cell>
          <cell r="I31">
            <v>735200</v>
          </cell>
          <cell r="J31">
            <v>11017848</v>
          </cell>
          <cell r="K31">
            <v>2358568</v>
          </cell>
          <cell r="L31">
            <v>8659280</v>
          </cell>
        </row>
        <row r="32">
          <cell r="A32">
            <v>38443</v>
          </cell>
          <cell r="B32">
            <v>279250</v>
          </cell>
          <cell r="C32">
            <v>111700</v>
          </cell>
          <cell r="D32">
            <v>5916268</v>
          </cell>
          <cell r="E32">
            <v>20636619</v>
          </cell>
          <cell r="F32">
            <v>6328530</v>
          </cell>
          <cell r="G32">
            <v>43383</v>
          </cell>
          <cell r="H32">
            <v>3518438</v>
          </cell>
          <cell r="I32">
            <v>717967</v>
          </cell>
          <cell r="J32">
            <v>10872861</v>
          </cell>
          <cell r="K32">
            <v>2366507</v>
          </cell>
          <cell r="L32">
            <v>8506354</v>
          </cell>
        </row>
        <row r="33">
          <cell r="A33">
            <v>38473</v>
          </cell>
          <cell r="B33">
            <v>261222</v>
          </cell>
          <cell r="C33">
            <v>104489</v>
          </cell>
          <cell r="D33">
            <v>5981888</v>
          </cell>
          <cell r="E33">
            <v>20884122</v>
          </cell>
          <cell r="F33">
            <v>6173462</v>
          </cell>
          <cell r="G33">
            <v>43383</v>
          </cell>
          <cell r="H33">
            <v>3991288</v>
          </cell>
          <cell r="I33">
            <v>702451</v>
          </cell>
          <cell r="J33">
            <v>11548503</v>
          </cell>
          <cell r="K33">
            <v>2392755</v>
          </cell>
          <cell r="L33">
            <v>9155748</v>
          </cell>
        </row>
        <row r="34">
          <cell r="A34">
            <v>38504</v>
          </cell>
          <cell r="B34">
            <v>251964</v>
          </cell>
          <cell r="C34">
            <v>100786</v>
          </cell>
          <cell r="D34">
            <v>6128868</v>
          </cell>
          <cell r="E34">
            <v>20762435</v>
          </cell>
          <cell r="F34">
            <v>6026198</v>
          </cell>
          <cell r="G34">
            <v>36819</v>
          </cell>
          <cell r="H34">
            <v>4583064</v>
          </cell>
          <cell r="I34">
            <v>670040</v>
          </cell>
          <cell r="J34">
            <v>12244338</v>
          </cell>
          <cell r="K34">
            <v>2451547</v>
          </cell>
          <cell r="L34">
            <v>9792791</v>
          </cell>
        </row>
        <row r="35">
          <cell r="A35">
            <v>38534</v>
          </cell>
          <cell r="B35">
            <v>248514</v>
          </cell>
          <cell r="C35">
            <v>99406</v>
          </cell>
          <cell r="D35">
            <v>6054908</v>
          </cell>
          <cell r="E35">
            <v>20433140</v>
          </cell>
          <cell r="F35">
            <v>5901245</v>
          </cell>
          <cell r="G35">
            <v>36819</v>
          </cell>
          <cell r="H35">
            <v>5109991</v>
          </cell>
          <cell r="I35">
            <v>1068954</v>
          </cell>
          <cell r="J35">
            <v>12261031</v>
          </cell>
          <cell r="K35">
            <v>2421963</v>
          </cell>
          <cell r="L35">
            <v>9839068</v>
          </cell>
        </row>
        <row r="36">
          <cell r="A36">
            <v>38565</v>
          </cell>
          <cell r="B36">
            <v>234828</v>
          </cell>
          <cell r="C36">
            <v>93931</v>
          </cell>
          <cell r="D36">
            <v>5896876</v>
          </cell>
          <cell r="E36">
            <v>20169170</v>
          </cell>
          <cell r="F36">
            <v>5789564</v>
          </cell>
          <cell r="G36">
            <v>36819</v>
          </cell>
          <cell r="H36">
            <v>5215970</v>
          </cell>
          <cell r="I36">
            <v>1132729</v>
          </cell>
          <cell r="J36">
            <v>12179106</v>
          </cell>
          <cell r="K36">
            <v>2358750</v>
          </cell>
          <cell r="L36">
            <v>9820356</v>
          </cell>
        </row>
        <row r="37">
          <cell r="A37">
            <v>38596</v>
          </cell>
          <cell r="B37">
            <v>246678</v>
          </cell>
          <cell r="C37">
            <v>98671</v>
          </cell>
          <cell r="D37">
            <v>5768205</v>
          </cell>
          <cell r="E37">
            <v>19538069</v>
          </cell>
          <cell r="F37">
            <v>5677297</v>
          </cell>
          <cell r="G37">
            <v>36819</v>
          </cell>
          <cell r="H37">
            <v>5210067</v>
          </cell>
          <cell r="I37">
            <v>1030115</v>
          </cell>
          <cell r="J37">
            <v>12016815</v>
          </cell>
          <cell r="K37">
            <v>2307282</v>
          </cell>
          <cell r="L37">
            <v>9709533</v>
          </cell>
        </row>
        <row r="38">
          <cell r="A38">
            <v>38626</v>
          </cell>
          <cell r="B38">
            <v>234140</v>
          </cell>
          <cell r="C38">
            <v>93656</v>
          </cell>
          <cell r="D38">
            <v>5679261</v>
          </cell>
          <cell r="E38">
            <v>19246544</v>
          </cell>
          <cell r="F38">
            <v>5677297</v>
          </cell>
          <cell r="G38">
            <v>36819</v>
          </cell>
          <cell r="H38">
            <v>5240530</v>
          </cell>
          <cell r="I38">
            <v>952014</v>
          </cell>
          <cell r="J38">
            <v>11973192</v>
          </cell>
          <cell r="K38">
            <v>2271704</v>
          </cell>
          <cell r="L38">
            <v>9701488</v>
          </cell>
        </row>
        <row r="39">
          <cell r="A39">
            <v>38657</v>
          </cell>
          <cell r="B39">
            <v>224190</v>
          </cell>
          <cell r="C39">
            <v>89676</v>
          </cell>
          <cell r="D39">
            <v>5556922</v>
          </cell>
          <cell r="E39">
            <v>19745818</v>
          </cell>
          <cell r="F39">
            <v>6322294</v>
          </cell>
          <cell r="G39">
            <v>36819</v>
          </cell>
          <cell r="H39">
            <v>5346422</v>
          </cell>
          <cell r="I39">
            <v>842620</v>
          </cell>
          <cell r="J39">
            <v>12081253</v>
          </cell>
          <cell r="K39">
            <v>2222769</v>
          </cell>
          <cell r="L39">
            <v>9858484</v>
          </cell>
        </row>
        <row r="40">
          <cell r="A40">
            <v>38687</v>
          </cell>
          <cell r="B40">
            <v>185624</v>
          </cell>
          <cell r="C40">
            <v>74250</v>
          </cell>
          <cell r="D40">
            <v>5386340</v>
          </cell>
          <cell r="E40">
            <v>20317624</v>
          </cell>
          <cell r="F40">
            <v>6730465</v>
          </cell>
          <cell r="G40">
            <v>36819</v>
          </cell>
          <cell r="H40">
            <v>5460971</v>
          </cell>
          <cell r="I40">
            <v>819637</v>
          </cell>
          <cell r="J40">
            <v>12216006</v>
          </cell>
          <cell r="K40">
            <v>2154536</v>
          </cell>
          <cell r="L40">
            <v>10061470</v>
          </cell>
        </row>
        <row r="41">
          <cell r="A41">
            <v>38718</v>
          </cell>
          <cell r="B41">
            <v>95808</v>
          </cell>
          <cell r="C41">
            <v>38323</v>
          </cell>
          <cell r="D41">
            <v>5607336</v>
          </cell>
          <cell r="E41">
            <v>20595850</v>
          </cell>
          <cell r="F41">
            <v>6677973</v>
          </cell>
          <cell r="G41">
            <v>36819</v>
          </cell>
          <cell r="H41">
            <v>5527593</v>
          </cell>
          <cell r="I41">
            <v>791625</v>
          </cell>
          <cell r="J41">
            <v>12531326</v>
          </cell>
          <cell r="K41">
            <v>2242934</v>
          </cell>
          <cell r="L41">
            <v>10288392</v>
          </cell>
        </row>
        <row r="42">
          <cell r="A42">
            <v>38749</v>
          </cell>
          <cell r="B42">
            <v>143616</v>
          </cell>
          <cell r="C42">
            <v>57446</v>
          </cell>
          <cell r="D42">
            <v>5163044</v>
          </cell>
          <cell r="E42">
            <v>20614018</v>
          </cell>
          <cell r="F42">
            <v>6767875</v>
          </cell>
          <cell r="G42">
            <v>36819</v>
          </cell>
          <cell r="H42">
            <v>5675497</v>
          </cell>
          <cell r="I42">
            <v>814811</v>
          </cell>
          <cell r="J42">
            <v>12449633</v>
          </cell>
          <cell r="K42">
            <v>2065218</v>
          </cell>
          <cell r="L42">
            <v>10384415</v>
          </cell>
        </row>
        <row r="43">
          <cell r="A43">
            <v>38777</v>
          </cell>
          <cell r="B43">
            <v>119016</v>
          </cell>
          <cell r="C43">
            <v>47606</v>
          </cell>
          <cell r="D43">
            <v>5067450</v>
          </cell>
          <cell r="E43">
            <v>20183646</v>
          </cell>
          <cell r="F43">
            <v>6694758</v>
          </cell>
          <cell r="G43">
            <v>36819</v>
          </cell>
          <cell r="H43">
            <v>5649769</v>
          </cell>
          <cell r="I43">
            <v>787083</v>
          </cell>
          <cell r="J43">
            <v>12270494</v>
          </cell>
          <cell r="K43">
            <v>2026980</v>
          </cell>
          <cell r="L43">
            <v>10243514</v>
          </cell>
        </row>
        <row r="44">
          <cell r="A44">
            <v>38808</v>
          </cell>
          <cell r="B44">
            <v>116874</v>
          </cell>
          <cell r="C44">
            <v>46750</v>
          </cell>
          <cell r="D44">
            <v>5058620</v>
          </cell>
          <cell r="E44">
            <v>20007915</v>
          </cell>
          <cell r="F44">
            <v>6623672</v>
          </cell>
          <cell r="G44">
            <v>33027</v>
          </cell>
          <cell r="H44">
            <v>5749638</v>
          </cell>
          <cell r="I44">
            <v>743420</v>
          </cell>
          <cell r="J44">
            <v>12370152</v>
          </cell>
          <cell r="K44">
            <v>2023448</v>
          </cell>
          <cell r="L44">
            <v>10346704</v>
          </cell>
        </row>
        <row r="45">
          <cell r="A45">
            <v>38838</v>
          </cell>
          <cell r="B45">
            <v>99966</v>
          </cell>
          <cell r="C45">
            <v>39986</v>
          </cell>
          <cell r="D45">
            <v>4978668</v>
          </cell>
          <cell r="E45">
            <v>19868295</v>
          </cell>
          <cell r="F45">
            <v>6622896</v>
          </cell>
          <cell r="G45">
            <v>36083</v>
          </cell>
          <cell r="H45">
            <v>6212827</v>
          </cell>
          <cell r="I45">
            <v>688075</v>
          </cell>
          <cell r="J45">
            <v>12799946</v>
          </cell>
          <cell r="K45">
            <v>1991467</v>
          </cell>
          <cell r="L45">
            <v>10808479</v>
          </cell>
        </row>
        <row r="46">
          <cell r="A46">
            <v>38869</v>
          </cell>
          <cell r="B46">
            <v>96516</v>
          </cell>
          <cell r="C46">
            <v>38606</v>
          </cell>
          <cell r="D46">
            <v>4904379</v>
          </cell>
          <cell r="E46">
            <v>19774232</v>
          </cell>
          <cell r="F46">
            <v>6633663</v>
          </cell>
          <cell r="G46">
            <v>36083</v>
          </cell>
          <cell r="H46">
            <v>6798473</v>
          </cell>
          <cell r="I46">
            <v>630270</v>
          </cell>
          <cell r="J46">
            <v>13371749</v>
          </cell>
          <cell r="K46">
            <v>1961752</v>
          </cell>
          <cell r="L46">
            <v>11409997</v>
          </cell>
        </row>
        <row r="47">
          <cell r="A47">
            <v>38899</v>
          </cell>
          <cell r="B47">
            <v>94016</v>
          </cell>
          <cell r="C47">
            <v>37606</v>
          </cell>
          <cell r="D47">
            <v>4828688</v>
          </cell>
          <cell r="E47">
            <v>19577485</v>
          </cell>
          <cell r="F47">
            <v>6552887</v>
          </cell>
          <cell r="G47">
            <v>36083</v>
          </cell>
          <cell r="H47">
            <v>7290891</v>
          </cell>
          <cell r="I47">
            <v>1013487</v>
          </cell>
          <cell r="J47">
            <v>13404285</v>
          </cell>
          <cell r="K47">
            <v>1931475</v>
          </cell>
          <cell r="L47">
            <v>11472810</v>
          </cell>
        </row>
        <row r="48">
          <cell r="A48">
            <v>38930</v>
          </cell>
          <cell r="B48">
            <v>90566</v>
          </cell>
          <cell r="C48">
            <v>36226</v>
          </cell>
          <cell r="D48">
            <v>4792307</v>
          </cell>
          <cell r="E48">
            <v>19454400</v>
          </cell>
          <cell r="F48">
            <v>6479037</v>
          </cell>
          <cell r="G48">
            <v>36083</v>
          </cell>
          <cell r="H48">
            <v>7512690</v>
          </cell>
          <cell r="I48">
            <v>1056232</v>
          </cell>
          <cell r="J48">
            <v>13549093</v>
          </cell>
          <cell r="K48">
            <v>1916923</v>
          </cell>
          <cell r="L48">
            <v>11632170</v>
          </cell>
        </row>
        <row r="49">
          <cell r="A49">
            <v>38961</v>
          </cell>
          <cell r="B49">
            <v>73716</v>
          </cell>
          <cell r="C49">
            <v>29486</v>
          </cell>
          <cell r="D49">
            <v>4734209</v>
          </cell>
          <cell r="E49">
            <v>19301210</v>
          </cell>
          <cell r="F49">
            <v>6422096</v>
          </cell>
          <cell r="G49">
            <v>36083</v>
          </cell>
          <cell r="H49">
            <v>7522809</v>
          </cell>
          <cell r="I49">
            <v>948701</v>
          </cell>
          <cell r="J49">
            <v>13605004</v>
          </cell>
          <cell r="K49">
            <v>1893684</v>
          </cell>
          <cell r="L49">
            <v>11711320</v>
          </cell>
        </row>
        <row r="50">
          <cell r="A50">
            <v>38991</v>
          </cell>
          <cell r="B50">
            <v>71016</v>
          </cell>
          <cell r="C50">
            <v>28406</v>
          </cell>
          <cell r="D50">
            <v>4869140</v>
          </cell>
          <cell r="E50">
            <v>19289121</v>
          </cell>
          <cell r="F50">
            <v>6490902</v>
          </cell>
          <cell r="G50">
            <v>36083</v>
          </cell>
          <cell r="H50">
            <v>7586652</v>
          </cell>
          <cell r="I50">
            <v>880842</v>
          </cell>
          <cell r="J50">
            <v>13758320</v>
          </cell>
          <cell r="K50">
            <v>1947656</v>
          </cell>
          <cell r="L50">
            <v>11810664</v>
          </cell>
        </row>
        <row r="51">
          <cell r="A51">
            <v>39022</v>
          </cell>
          <cell r="B51">
            <v>62566</v>
          </cell>
          <cell r="C51">
            <v>25026</v>
          </cell>
          <cell r="D51">
            <v>4922901</v>
          </cell>
          <cell r="E51">
            <v>19156069</v>
          </cell>
          <cell r="F51">
            <v>6455258</v>
          </cell>
          <cell r="G51">
            <v>36083</v>
          </cell>
          <cell r="H51">
            <v>8238217</v>
          </cell>
          <cell r="I51">
            <v>1356259</v>
          </cell>
          <cell r="J51">
            <v>13917010</v>
          </cell>
          <cell r="K51">
            <v>1969160</v>
          </cell>
          <cell r="L51">
            <v>11947850</v>
          </cell>
        </row>
        <row r="52">
          <cell r="A52">
            <v>39052</v>
          </cell>
          <cell r="B52">
            <v>35958</v>
          </cell>
          <cell r="C52">
            <v>14383</v>
          </cell>
          <cell r="D52">
            <v>5006389</v>
          </cell>
          <cell r="E52">
            <v>18978541</v>
          </cell>
          <cell r="F52">
            <v>6382334</v>
          </cell>
          <cell r="G52">
            <v>36083</v>
          </cell>
          <cell r="H52">
            <v>8506225</v>
          </cell>
          <cell r="I52">
            <v>1410138</v>
          </cell>
          <cell r="J52">
            <v>14122692</v>
          </cell>
          <cell r="K52">
            <v>2002556</v>
          </cell>
          <cell r="L52">
            <v>12120136</v>
          </cell>
        </row>
      </sheetData>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sheetName val="YTD"/>
      <sheetName val="CURRENT"/>
      <sheetName val="OTHER"/>
      <sheetName val="TEM1"/>
      <sheetName val="TEM2"/>
      <sheetName val="TEM3"/>
    </sheetNames>
    <sheetDataSet>
      <sheetData sheetId="0" refreshError="1"/>
      <sheetData sheetId="1" refreshError="1"/>
      <sheetData sheetId="2" refreshError="1">
        <row r="36">
          <cell r="O36">
            <v>899658221.38999999</v>
          </cell>
        </row>
      </sheetData>
      <sheetData sheetId="3" refreshError="1"/>
      <sheetData sheetId="4" refreshError="1"/>
      <sheetData sheetId="5" refreshError="1"/>
      <sheetData sheetId="6"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1-03"/>
      <sheetName val="Fin. Re."/>
      <sheetName val="XREF"/>
      <sheetName val="tm"/>
    </sheetNames>
    <sheetDataSet>
      <sheetData sheetId="0" refreshError="1"/>
      <sheetData sheetId="1" refreshError="1"/>
      <sheetData sheetId="2" refreshError="1"/>
      <sheetData sheetId="3"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Sheet1"/>
      <sheetName val="Tickmarks"/>
    </sheetNames>
    <sheetDataSet>
      <sheetData sheetId="0" refreshError="1"/>
      <sheetData sheetId="1" refreshError="1"/>
      <sheetData sheetId="2"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ota Share"/>
      <sheetName val="Normal Q1-Q3"/>
      <sheetName val="XREF"/>
      <sheetName val="Tickmarks"/>
    </sheetNames>
    <sheetDataSet>
      <sheetData sheetId="0" refreshError="1"/>
      <sheetData sheetId="1" refreshError="1">
        <row r="98">
          <cell r="H98">
            <v>4923000</v>
          </cell>
        </row>
      </sheetData>
      <sheetData sheetId="2" refreshError="1"/>
      <sheetData sheetId="3"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ota Share"/>
    </sheetNames>
    <sheetDataSet>
      <sheetData sheetId="0" refreshError="1">
        <row r="16">
          <cell r="D16">
            <v>-140309501.12</v>
          </cell>
        </row>
      </sheetData>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 First"/>
      <sheetName val="MS"/>
      <sheetName val="SD2004 P Chart"/>
      <sheetName val="Dr Z Graphs"/>
      <sheetName val="Dr Z's presentation VERY NEW"/>
      <sheetName val="Dr Z's presentation new"/>
      <sheetName val="Dr Z's presentation old"/>
      <sheetName val="summ w p2004"/>
      <sheetName val="Quarterly Summ"/>
      <sheetName val="IAS Quarterly Summary"/>
      <sheetName val="Qtrly Report Charts"/>
      <sheetName val="Forecast Report Charts"/>
      <sheetName val="Adhoc Reports"/>
      <sheetName val="AZ Life Korea"/>
      <sheetName val="AZPL Taiwan"/>
      <sheetName val="AZ Life Indonesia"/>
      <sheetName val="France Life Korea"/>
      <sheetName val="AZDICC China"/>
      <sheetName val="AZDICCSH"/>
      <sheetName val="AZ Life Malaysia"/>
      <sheetName val="AACLA Thailand"/>
      <sheetName val="AZBJ India"/>
      <sheetName val="AZEFU Pakistan"/>
      <sheetName val="Total"/>
      <sheetName val="APIC Spore"/>
      <sheetName val="PALAC Philippines"/>
      <sheetName val="KWAZPLTaiwan"/>
      <sheetName val="KwDashQtr"/>
      <sheetName val="KwDashQtr Trial (2)"/>
      <sheetName val="KwExtract AZDICCSH"/>
      <sheetName val="KwExtract AZPL Taiwan"/>
      <sheetName val="KwExtract AZBJ India"/>
      <sheetName val="KwExtract AZ Life Malaysia"/>
      <sheetName val="KwExtract France Life Korea"/>
      <sheetName val="KwExtract AZDICC China"/>
      <sheetName val="KwExtract AZ Life Indonesia"/>
      <sheetName val="KwExtract AACLA Thailand"/>
      <sheetName val="KwExtract AZEFU Pakistan"/>
      <sheetName val="KwExtract APIC Spor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row r="2">
          <cell r="E2" t="str">
            <v>A0203</v>
          </cell>
          <cell r="F2" t="str">
            <v>A0206</v>
          </cell>
          <cell r="G2" t="str">
            <v>A0209</v>
          </cell>
          <cell r="H2" t="str">
            <v>A0212</v>
          </cell>
          <cell r="I2" t="str">
            <v>A0303</v>
          </cell>
          <cell r="J2" t="str">
            <v>A0306</v>
          </cell>
          <cell r="K2" t="str">
            <v>A0309</v>
          </cell>
          <cell r="L2" t="str">
            <v>A0312</v>
          </cell>
          <cell r="M2" t="str">
            <v>P0303</v>
          </cell>
          <cell r="N2" t="str">
            <v>P0306</v>
          </cell>
          <cell r="O2" t="str">
            <v>P0309</v>
          </cell>
          <cell r="P2" t="str">
            <v>P0312</v>
          </cell>
          <cell r="R2" t="str">
            <v>A0212S</v>
          </cell>
          <cell r="S2" t="str">
            <v>A0306S</v>
          </cell>
          <cell r="T2" t="str">
            <v>P0312S</v>
          </cell>
          <cell r="U2" t="str">
            <v>F0306S</v>
          </cell>
          <cell r="V2" t="str">
            <v>F0309S</v>
          </cell>
          <cell r="W2" t="str">
            <v>P0412S</v>
          </cell>
          <cell r="X2" t="str">
            <v>P0512S</v>
          </cell>
          <cell r="Y2" t="str">
            <v>P0612S</v>
          </cell>
          <cell r="Z2" t="str">
            <v>P0712S</v>
          </cell>
          <cell r="AA2" t="str">
            <v>P0812S</v>
          </cell>
          <cell r="AC2" t="str">
            <v>Check</v>
          </cell>
          <cell r="AF2" t="str">
            <v>P9912S</v>
          </cell>
        </row>
        <row r="3">
          <cell r="E3" t="str">
            <v>Mar Act '02</v>
          </cell>
          <cell r="F3" t="str">
            <v>Jun Act '02</v>
          </cell>
          <cell r="G3" t="str">
            <v>Sep Act '02</v>
          </cell>
          <cell r="H3" t="str">
            <v>Dec Act '02</v>
          </cell>
          <cell r="I3" t="str">
            <v>Mar Act '03</v>
          </cell>
          <cell r="J3" t="str">
            <v>Jun Act '03</v>
          </cell>
          <cell r="K3" t="str">
            <v>Sep Act '03</v>
          </cell>
          <cell r="L3" t="str">
            <v>Dec Act '03</v>
          </cell>
          <cell r="M3" t="str">
            <v>Mar Plan 03</v>
          </cell>
          <cell r="N3" t="str">
            <v>Jun Plan '03</v>
          </cell>
          <cell r="O3" t="str">
            <v>Sep Plan '03</v>
          </cell>
          <cell r="P3" t="str">
            <v>Dec Plan '03</v>
          </cell>
          <cell r="R3" t="str">
            <v>Dec Act '02</v>
          </cell>
          <cell r="S3" t="str">
            <v>Jun Act '03</v>
          </cell>
          <cell r="T3" t="str">
            <v>Dec Plan '03</v>
          </cell>
          <cell r="U3" t="str">
            <v>1st FC '03</v>
          </cell>
          <cell r="V3" t="str">
            <v>2nd FC '03</v>
          </cell>
          <cell r="W3" t="str">
            <v>Dec Plan '04</v>
          </cell>
          <cell r="X3" t="str">
            <v>Dec Plan '05</v>
          </cell>
          <cell r="Y3" t="str">
            <v>Dec Plan '06</v>
          </cell>
          <cell r="Z3" t="str">
            <v>Dec Plan '07</v>
          </cell>
          <cell r="AA3" t="str">
            <v>Dec Plan '08</v>
          </cell>
          <cell r="AC3" t="str">
            <v>Jun Act '03</v>
          </cell>
          <cell r="AD3" t="str">
            <v>Dec Plan '03</v>
          </cell>
          <cell r="AF3" t="str">
            <v>Dec Plan '04</v>
          </cell>
        </row>
        <row r="5">
          <cell r="E5">
            <v>0</v>
          </cell>
          <cell r="F5">
            <v>0</v>
          </cell>
          <cell r="G5">
            <v>0</v>
          </cell>
          <cell r="H5">
            <v>0</v>
          </cell>
          <cell r="I5">
            <v>0</v>
          </cell>
          <cell r="J5">
            <v>0</v>
          </cell>
          <cell r="K5">
            <v>0</v>
          </cell>
          <cell r="M5">
            <v>0</v>
          </cell>
          <cell r="N5">
            <v>0</v>
          </cell>
          <cell r="O5">
            <v>0</v>
          </cell>
          <cell r="U5">
            <v>0</v>
          </cell>
          <cell r="V5">
            <v>0</v>
          </cell>
          <cell r="AC5">
            <v>0</v>
          </cell>
          <cell r="AD5">
            <v>0</v>
          </cell>
        </row>
        <row r="6">
          <cell r="E6">
            <v>13.64946767</v>
          </cell>
          <cell r="F6">
            <v>20.229945000000001</v>
          </cell>
          <cell r="G6">
            <v>29.140718</v>
          </cell>
          <cell r="H6">
            <v>45.715884639999999</v>
          </cell>
          <cell r="I6">
            <v>11.742609699999999</v>
          </cell>
          <cell r="J6">
            <v>47.704961429999997</v>
          </cell>
          <cell r="K6">
            <v>78.021540999999999</v>
          </cell>
          <cell r="M6">
            <v>55.64875</v>
          </cell>
          <cell r="N6">
            <v>111.2975</v>
          </cell>
          <cell r="O6">
            <v>166.94624999999999</v>
          </cell>
          <cell r="P6">
            <v>222.59560500000001</v>
          </cell>
          <cell r="U6">
            <v>147.874</v>
          </cell>
          <cell r="V6">
            <v>149.14150000000001</v>
          </cell>
          <cell r="W6">
            <v>275.67329000000001</v>
          </cell>
          <cell r="X6">
            <v>342.75815999999998</v>
          </cell>
          <cell r="Y6">
            <v>0</v>
          </cell>
          <cell r="Z6">
            <v>0</v>
          </cell>
          <cell r="AC6">
            <v>47.704961429999997</v>
          </cell>
          <cell r="AD6">
            <v>222.59560500000001</v>
          </cell>
        </row>
        <row r="7">
          <cell r="E7">
            <v>24.290326520000001</v>
          </cell>
          <cell r="F7">
            <v>34.522244999999998</v>
          </cell>
          <cell r="G7">
            <v>58.835529999999999</v>
          </cell>
          <cell r="H7">
            <v>71.205727974000013</v>
          </cell>
          <cell r="I7">
            <v>27.748973370000002</v>
          </cell>
          <cell r="J7">
            <v>46.062589609999996</v>
          </cell>
          <cell r="K7">
            <v>78.491895</v>
          </cell>
          <cell r="M7">
            <v>31.310500000000001</v>
          </cell>
          <cell r="N7">
            <v>62.621000000000002</v>
          </cell>
          <cell r="O7">
            <v>93.9315</v>
          </cell>
          <cell r="P7">
            <v>125.241759535</v>
          </cell>
          <cell r="U7">
            <v>105.65900000000001</v>
          </cell>
          <cell r="V7">
            <v>106.9265</v>
          </cell>
          <cell r="W7">
            <v>311.83137848150005</v>
          </cell>
          <cell r="X7">
            <v>510.79758254535</v>
          </cell>
          <cell r="Y7">
            <v>0</v>
          </cell>
          <cell r="Z7">
            <v>0</v>
          </cell>
          <cell r="AC7">
            <v>46.062589609999996</v>
          </cell>
          <cell r="AD7">
            <v>125.241759535</v>
          </cell>
        </row>
        <row r="8">
          <cell r="E8">
            <v>37.939794190000001</v>
          </cell>
          <cell r="F8">
            <v>54.752189999999999</v>
          </cell>
          <cell r="G8">
            <v>87.976247999999998</v>
          </cell>
          <cell r="H8">
            <v>116.92161261400001</v>
          </cell>
          <cell r="I8">
            <v>39.491583070000004</v>
          </cell>
          <cell r="J8">
            <v>93.767551040000001</v>
          </cell>
          <cell r="K8">
            <v>156.51343600000001</v>
          </cell>
          <cell r="M8">
            <v>86.959249999999997</v>
          </cell>
          <cell r="N8">
            <v>173.91849999999999</v>
          </cell>
          <cell r="O8">
            <v>260.87774999999999</v>
          </cell>
          <cell r="P8">
            <v>347.83736453500001</v>
          </cell>
          <cell r="U8">
            <v>253.53300000000002</v>
          </cell>
          <cell r="V8">
            <v>256.06799999999998</v>
          </cell>
          <cell r="W8">
            <v>587.50466848150006</v>
          </cell>
          <cell r="X8">
            <v>853.55574254534997</v>
          </cell>
          <cell r="Y8">
            <v>0</v>
          </cell>
          <cell r="Z8">
            <v>0</v>
          </cell>
          <cell r="AC8">
            <v>93.767551040000001</v>
          </cell>
          <cell r="AD8">
            <v>347.83736453500001</v>
          </cell>
        </row>
        <row r="9">
          <cell r="E9">
            <v>30.557797189999999</v>
          </cell>
          <cell r="F9">
            <v>61.086765999999997</v>
          </cell>
          <cell r="G9">
            <v>93.895222999999987</v>
          </cell>
          <cell r="H9">
            <v>130.24881861400002</v>
          </cell>
          <cell r="I9">
            <v>24.651573070000005</v>
          </cell>
          <cell r="J9">
            <v>55.851197040000002</v>
          </cell>
          <cell r="K9">
            <v>93.787405000000007</v>
          </cell>
          <cell r="M9">
            <v>61.873499999999993</v>
          </cell>
          <cell r="N9">
            <v>123.74699999999999</v>
          </cell>
          <cell r="O9">
            <v>185.62049999999999</v>
          </cell>
          <cell r="P9">
            <v>247.49389153499999</v>
          </cell>
          <cell r="U9">
            <v>128.63200000000003</v>
          </cell>
          <cell r="V9">
            <v>131.167</v>
          </cell>
          <cell r="W9">
            <v>366.94466848150006</v>
          </cell>
          <cell r="X9">
            <v>478.82774254534996</v>
          </cell>
          <cell r="Y9">
            <v>0</v>
          </cell>
          <cell r="Z9">
            <v>0</v>
          </cell>
          <cell r="AC9">
            <v>55.851197040000002</v>
          </cell>
          <cell r="AD9">
            <v>247.49389153499999</v>
          </cell>
        </row>
        <row r="10">
          <cell r="E10">
            <v>4.5110542499999999</v>
          </cell>
          <cell r="F10">
            <v>8.5734200000000005</v>
          </cell>
          <cell r="G10">
            <v>12.312943000000001</v>
          </cell>
          <cell r="H10">
            <v>15.955639</v>
          </cell>
          <cell r="I10">
            <v>3.1079810000000001</v>
          </cell>
          <cell r="J10">
            <v>6.0192940000000004</v>
          </cell>
          <cell r="K10">
            <v>8.9914819999999995</v>
          </cell>
          <cell r="M10">
            <v>4.2532500000000004</v>
          </cell>
          <cell r="N10">
            <v>8.5065000000000008</v>
          </cell>
          <cell r="O10">
            <v>12.75975</v>
          </cell>
          <cell r="P10">
            <v>17.013000000000002</v>
          </cell>
          <cell r="U10">
            <v>10.343</v>
          </cell>
          <cell r="V10">
            <v>11.797000000000001</v>
          </cell>
          <cell r="W10">
            <v>20.04</v>
          </cell>
          <cell r="X10">
            <v>25.364000000000001</v>
          </cell>
          <cell r="Y10">
            <v>0</v>
          </cell>
          <cell r="Z10">
            <v>0</v>
          </cell>
          <cell r="AC10">
            <v>6.0192940000000004</v>
          </cell>
          <cell r="AD10">
            <v>17.013000000000002</v>
          </cell>
        </row>
        <row r="11">
          <cell r="E11">
            <v>-6.3323127800000023</v>
          </cell>
          <cell r="F11">
            <v>-27.40097200000001</v>
          </cell>
          <cell r="G11">
            <v>-50.930261999999999</v>
          </cell>
          <cell r="H11">
            <v>-62.633988385999999</v>
          </cell>
          <cell r="I11">
            <v>-5.3958629299999892</v>
          </cell>
          <cell r="J11">
            <v>-11.279895960000005</v>
          </cell>
          <cell r="K11">
            <v>-18.135815999999991</v>
          </cell>
          <cell r="M11">
            <v>-6.9262500000000244</v>
          </cell>
          <cell r="N11">
            <v>-13.852500000000049</v>
          </cell>
          <cell r="O11">
            <v>-20.778749999999999</v>
          </cell>
          <cell r="P11">
            <v>-29.501108465000016</v>
          </cell>
          <cell r="U11">
            <v>-29.989000000000004</v>
          </cell>
          <cell r="V11">
            <v>-30.477000000000004</v>
          </cell>
          <cell r="W11">
            <v>-14.590331518499852</v>
          </cell>
          <cell r="X11">
            <v>29.230742545349926</v>
          </cell>
          <cell r="Y11">
            <v>0</v>
          </cell>
          <cell r="Z11">
            <v>0</v>
          </cell>
          <cell r="AC11">
            <v>-11.279895960000005</v>
          </cell>
          <cell r="AD11">
            <v>-29.501108465000016</v>
          </cell>
        </row>
        <row r="12">
          <cell r="E12">
            <v>-6.5463127800000027</v>
          </cell>
          <cell r="F12">
            <v>-27.72397200000001</v>
          </cell>
          <cell r="G12">
            <v>-51.440261999999997</v>
          </cell>
          <cell r="H12">
            <v>-63.293988385999995</v>
          </cell>
          <cell r="I12">
            <v>-5.6113629299999888</v>
          </cell>
          <cell r="J12">
            <v>-11.782895960000005</v>
          </cell>
          <cell r="K12">
            <v>-18.970815999999992</v>
          </cell>
          <cell r="M12">
            <v>-7.3855000000000244</v>
          </cell>
          <cell r="N12">
            <v>-14.771000000000049</v>
          </cell>
          <cell r="O12">
            <v>-22.15650000000003</v>
          </cell>
          <cell r="P12">
            <v>-31.337108465000014</v>
          </cell>
          <cell r="U12">
            <v>-31.329000000000004</v>
          </cell>
          <cell r="V12">
            <v>-31.817000000000004</v>
          </cell>
          <cell r="W12">
            <v>-17.648331518499852</v>
          </cell>
          <cell r="X12">
            <v>24.806742545349927</v>
          </cell>
          <cell r="Y12">
            <v>0</v>
          </cell>
          <cell r="Z12">
            <v>0</v>
          </cell>
          <cell r="AC12">
            <v>-11.782895960000005</v>
          </cell>
          <cell r="AD12">
            <v>-31.337108465000014</v>
          </cell>
        </row>
        <row r="13">
          <cell r="E13">
            <v>93</v>
          </cell>
          <cell r="F13">
            <v>101</v>
          </cell>
          <cell r="G13">
            <v>96</v>
          </cell>
          <cell r="H13">
            <v>97</v>
          </cell>
          <cell r="I13">
            <v>93</v>
          </cell>
          <cell r="J13">
            <v>90</v>
          </cell>
          <cell r="K13">
            <v>97</v>
          </cell>
          <cell r="M13">
            <v>149.5</v>
          </cell>
          <cell r="N13">
            <v>184</v>
          </cell>
          <cell r="O13">
            <v>218.5</v>
          </cell>
          <cell r="P13">
            <v>253</v>
          </cell>
          <cell r="U13">
            <v>96</v>
          </cell>
          <cell r="V13">
            <v>96</v>
          </cell>
          <cell r="W13">
            <v>403</v>
          </cell>
          <cell r="X13">
            <v>548</v>
          </cell>
          <cell r="AC13">
            <v>90</v>
          </cell>
          <cell r="AD13">
            <v>253</v>
          </cell>
        </row>
        <row r="14">
          <cell r="AC14">
            <v>0</v>
          </cell>
          <cell r="AD14">
            <v>0</v>
          </cell>
        </row>
        <row r="15">
          <cell r="AC15">
            <v>0</v>
          </cell>
          <cell r="AD15">
            <v>0</v>
          </cell>
        </row>
        <row r="16">
          <cell r="AC16">
            <v>0</v>
          </cell>
          <cell r="AD16">
            <v>0</v>
          </cell>
        </row>
        <row r="17">
          <cell r="AC17">
            <v>0</v>
          </cell>
          <cell r="AD17">
            <v>0</v>
          </cell>
        </row>
        <row r="18">
          <cell r="AC18">
            <v>0</v>
          </cell>
          <cell r="AD18">
            <v>0</v>
          </cell>
        </row>
        <row r="19">
          <cell r="AC19">
            <v>0</v>
          </cell>
          <cell r="AD19">
            <v>0</v>
          </cell>
        </row>
        <row r="20">
          <cell r="AC20">
            <v>0</v>
          </cell>
          <cell r="AD20">
            <v>0</v>
          </cell>
        </row>
        <row r="21">
          <cell r="AC21">
            <v>0</v>
          </cell>
          <cell r="AD21">
            <v>0</v>
          </cell>
        </row>
        <row r="22">
          <cell r="AC22">
            <v>0</v>
          </cell>
          <cell r="AD22">
            <v>0</v>
          </cell>
        </row>
        <row r="23">
          <cell r="AC23">
            <v>0</v>
          </cell>
          <cell r="AD23">
            <v>0</v>
          </cell>
        </row>
        <row r="24">
          <cell r="AC24">
            <v>0</v>
          </cell>
          <cell r="AD24">
            <v>0</v>
          </cell>
        </row>
        <row r="25">
          <cell r="AC25">
            <v>0</v>
          </cell>
          <cell r="AD25">
            <v>0</v>
          </cell>
        </row>
        <row r="26">
          <cell r="AC26">
            <v>0</v>
          </cell>
          <cell r="AD26">
            <v>0</v>
          </cell>
        </row>
        <row r="27">
          <cell r="E27">
            <v>9.9629930162664568E-2</v>
          </cell>
          <cell r="F27">
            <v>0.1002875238842974</v>
          </cell>
          <cell r="G27">
            <v>9.4934611971328409E-2</v>
          </cell>
          <cell r="H27">
            <v>9.7299999999999998E-2</v>
          </cell>
          <cell r="I27">
            <v>8.4000000000000005E-2</v>
          </cell>
          <cell r="J27">
            <v>8.1316071638701831E-2</v>
          </cell>
          <cell r="K27">
            <v>7.6131400173869448E-2</v>
          </cell>
          <cell r="M27">
            <v>0.108</v>
          </cell>
          <cell r="N27">
            <v>0.108</v>
          </cell>
          <cell r="O27">
            <v>0.108</v>
          </cell>
          <cell r="P27">
            <v>0.11</v>
          </cell>
          <cell r="U27">
            <v>6.4000000000000001E-2</v>
          </cell>
          <cell r="V27">
            <v>6.4000000000000001E-2</v>
          </cell>
          <cell r="W27">
            <v>0.11</v>
          </cell>
          <cell r="X27">
            <v>0.11</v>
          </cell>
          <cell r="AC27">
            <v>8.1316071638701831E-2</v>
          </cell>
          <cell r="AD27">
            <v>0.11</v>
          </cell>
        </row>
        <row r="28">
          <cell r="E28">
            <v>9.9629930162664568E-2</v>
          </cell>
          <cell r="F28">
            <v>0.1002875238842974</v>
          </cell>
          <cell r="G28">
            <v>9.4934611971328409E-2</v>
          </cell>
          <cell r="H28">
            <v>9.7299999999999998E-2</v>
          </cell>
          <cell r="I28">
            <v>8.4000000000000005E-2</v>
          </cell>
          <cell r="J28">
            <v>8.1316071638701831E-2</v>
          </cell>
          <cell r="K28">
            <v>7.6131400173869448E-2</v>
          </cell>
          <cell r="M28">
            <v>0.108</v>
          </cell>
          <cell r="N28">
            <v>0.108</v>
          </cell>
          <cell r="O28">
            <v>0.108</v>
          </cell>
          <cell r="P28">
            <v>0.10806639099033864</v>
          </cell>
          <cell r="U28">
            <v>6.4000000000000001E-2</v>
          </cell>
          <cell r="V28">
            <v>6.4000000000000001E-2</v>
          </cell>
          <cell r="W28">
            <v>0.11348802967451475</v>
          </cell>
          <cell r="X28">
            <v>0.11346210623316902</v>
          </cell>
          <cell r="AC28">
            <v>8.1316071638701831E-2</v>
          </cell>
          <cell r="AD28">
            <v>0.10806639099033864</v>
          </cell>
        </row>
        <row r="29">
          <cell r="AC29">
            <v>0</v>
          </cell>
          <cell r="AD29">
            <v>0</v>
          </cell>
        </row>
        <row r="30">
          <cell r="AC30">
            <v>0</v>
          </cell>
          <cell r="AD30">
            <v>0</v>
          </cell>
        </row>
        <row r="31">
          <cell r="AC31">
            <v>0</v>
          </cell>
          <cell r="AD31">
            <v>0</v>
          </cell>
        </row>
        <row r="32">
          <cell r="AC32">
            <v>0</v>
          </cell>
          <cell r="AD32">
            <v>0</v>
          </cell>
        </row>
        <row r="33">
          <cell r="AC33">
            <v>0</v>
          </cell>
          <cell r="AD33">
            <v>0</v>
          </cell>
        </row>
        <row r="34">
          <cell r="AC34">
            <v>0</v>
          </cell>
          <cell r="AD34">
            <v>0</v>
          </cell>
        </row>
        <row r="35">
          <cell r="AC35">
            <v>0</v>
          </cell>
          <cell r="AD35">
            <v>0</v>
          </cell>
        </row>
        <row r="36">
          <cell r="AC36">
            <v>0</v>
          </cell>
          <cell r="AD36">
            <v>0</v>
          </cell>
        </row>
        <row r="37">
          <cell r="AC37">
            <v>0</v>
          </cell>
          <cell r="AD37">
            <v>0</v>
          </cell>
        </row>
        <row r="38">
          <cell r="AC38">
            <v>0</v>
          </cell>
          <cell r="AD38">
            <v>0</v>
          </cell>
        </row>
        <row r="39">
          <cell r="AC39">
            <v>0</v>
          </cell>
          <cell r="AD39">
            <v>0</v>
          </cell>
        </row>
        <row r="40">
          <cell r="AC40">
            <v>0</v>
          </cell>
          <cell r="AD40">
            <v>0</v>
          </cell>
        </row>
        <row r="41">
          <cell r="AC41">
            <v>0</v>
          </cell>
          <cell r="AD41">
            <v>0</v>
          </cell>
        </row>
        <row r="42">
          <cell r="AC42">
            <v>0</v>
          </cell>
          <cell r="AD42">
            <v>0</v>
          </cell>
        </row>
        <row r="43">
          <cell r="AC43">
            <v>0</v>
          </cell>
          <cell r="AD43">
            <v>0</v>
          </cell>
        </row>
        <row r="44">
          <cell r="AC44">
            <v>0</v>
          </cell>
          <cell r="AD44">
            <v>0</v>
          </cell>
        </row>
        <row r="45">
          <cell r="AC45">
            <v>0</v>
          </cell>
          <cell r="AD45">
            <v>0</v>
          </cell>
        </row>
        <row r="46">
          <cell r="E46">
            <v>0.85159906056697032</v>
          </cell>
          <cell r="F46">
            <v>0.99555785945518871</v>
          </cell>
          <cell r="G46">
            <v>1.1027007305792329</v>
          </cell>
          <cell r="H46">
            <v>1.0455769844914502</v>
          </cell>
          <cell r="I46">
            <v>0.72063843348070766</v>
          </cell>
          <cell r="J46">
            <v>0.69917443259153478</v>
          </cell>
          <cell r="K46">
            <v>0.733183266985583</v>
          </cell>
          <cell r="M46">
            <v>0.73755323361374414</v>
          </cell>
          <cell r="N46">
            <v>0.73755323361374414</v>
          </cell>
          <cell r="O46">
            <v>0.73755323361374414</v>
          </cell>
          <cell r="P46">
            <v>0.73755355684883894</v>
          </cell>
          <cell r="U46">
            <v>0.72064494060575901</v>
          </cell>
          <cell r="V46">
            <v>0.72579993443472823</v>
          </cell>
          <cell r="W46">
            <v>0.7082293934817101</v>
          </cell>
          <cell r="X46">
            <v>0.69568024239625359</v>
          </cell>
          <cell r="AC46">
            <v>0.69917443259153478</v>
          </cell>
          <cell r="AD46">
            <v>0.73755355684883894</v>
          </cell>
        </row>
        <row r="47">
          <cell r="E47">
            <v>0.5174302598347732</v>
          </cell>
          <cell r="F47">
            <v>0.60650064532799131</v>
          </cell>
          <cell r="G47">
            <v>0.58269552222054999</v>
          </cell>
          <cell r="H47">
            <v>0.55224978441584494</v>
          </cell>
          <cell r="I47">
            <v>0.62517458647518265</v>
          </cell>
          <cell r="J47">
            <v>0.59810401155906912</v>
          </cell>
          <cell r="K47">
            <v>0.54248795987051779</v>
          </cell>
          <cell r="M47">
            <v>0.47221346780123963</v>
          </cell>
          <cell r="N47">
            <v>0.47221346780123963</v>
          </cell>
          <cell r="O47">
            <v>0.47221346780123963</v>
          </cell>
          <cell r="P47">
            <v>0.4722177152540849</v>
          </cell>
          <cell r="U47">
            <v>0.56569904844828656</v>
          </cell>
          <cell r="V47">
            <v>0.55048907118406309</v>
          </cell>
          <cell r="W47">
            <v>0.45710978904291266</v>
          </cell>
          <cell r="X47">
            <v>0.42947386236820517</v>
          </cell>
          <cell r="AC47">
            <v>0.59810401155906912</v>
          </cell>
          <cell r="AD47">
            <v>0.4722177152540849</v>
          </cell>
        </row>
        <row r="48">
          <cell r="E48">
            <v>0.41675315529696605</v>
          </cell>
          <cell r="F48">
            <v>0.67666997429691855</v>
          </cell>
          <cell r="G48">
            <v>0.62189883342149355</v>
          </cell>
          <cell r="H48">
            <v>0.61519748480947001</v>
          </cell>
          <cell r="I48">
            <v>0.3902486505208615</v>
          </cell>
          <cell r="J48">
            <v>0.35625143911191565</v>
          </cell>
          <cell r="K48">
            <v>0.32507457059469325</v>
          </cell>
          <cell r="M48">
            <v>0.33599070829152733</v>
          </cell>
          <cell r="N48">
            <v>0.33599070829152733</v>
          </cell>
          <cell r="O48">
            <v>0.33599070829152733</v>
          </cell>
          <cell r="P48">
            <v>0.33599323107865897</v>
          </cell>
          <cell r="U48">
            <v>0.28701194716269679</v>
          </cell>
          <cell r="V48">
            <v>0.28197978661917927</v>
          </cell>
          <cell r="W48">
            <v>0.28550241214854583</v>
          </cell>
          <cell r="X48">
            <v>0.24092626849039564</v>
          </cell>
          <cell r="AC48">
            <v>0.35625143911191565</v>
          </cell>
          <cell r="AD48">
            <v>0.33599323107865897</v>
          </cell>
        </row>
        <row r="49">
          <cell r="E49">
            <v>1.3508125622846967</v>
          </cell>
          <cell r="F49">
            <v>1.5950393903648459</v>
          </cell>
          <cell r="G49">
            <v>1.6796801153558152</v>
          </cell>
          <cell r="H49">
            <v>1.5950109122730256</v>
          </cell>
          <cell r="I49">
            <v>1.3551317356154424</v>
          </cell>
          <cell r="J49">
            <v>1.3185645411907185</v>
          </cell>
          <cell r="K49">
            <v>1.2974889432115111</v>
          </cell>
          <cell r="M49">
            <v>1.1845701309930745</v>
          </cell>
          <cell r="N49">
            <v>1.1845701309930745</v>
          </cell>
          <cell r="O49">
            <v>1.1845701309930745</v>
          </cell>
          <cell r="P49">
            <v>1.1845746906385359</v>
          </cell>
          <cell r="U49">
            <v>1.3178602525032652</v>
          </cell>
          <cell r="V49">
            <v>1.3071961697683105</v>
          </cell>
          <cell r="W49">
            <v>1.0907829827759969</v>
          </cell>
          <cell r="X49">
            <v>0.99221903366428876</v>
          </cell>
          <cell r="AC49">
            <v>1.3185645411907185</v>
          </cell>
          <cell r="AD49">
            <v>1.1845746906385359</v>
          </cell>
        </row>
        <row r="50">
          <cell r="P50">
            <v>1.22</v>
          </cell>
          <cell r="W50">
            <v>0.32</v>
          </cell>
          <cell r="X50">
            <v>0.47</v>
          </cell>
          <cell r="AC50">
            <v>0</v>
          </cell>
          <cell r="AD50">
            <v>1.22</v>
          </cell>
        </row>
        <row r="51">
          <cell r="P51">
            <v>0</v>
          </cell>
          <cell r="W51">
            <v>0</v>
          </cell>
          <cell r="X51">
            <v>0</v>
          </cell>
          <cell r="AC51">
            <v>0</v>
          </cell>
          <cell r="AD51">
            <v>0</v>
          </cell>
        </row>
        <row r="52">
          <cell r="AC52">
            <v>0</v>
          </cell>
          <cell r="AD52">
            <v>0</v>
          </cell>
        </row>
        <row r="53">
          <cell r="AC53">
            <v>0</v>
          </cell>
          <cell r="AD53">
            <v>0</v>
          </cell>
        </row>
        <row r="54">
          <cell r="AC54">
            <v>0</v>
          </cell>
          <cell r="AD54">
            <v>0</v>
          </cell>
        </row>
        <row r="55">
          <cell r="P55">
            <v>37.124000000000002</v>
          </cell>
          <cell r="W55">
            <v>55.042000000000002</v>
          </cell>
          <cell r="X55">
            <v>71.823999999999998</v>
          </cell>
          <cell r="AC55">
            <v>0</v>
          </cell>
          <cell r="AD55">
            <v>37.124000000000002</v>
          </cell>
        </row>
        <row r="56">
          <cell r="P56">
            <v>675</v>
          </cell>
          <cell r="W56">
            <v>955</v>
          </cell>
          <cell r="X56">
            <v>1259</v>
          </cell>
          <cell r="AC56">
            <v>0</v>
          </cell>
          <cell r="AD56">
            <v>675</v>
          </cell>
        </row>
        <row r="57">
          <cell r="P57">
            <v>1.43</v>
          </cell>
          <cell r="W57">
            <v>0.69</v>
          </cell>
          <cell r="X57">
            <v>0.45</v>
          </cell>
          <cell r="AC57">
            <v>0</v>
          </cell>
          <cell r="AD57">
            <v>1.43</v>
          </cell>
        </row>
        <row r="58">
          <cell r="P58">
            <v>0.51559999999999995</v>
          </cell>
          <cell r="W58">
            <v>0.61570000000000003</v>
          </cell>
          <cell r="X58">
            <v>0.67830000000000001</v>
          </cell>
          <cell r="AC58">
            <v>0</v>
          </cell>
          <cell r="AD58">
            <v>0.51559999999999995</v>
          </cell>
        </row>
        <row r="59">
          <cell r="AC59">
            <v>0</v>
          </cell>
          <cell r="AD59">
            <v>0</v>
          </cell>
        </row>
        <row r="60">
          <cell r="P60">
            <v>120</v>
          </cell>
          <cell r="W60">
            <v>157</v>
          </cell>
          <cell r="X60">
            <v>190</v>
          </cell>
          <cell r="AC60">
            <v>0</v>
          </cell>
          <cell r="AD60">
            <v>120</v>
          </cell>
        </row>
        <row r="61">
          <cell r="P61">
            <v>133</v>
          </cell>
          <cell r="W61">
            <v>246</v>
          </cell>
          <cell r="X61">
            <v>358</v>
          </cell>
          <cell r="AC61">
            <v>0</v>
          </cell>
          <cell r="AD61">
            <v>133</v>
          </cell>
        </row>
        <row r="62">
          <cell r="AC62">
            <v>0</v>
          </cell>
          <cell r="AD62">
            <v>0</v>
          </cell>
        </row>
        <row r="63">
          <cell r="AC63">
            <v>0</v>
          </cell>
          <cell r="AD63">
            <v>0</v>
          </cell>
        </row>
        <row r="64">
          <cell r="AC64">
            <v>0</v>
          </cell>
          <cell r="AD64">
            <v>0</v>
          </cell>
        </row>
        <row r="65">
          <cell r="AC65">
            <v>0</v>
          </cell>
          <cell r="AD65">
            <v>0</v>
          </cell>
        </row>
        <row r="66">
          <cell r="P66">
            <v>0.87</v>
          </cell>
          <cell r="W66">
            <v>0.89648614632981161</v>
          </cell>
          <cell r="X66">
            <v>0.86943578485186879</v>
          </cell>
          <cell r="AC66">
            <v>0</v>
          </cell>
          <cell r="AD66">
            <v>0.87</v>
          </cell>
        </row>
        <row r="67">
          <cell r="P67">
            <v>0</v>
          </cell>
          <cell r="W67">
            <v>0</v>
          </cell>
          <cell r="X67">
            <v>0</v>
          </cell>
          <cell r="AC67">
            <v>0</v>
          </cell>
          <cell r="AD67">
            <v>0</v>
          </cell>
        </row>
        <row r="68">
          <cell r="P68">
            <v>180015</v>
          </cell>
          <cell r="W68">
            <v>288312</v>
          </cell>
          <cell r="X68">
            <v>390441</v>
          </cell>
          <cell r="AC68">
            <v>0</v>
          </cell>
          <cell r="AD68">
            <v>180015</v>
          </cell>
        </row>
        <row r="69">
          <cell r="P69">
            <v>0</v>
          </cell>
          <cell r="W69">
            <v>0</v>
          </cell>
          <cell r="X69">
            <v>0</v>
          </cell>
          <cell r="AC69">
            <v>0</v>
          </cell>
          <cell r="AD69">
            <v>0</v>
          </cell>
        </row>
        <row r="70">
          <cell r="AC70">
            <v>0</v>
          </cell>
          <cell r="AD70">
            <v>0</v>
          </cell>
        </row>
        <row r="71">
          <cell r="P71">
            <v>222.59560500000001</v>
          </cell>
          <cell r="W71">
            <v>275.67329000000001</v>
          </cell>
          <cell r="X71">
            <v>342.75815999999998</v>
          </cell>
          <cell r="Y71">
            <v>0</v>
          </cell>
          <cell r="Z71">
            <v>0</v>
          </cell>
          <cell r="AC71">
            <v>0</v>
          </cell>
          <cell r="AD71">
            <v>222.59560500000001</v>
          </cell>
        </row>
        <row r="72">
          <cell r="P72">
            <v>125.241759535</v>
          </cell>
          <cell r="W72">
            <v>311.83137848150005</v>
          </cell>
          <cell r="X72">
            <v>510.79758254535</v>
          </cell>
          <cell r="Y72">
            <v>0</v>
          </cell>
          <cell r="Z72">
            <v>0</v>
          </cell>
          <cell r="AC72">
            <v>0</v>
          </cell>
          <cell r="AD72">
            <v>125.241759535</v>
          </cell>
        </row>
        <row r="73">
          <cell r="F73">
            <v>54.752189999999999</v>
          </cell>
          <cell r="J73">
            <v>93.767551040000001</v>
          </cell>
          <cell r="N73">
            <v>173.91849999999999</v>
          </cell>
          <cell r="P73">
            <v>347.83736453500001</v>
          </cell>
          <cell r="U73">
            <v>253.53299999999999</v>
          </cell>
          <cell r="W73">
            <v>587.50466848150006</v>
          </cell>
          <cell r="X73">
            <v>853.55574254534997</v>
          </cell>
          <cell r="Y73">
            <v>0</v>
          </cell>
          <cell r="Z73">
            <v>0</v>
          </cell>
          <cell r="AC73">
            <v>93.767551040000001</v>
          </cell>
          <cell r="AD73">
            <v>347.83736453500001</v>
          </cell>
        </row>
        <row r="74">
          <cell r="P74">
            <v>247.49389153499999</v>
          </cell>
          <cell r="W74">
            <v>366.94466848150006</v>
          </cell>
          <cell r="X74">
            <v>478.82774254534996</v>
          </cell>
          <cell r="Y74">
            <v>0</v>
          </cell>
          <cell r="Z74">
            <v>0</v>
          </cell>
          <cell r="AC74">
            <v>0</v>
          </cell>
          <cell r="AD74">
            <v>247.49389153499999</v>
          </cell>
        </row>
        <row r="75">
          <cell r="P75">
            <v>-13.82</v>
          </cell>
          <cell r="W75">
            <v>-28.460999999999999</v>
          </cell>
          <cell r="X75">
            <v>-44.408999999999999</v>
          </cell>
          <cell r="Y75">
            <v>0</v>
          </cell>
          <cell r="Z75">
            <v>0</v>
          </cell>
          <cell r="AC75">
            <v>0</v>
          </cell>
          <cell r="AD75">
            <v>-13.82</v>
          </cell>
        </row>
        <row r="76">
          <cell r="P76">
            <v>-1.3939999999999999</v>
          </cell>
          <cell r="W76">
            <v>-2.3540000000000001</v>
          </cell>
          <cell r="X76">
            <v>-3.42</v>
          </cell>
          <cell r="Y76">
            <v>0</v>
          </cell>
          <cell r="Z76">
            <v>0</v>
          </cell>
          <cell r="AC76">
            <v>0</v>
          </cell>
          <cell r="AD76">
            <v>-1.3939999999999999</v>
          </cell>
        </row>
        <row r="77">
          <cell r="P77">
            <v>17.013000000000002</v>
          </cell>
          <cell r="W77">
            <v>20.04</v>
          </cell>
          <cell r="X77">
            <v>25.364000000000001</v>
          </cell>
          <cell r="Y77">
            <v>0</v>
          </cell>
          <cell r="Z77">
            <v>0</v>
          </cell>
          <cell r="AC77">
            <v>0</v>
          </cell>
          <cell r="AD77">
            <v>17.013000000000002</v>
          </cell>
        </row>
        <row r="78">
          <cell r="P78">
            <v>0</v>
          </cell>
          <cell r="W78">
            <v>0</v>
          </cell>
          <cell r="X78">
            <v>0</v>
          </cell>
          <cell r="Y78">
            <v>0</v>
          </cell>
          <cell r="Z78">
            <v>0</v>
          </cell>
          <cell r="AC78">
            <v>0</v>
          </cell>
          <cell r="AD78">
            <v>0</v>
          </cell>
        </row>
        <row r="79">
          <cell r="P79">
            <v>0</v>
          </cell>
          <cell r="W79">
            <v>0</v>
          </cell>
          <cell r="X79">
            <v>0</v>
          </cell>
          <cell r="Y79">
            <v>0</v>
          </cell>
          <cell r="Z79">
            <v>0</v>
          </cell>
          <cell r="AC79">
            <v>0</v>
          </cell>
          <cell r="AD79">
            <v>0</v>
          </cell>
        </row>
        <row r="80">
          <cell r="P80">
            <v>-116.871</v>
          </cell>
          <cell r="W80">
            <v>-167.73400000000001</v>
          </cell>
          <cell r="X80">
            <v>-205.64400000000001</v>
          </cell>
          <cell r="Y80">
            <v>0</v>
          </cell>
          <cell r="Z80">
            <v>0</v>
          </cell>
          <cell r="AC80">
            <v>0</v>
          </cell>
          <cell r="AD80">
            <v>-116.871</v>
          </cell>
        </row>
        <row r="81">
          <cell r="E81">
            <v>-4.6970000000000001</v>
          </cell>
          <cell r="P81">
            <v>-27.706108465</v>
          </cell>
          <cell r="W81">
            <v>-11.646331518499835</v>
          </cell>
          <cell r="X81">
            <v>31.45174254534993</v>
          </cell>
          <cell r="Y81">
            <v>0</v>
          </cell>
          <cell r="Z81">
            <v>0</v>
          </cell>
          <cell r="AC81">
            <v>0</v>
          </cell>
          <cell r="AD81">
            <v>-27.706108465</v>
          </cell>
        </row>
        <row r="82">
          <cell r="E82">
            <v>-4.9109999999999996</v>
          </cell>
          <cell r="F82">
            <v>-26.736000000000001</v>
          </cell>
          <cell r="G82">
            <v>-50.49</v>
          </cell>
          <cell r="H82">
            <v>-64.608999999999995</v>
          </cell>
          <cell r="I82">
            <v>-5.6109999999999998</v>
          </cell>
          <cell r="J82">
            <v>-11.782895960000005</v>
          </cell>
          <cell r="K82">
            <v>-18.971</v>
          </cell>
          <cell r="M82">
            <v>-7.38</v>
          </cell>
          <cell r="N82">
            <v>-14.771000000000049</v>
          </cell>
          <cell r="O82">
            <v>-22.155999999999999</v>
          </cell>
          <cell r="P82">
            <v>-29.542108464999998</v>
          </cell>
          <cell r="U82">
            <v>-31.367999999999999</v>
          </cell>
          <cell r="V82">
            <v>-31.817</v>
          </cell>
          <cell r="W82">
            <v>-14.704331518499835</v>
          </cell>
          <cell r="X82">
            <v>27.02774254534993</v>
          </cell>
          <cell r="Y82">
            <v>0</v>
          </cell>
          <cell r="Z82">
            <v>0</v>
          </cell>
          <cell r="AC82">
            <v>-11.782895960000005</v>
          </cell>
          <cell r="AD82">
            <v>-29.542108464999998</v>
          </cell>
        </row>
        <row r="83">
          <cell r="P83">
            <v>159.92699999999999</v>
          </cell>
          <cell r="W83">
            <v>193.238</v>
          </cell>
          <cell r="X83">
            <v>253.85400000000001</v>
          </cell>
          <cell r="Y83">
            <v>0</v>
          </cell>
          <cell r="Z83">
            <v>0</v>
          </cell>
          <cell r="AC83">
            <v>0</v>
          </cell>
          <cell r="AD83">
            <v>159.92699999999999</v>
          </cell>
        </row>
        <row r="84">
          <cell r="P84">
            <v>0.11</v>
          </cell>
          <cell r="W84">
            <v>0.11</v>
          </cell>
          <cell r="X84">
            <v>0.11</v>
          </cell>
          <cell r="Y84">
            <v>0</v>
          </cell>
          <cell r="Z84">
            <v>0</v>
          </cell>
          <cell r="AC84">
            <v>0</v>
          </cell>
          <cell r="AD84">
            <v>0.11</v>
          </cell>
        </row>
        <row r="85">
          <cell r="P85">
            <v>0.10806639099033864</v>
          </cell>
          <cell r="W85">
            <v>0.11348802967451475</v>
          </cell>
          <cell r="X85">
            <v>0.11346210623316902</v>
          </cell>
          <cell r="Y85">
            <v>0</v>
          </cell>
          <cell r="Z85">
            <v>0</v>
          </cell>
          <cell r="AC85">
            <v>0</v>
          </cell>
          <cell r="AD85">
            <v>0.10806639099033864</v>
          </cell>
        </row>
        <row r="86">
          <cell r="P86">
            <v>-166.59025746500004</v>
          </cell>
          <cell r="W86">
            <v>-181.29425746500004</v>
          </cell>
          <cell r="X86">
            <v>-154.26625745465009</v>
          </cell>
          <cell r="Y86">
            <v>0</v>
          </cell>
          <cell r="Z86">
            <v>0</v>
          </cell>
          <cell r="AC86">
            <v>0</v>
          </cell>
          <cell r="AD86">
            <v>-166.59025746500004</v>
          </cell>
        </row>
        <row r="87">
          <cell r="P87">
            <v>0</v>
          </cell>
          <cell r="W87">
            <v>0</v>
          </cell>
          <cell r="X87">
            <v>0</v>
          </cell>
          <cell r="AC87">
            <v>0</v>
          </cell>
          <cell r="AD87">
            <v>0</v>
          </cell>
        </row>
        <row r="88">
          <cell r="P88">
            <v>0.51</v>
          </cell>
          <cell r="W88">
            <v>0.51</v>
          </cell>
          <cell r="X88">
            <v>0.51</v>
          </cell>
          <cell r="AC88">
            <v>0</v>
          </cell>
          <cell r="AD88">
            <v>0.51</v>
          </cell>
        </row>
        <row r="89">
          <cell r="P89">
            <v>0.06</v>
          </cell>
          <cell r="W89">
            <v>0.06</v>
          </cell>
          <cell r="X89">
            <v>0.06</v>
          </cell>
          <cell r="AC89">
            <v>0</v>
          </cell>
          <cell r="AD89">
            <v>0.06</v>
          </cell>
        </row>
        <row r="90">
          <cell r="P90">
            <v>0</v>
          </cell>
          <cell r="W90">
            <v>0</v>
          </cell>
          <cell r="X90">
            <v>0</v>
          </cell>
          <cell r="AC90">
            <v>0</v>
          </cell>
          <cell r="AD90">
            <v>0</v>
          </cell>
        </row>
        <row r="91">
          <cell r="P91">
            <v>0</v>
          </cell>
          <cell r="W91">
            <v>0</v>
          </cell>
          <cell r="X91">
            <v>0</v>
          </cell>
          <cell r="AC91">
            <v>0</v>
          </cell>
          <cell r="AD91">
            <v>0</v>
          </cell>
        </row>
        <row r="92">
          <cell r="P92">
            <v>0.06</v>
          </cell>
          <cell r="W92">
            <v>0.06</v>
          </cell>
          <cell r="X92">
            <v>0.06</v>
          </cell>
          <cell r="AC92">
            <v>0</v>
          </cell>
          <cell r="AD92">
            <v>0.06</v>
          </cell>
        </row>
        <row r="93">
          <cell r="P93">
            <v>0.37</v>
          </cell>
          <cell r="W93">
            <v>0.37</v>
          </cell>
          <cell r="X93">
            <v>0.37</v>
          </cell>
          <cell r="AC93">
            <v>0</v>
          </cell>
          <cell r="AD93">
            <v>0.37</v>
          </cell>
        </row>
        <row r="94">
          <cell r="P94">
            <v>0</v>
          </cell>
          <cell r="W94">
            <v>0</v>
          </cell>
          <cell r="X94">
            <v>0</v>
          </cell>
          <cell r="AC94">
            <v>0</v>
          </cell>
          <cell r="AD94">
            <v>0</v>
          </cell>
        </row>
        <row r="95">
          <cell r="P95">
            <v>0</v>
          </cell>
          <cell r="W95">
            <v>0</v>
          </cell>
          <cell r="X95">
            <v>0</v>
          </cell>
          <cell r="AC95">
            <v>0</v>
          </cell>
          <cell r="AD95">
            <v>0</v>
          </cell>
        </row>
        <row r="96">
          <cell r="P96">
            <v>0.1</v>
          </cell>
          <cell r="W96">
            <v>0.11</v>
          </cell>
          <cell r="X96">
            <v>0.11</v>
          </cell>
          <cell r="AC96">
            <v>0</v>
          </cell>
          <cell r="AD96">
            <v>0.1</v>
          </cell>
        </row>
        <row r="97">
          <cell r="P97">
            <v>0.13</v>
          </cell>
          <cell r="W97">
            <v>0.13</v>
          </cell>
          <cell r="X97">
            <v>0.13</v>
          </cell>
          <cell r="AC97">
            <v>0</v>
          </cell>
          <cell r="AD97">
            <v>0.13</v>
          </cell>
        </row>
        <row r="98">
          <cell r="P98">
            <v>0</v>
          </cell>
          <cell r="W98">
            <v>0</v>
          </cell>
          <cell r="X98">
            <v>0</v>
          </cell>
          <cell r="AC98">
            <v>0</v>
          </cell>
          <cell r="AD98">
            <v>0</v>
          </cell>
        </row>
        <row r="99">
          <cell r="P99">
            <v>0</v>
          </cell>
          <cell r="W99">
            <v>0</v>
          </cell>
          <cell r="X99">
            <v>0</v>
          </cell>
          <cell r="AC99">
            <v>0</v>
          </cell>
          <cell r="AD99">
            <v>0</v>
          </cell>
        </row>
        <row r="100">
          <cell r="P100">
            <v>0.11</v>
          </cell>
          <cell r="W100">
            <v>0.11</v>
          </cell>
          <cell r="X100">
            <v>0.11</v>
          </cell>
          <cell r="AC100">
            <v>0</v>
          </cell>
          <cell r="AD100">
            <v>0.11</v>
          </cell>
        </row>
        <row r="101">
          <cell r="P101">
            <v>0.12</v>
          </cell>
          <cell r="W101">
            <v>0.12</v>
          </cell>
          <cell r="X101">
            <v>0.12</v>
          </cell>
          <cell r="AC101">
            <v>0</v>
          </cell>
          <cell r="AD101">
            <v>0.12</v>
          </cell>
        </row>
        <row r="102">
          <cell r="E102">
            <v>37.94</v>
          </cell>
          <cell r="F102">
            <v>54.8</v>
          </cell>
          <cell r="G102">
            <v>87.975999999999999</v>
          </cell>
          <cell r="H102">
            <v>116.788</v>
          </cell>
          <cell r="I102">
            <v>39.5</v>
          </cell>
          <cell r="J102">
            <v>93.8</v>
          </cell>
          <cell r="K102">
            <v>157.40100000000001</v>
          </cell>
          <cell r="M102">
            <v>87</v>
          </cell>
          <cell r="N102">
            <v>173.9</v>
          </cell>
          <cell r="O102">
            <v>260.87774999999999</v>
          </cell>
          <cell r="P102">
            <v>347.83699999999999</v>
          </cell>
          <cell r="U102">
            <v>253.53299999999999</v>
          </cell>
          <cell r="V102">
            <v>256.06799999999998</v>
          </cell>
          <cell r="W102">
            <v>587.50466848150006</v>
          </cell>
          <cell r="X102">
            <v>853.55574254534997</v>
          </cell>
          <cell r="Y102">
            <v>0</v>
          </cell>
          <cell r="Z102">
            <v>0</v>
          </cell>
          <cell r="AC102">
            <v>93.8</v>
          </cell>
          <cell r="AD102">
            <v>347.83699999999999</v>
          </cell>
          <cell r="AF102">
            <v>443.488</v>
          </cell>
        </row>
        <row r="103">
          <cell r="E103">
            <v>30.558</v>
          </cell>
          <cell r="F103">
            <v>61.1</v>
          </cell>
          <cell r="G103">
            <v>93.894999999999996</v>
          </cell>
          <cell r="H103">
            <v>130.13499999999999</v>
          </cell>
          <cell r="I103">
            <v>24.7</v>
          </cell>
          <cell r="J103">
            <v>55.9</v>
          </cell>
          <cell r="K103">
            <v>94.674999999999997</v>
          </cell>
          <cell r="M103">
            <v>61.9</v>
          </cell>
          <cell r="N103">
            <v>123.7</v>
          </cell>
          <cell r="O103">
            <v>185.62049999999999</v>
          </cell>
          <cell r="P103">
            <v>247.494</v>
          </cell>
          <cell r="U103">
            <v>128.63200000000001</v>
          </cell>
          <cell r="V103">
            <v>131.167</v>
          </cell>
          <cell r="W103">
            <v>366.94466848150006</v>
          </cell>
          <cell r="X103">
            <v>478.82774254534996</v>
          </cell>
          <cell r="Y103">
            <v>0</v>
          </cell>
          <cell r="Z103">
            <v>0</v>
          </cell>
          <cell r="AC103">
            <v>55.9</v>
          </cell>
          <cell r="AD103">
            <v>247.494</v>
          </cell>
          <cell r="AF103">
            <v>281.43299999999999</v>
          </cell>
        </row>
        <row r="104">
          <cell r="E104">
            <v>-26.021999999999998</v>
          </cell>
          <cell r="F104">
            <v>-60.8</v>
          </cell>
          <cell r="G104">
            <v>-103.538</v>
          </cell>
          <cell r="H104">
            <v>-136.18501000000001</v>
          </cell>
          <cell r="I104">
            <v>-17.8</v>
          </cell>
          <cell r="J104">
            <v>-39.1</v>
          </cell>
          <cell r="K104">
            <v>-68.763010000000008</v>
          </cell>
          <cell r="M104">
            <v>-45.6</v>
          </cell>
          <cell r="N104">
            <v>-91.3</v>
          </cell>
          <cell r="O104">
            <v>-136.90501</v>
          </cell>
          <cell r="P104">
            <v>-182.54001</v>
          </cell>
          <cell r="U104">
            <v>-92.698009999999996</v>
          </cell>
          <cell r="V104">
            <v>-95.200910000000007</v>
          </cell>
          <cell r="W104">
            <v>-259.88100999999995</v>
          </cell>
          <cell r="X104">
            <v>-333.11100999999996</v>
          </cell>
          <cell r="AC104">
            <v>-39.1</v>
          </cell>
          <cell r="AD104">
            <v>-182.54001</v>
          </cell>
          <cell r="AF104">
            <v>-195.31501</v>
          </cell>
        </row>
        <row r="105">
          <cell r="E105">
            <v>0</v>
          </cell>
          <cell r="F105">
            <v>0</v>
          </cell>
          <cell r="G105">
            <v>0</v>
          </cell>
          <cell r="H105">
            <v>-0.39300000000000002</v>
          </cell>
          <cell r="I105">
            <v>0</v>
          </cell>
          <cell r="J105">
            <v>0</v>
          </cell>
          <cell r="K105">
            <v>0</v>
          </cell>
          <cell r="M105">
            <v>0</v>
          </cell>
          <cell r="N105">
            <v>0</v>
          </cell>
          <cell r="O105">
            <v>0</v>
          </cell>
          <cell r="P105">
            <v>0</v>
          </cell>
          <cell r="U105">
            <v>0</v>
          </cell>
          <cell r="V105">
            <v>0</v>
          </cell>
          <cell r="W105">
            <v>0</v>
          </cell>
          <cell r="X105">
            <v>0</v>
          </cell>
          <cell r="AC105">
            <v>0</v>
          </cell>
          <cell r="AD105">
            <v>0</v>
          </cell>
          <cell r="AF105">
            <v>0</v>
          </cell>
        </row>
        <row r="106">
          <cell r="E106">
            <v>0.55700000000000016</v>
          </cell>
          <cell r="F106">
            <v>0.6</v>
          </cell>
          <cell r="G106">
            <v>0.69</v>
          </cell>
          <cell r="H106">
            <v>-1.2169999999999992</v>
          </cell>
          <cell r="I106">
            <v>-0.9</v>
          </cell>
          <cell r="J106">
            <v>-3.2</v>
          </cell>
          <cell r="K106">
            <v>-5.5260000000000007</v>
          </cell>
          <cell r="M106">
            <v>1.1000000000000001</v>
          </cell>
          <cell r="N106">
            <v>2.2000000000000002</v>
          </cell>
          <cell r="O106">
            <v>3.3307500000000001</v>
          </cell>
          <cell r="P106">
            <v>4.4409999999999989</v>
          </cell>
          <cell r="U106">
            <v>-12.994</v>
          </cell>
          <cell r="V106">
            <v>-12.994</v>
          </cell>
          <cell r="W106">
            <v>27.358000000000001</v>
          </cell>
          <cell r="X106">
            <v>63.652999999999992</v>
          </cell>
          <cell r="AC106">
            <v>-3.2</v>
          </cell>
          <cell r="AD106">
            <v>4.4409999999999989</v>
          </cell>
          <cell r="AF106">
            <v>14.326999999999998</v>
          </cell>
        </row>
        <row r="107">
          <cell r="E107">
            <v>0.83899999999999997</v>
          </cell>
          <cell r="I107">
            <v>0.7</v>
          </cell>
          <cell r="J107">
            <v>2</v>
          </cell>
          <cell r="K107">
            <v>3.48</v>
          </cell>
          <cell r="M107">
            <v>0.4</v>
          </cell>
          <cell r="N107">
            <v>0.9</v>
          </cell>
          <cell r="O107">
            <v>1.3462499999999999</v>
          </cell>
          <cell r="P107">
            <v>1.7949999999999999</v>
          </cell>
          <cell r="U107">
            <v>8.94</v>
          </cell>
          <cell r="V107">
            <v>8.94</v>
          </cell>
          <cell r="AF107">
            <v>-0.34</v>
          </cell>
        </row>
        <row r="108">
          <cell r="E108">
            <v>-13.016999999999999</v>
          </cell>
          <cell r="F108">
            <v>-31.1</v>
          </cell>
          <cell r="G108">
            <v>-53.34</v>
          </cell>
          <cell r="H108">
            <v>-70.456999999999994</v>
          </cell>
          <cell r="I108">
            <v>-15.4</v>
          </cell>
          <cell r="J108">
            <v>-33.5</v>
          </cell>
          <cell r="K108">
            <v>-51.054000000000002</v>
          </cell>
          <cell r="M108">
            <v>-29</v>
          </cell>
          <cell r="N108">
            <v>-58</v>
          </cell>
          <cell r="O108">
            <v>-86.931749999999994</v>
          </cell>
          <cell r="P108">
            <v>-115.90900000000001</v>
          </cell>
          <cell r="U108">
            <v>-74.747</v>
          </cell>
          <cell r="V108">
            <v>-74.186000000000007</v>
          </cell>
          <cell r="W108">
            <v>-166.108</v>
          </cell>
          <cell r="X108">
            <v>-203.28200000000001</v>
          </cell>
          <cell r="AC108">
            <v>-33.5</v>
          </cell>
          <cell r="AD108">
            <v>-115.90900000000001</v>
          </cell>
          <cell r="AF108">
            <v>-109.76600000000001</v>
          </cell>
        </row>
        <row r="109">
          <cell r="E109">
            <v>-2.1230000000000002</v>
          </cell>
          <cell r="F109">
            <v>-4.8</v>
          </cell>
          <cell r="G109">
            <v>0</v>
          </cell>
          <cell r="H109">
            <v>-1.774</v>
          </cell>
          <cell r="I109">
            <v>0.2</v>
          </cell>
          <cell r="J109">
            <v>0.5</v>
          </cell>
          <cell r="K109">
            <v>6.0999999999999999E-2</v>
          </cell>
          <cell r="M109">
            <v>0</v>
          </cell>
          <cell r="N109">
            <v>0</v>
          </cell>
          <cell r="O109">
            <v>0</v>
          </cell>
          <cell r="P109">
            <v>0</v>
          </cell>
          <cell r="U109">
            <v>2.5350000000000001</v>
          </cell>
          <cell r="V109">
            <v>0</v>
          </cell>
          <cell r="W109">
            <v>0</v>
          </cell>
          <cell r="X109">
            <v>0</v>
          </cell>
          <cell r="AC109">
            <v>0.5</v>
          </cell>
          <cell r="AD109">
            <v>0</v>
          </cell>
          <cell r="AF109">
            <v>0</v>
          </cell>
        </row>
        <row r="110">
          <cell r="E110">
            <v>4.5110000000000001</v>
          </cell>
          <cell r="F110">
            <v>8.6</v>
          </cell>
          <cell r="G110">
            <v>12.313000000000001</v>
          </cell>
          <cell r="H110">
            <v>15.952</v>
          </cell>
          <cell r="I110">
            <v>3.1</v>
          </cell>
          <cell r="J110">
            <v>6</v>
          </cell>
          <cell r="K110">
            <v>8.9909999999999997</v>
          </cell>
          <cell r="M110">
            <v>4.3</v>
          </cell>
          <cell r="N110">
            <v>8.5</v>
          </cell>
          <cell r="O110">
            <v>12.75975</v>
          </cell>
          <cell r="P110">
            <v>17.013000000000002</v>
          </cell>
          <cell r="U110">
            <v>10.343</v>
          </cell>
          <cell r="V110">
            <v>11.797000000000001</v>
          </cell>
          <cell r="W110">
            <v>20.04</v>
          </cell>
          <cell r="X110">
            <v>25.364000000000001</v>
          </cell>
          <cell r="Y110">
            <v>0</v>
          </cell>
          <cell r="Z110">
            <v>0</v>
          </cell>
          <cell r="AC110">
            <v>6</v>
          </cell>
          <cell r="AD110">
            <v>17.013000000000002</v>
          </cell>
          <cell r="AF110">
            <v>13.871</v>
          </cell>
        </row>
        <row r="111">
          <cell r="E111">
            <v>-5.1999999999999998E-2</v>
          </cell>
          <cell r="F111">
            <v>0.6</v>
          </cell>
          <cell r="G111">
            <v>0.80900000000000005</v>
          </cell>
          <cell r="H111">
            <v>0.71450000000000002</v>
          </cell>
          <cell r="I111">
            <v>0.6</v>
          </cell>
          <cell r="J111">
            <v>1.4</v>
          </cell>
          <cell r="K111">
            <v>3.0939000000000001</v>
          </cell>
          <cell r="M111">
            <v>2.1</v>
          </cell>
          <cell r="N111">
            <v>4.8</v>
          </cell>
          <cell r="O111">
            <v>7.8949999999999996</v>
          </cell>
          <cell r="P111">
            <v>11.526999999999999</v>
          </cell>
          <cell r="U111">
            <v>3.3222</v>
          </cell>
          <cell r="V111">
            <v>3.7991000000000001</v>
          </cell>
          <cell r="W111">
            <v>19.711300000000001</v>
          </cell>
          <cell r="X111">
            <v>23.337199999999999</v>
          </cell>
          <cell r="Y111">
            <v>0</v>
          </cell>
          <cell r="Z111">
            <v>0</v>
          </cell>
          <cell r="AC111">
            <v>1.4</v>
          </cell>
          <cell r="AD111">
            <v>11.526999999999999</v>
          </cell>
          <cell r="AF111">
            <v>6.1822999999999997</v>
          </cell>
        </row>
        <row r="112">
          <cell r="E112">
            <v>-4.75</v>
          </cell>
          <cell r="F112">
            <v>-25.8</v>
          </cell>
          <cell r="G112">
            <v>-49.17</v>
          </cell>
          <cell r="H112">
            <v>-63.22</v>
          </cell>
          <cell r="I112">
            <v>-4.8</v>
          </cell>
          <cell r="J112">
            <v>-9.9</v>
          </cell>
          <cell r="K112">
            <v>-15.042109999999999</v>
          </cell>
          <cell r="M112">
            <v>-4.8</v>
          </cell>
          <cell r="N112">
            <v>-9.1</v>
          </cell>
          <cell r="O112">
            <v>-12.88476</v>
          </cell>
          <cell r="P112">
            <v>-16.18</v>
          </cell>
          <cell r="U112">
            <v>-26.666810000000002</v>
          </cell>
          <cell r="V112">
            <v>-26.677810000000001</v>
          </cell>
          <cell r="W112">
            <v>8.0649684815001663</v>
          </cell>
          <cell r="X112">
            <v>54.788942545349926</v>
          </cell>
          <cell r="Y112">
            <v>0</v>
          </cell>
          <cell r="Z112">
            <v>0</v>
          </cell>
          <cell r="AC112">
            <v>-9.9</v>
          </cell>
          <cell r="AD112">
            <v>-16.18</v>
          </cell>
          <cell r="AF112">
            <v>10.392289999999999</v>
          </cell>
        </row>
        <row r="113">
          <cell r="E113">
            <v>0</v>
          </cell>
          <cell r="F113">
            <v>0</v>
          </cell>
          <cell r="G113">
            <v>0</v>
          </cell>
          <cell r="H113">
            <v>0</v>
          </cell>
          <cell r="I113">
            <v>0</v>
          </cell>
          <cell r="J113">
            <v>0</v>
          </cell>
          <cell r="K113">
            <v>0</v>
          </cell>
          <cell r="M113">
            <v>0</v>
          </cell>
          <cell r="N113">
            <v>0</v>
          </cell>
          <cell r="O113">
            <v>-3.6000000000000002E-4</v>
          </cell>
          <cell r="P113">
            <v>4.4000000000000002E-4</v>
          </cell>
          <cell r="U113">
            <v>0</v>
          </cell>
          <cell r="V113">
            <v>0</v>
          </cell>
          <cell r="W113">
            <v>0</v>
          </cell>
          <cell r="X113">
            <v>0</v>
          </cell>
          <cell r="Y113">
            <v>0</v>
          </cell>
          <cell r="Z113">
            <v>0</v>
          </cell>
          <cell r="AC113">
            <v>0</v>
          </cell>
          <cell r="AD113">
            <v>4.4000000000000002E-4</v>
          </cell>
          <cell r="AF113">
            <v>0</v>
          </cell>
        </row>
        <row r="114">
          <cell r="E114">
            <v>-4.75</v>
          </cell>
          <cell r="F114">
            <v>-25.8</v>
          </cell>
          <cell r="G114">
            <v>-49.17</v>
          </cell>
          <cell r="H114">
            <v>-63.22</v>
          </cell>
          <cell r="I114">
            <v>-4.8</v>
          </cell>
          <cell r="J114">
            <v>-9.9</v>
          </cell>
          <cell r="K114">
            <v>-15.042109999999999</v>
          </cell>
          <cell r="M114">
            <v>-4.8</v>
          </cell>
          <cell r="N114">
            <v>-9.1</v>
          </cell>
          <cell r="O114">
            <v>-12.885120000000001</v>
          </cell>
          <cell r="P114">
            <v>-16.18</v>
          </cell>
          <cell r="U114">
            <v>-26.666810000000002</v>
          </cell>
          <cell r="V114">
            <v>-26.677810000000001</v>
          </cell>
          <cell r="W114">
            <v>8.0649684815001663</v>
          </cell>
          <cell r="X114">
            <v>54.788942545349926</v>
          </cell>
          <cell r="Y114">
            <v>0</v>
          </cell>
          <cell r="Z114">
            <v>0</v>
          </cell>
          <cell r="AC114">
            <v>-9.9</v>
          </cell>
          <cell r="AD114">
            <v>-16.18</v>
          </cell>
          <cell r="AF114">
            <v>10.392289999999999</v>
          </cell>
        </row>
        <row r="115">
          <cell r="E115">
            <v>182.12200000000001</v>
          </cell>
          <cell r="F115">
            <v>162.69999999999999</v>
          </cell>
          <cell r="G115">
            <v>143.36000000000001</v>
          </cell>
          <cell r="H115">
            <v>150.01499999999999</v>
          </cell>
          <cell r="I115">
            <v>148.19999999999999</v>
          </cell>
          <cell r="J115">
            <v>139.80000000000001</v>
          </cell>
          <cell r="K115">
            <v>122.65300000000001</v>
          </cell>
          <cell r="M115">
            <v>105.6</v>
          </cell>
          <cell r="N115">
            <v>98.2</v>
          </cell>
          <cell r="O115">
            <v>90.795000000000002</v>
          </cell>
          <cell r="P115">
            <v>83.41</v>
          </cell>
          <cell r="U115">
            <v>118.68600000000001</v>
          </cell>
          <cell r="V115">
            <v>118.1981</v>
          </cell>
          <cell r="W115">
            <v>68.705412000000024</v>
          </cell>
          <cell r="X115">
            <v>95.733599999999967</v>
          </cell>
          <cell r="AC115">
            <v>139.80000000000001</v>
          </cell>
          <cell r="AD115">
            <v>83.41</v>
          </cell>
          <cell r="AF115">
            <v>120.1181</v>
          </cell>
        </row>
        <row r="116">
          <cell r="E116">
            <v>182.57463999999999</v>
          </cell>
          <cell r="F116">
            <v>187.85</v>
          </cell>
          <cell r="G116">
            <v>176.63199</v>
          </cell>
          <cell r="H116">
            <v>176.56133499999999</v>
          </cell>
          <cell r="I116">
            <v>189</v>
          </cell>
          <cell r="J116">
            <v>197.8</v>
          </cell>
          <cell r="K116">
            <v>221.27954</v>
          </cell>
          <cell r="M116">
            <v>192.9</v>
          </cell>
          <cell r="N116">
            <v>204.8</v>
          </cell>
          <cell r="O116">
            <v>216.74800999999999</v>
          </cell>
          <cell r="P116">
            <v>204.84289999999999</v>
          </cell>
          <cell r="U116">
            <v>219.70323999999999</v>
          </cell>
          <cell r="V116">
            <v>222.09163000000001</v>
          </cell>
          <cell r="W116">
            <v>270.83519999999999</v>
          </cell>
          <cell r="X116">
            <v>304.96960000000001</v>
          </cell>
          <cell r="Y116">
            <v>0</v>
          </cell>
          <cell r="Z116">
            <v>0</v>
          </cell>
          <cell r="AC116">
            <v>197.8</v>
          </cell>
          <cell r="AD116">
            <v>204.84289999999999</v>
          </cell>
          <cell r="AF116">
            <v>228.49639999999999</v>
          </cell>
        </row>
        <row r="117">
          <cell r="P117">
            <v>80</v>
          </cell>
          <cell r="W117">
            <v>80</v>
          </cell>
          <cell r="X117">
            <v>80</v>
          </cell>
          <cell r="AC117">
            <v>0</v>
          </cell>
          <cell r="AD117">
            <v>80</v>
          </cell>
        </row>
        <row r="118">
          <cell r="P118">
            <v>0</v>
          </cell>
          <cell r="W118">
            <v>0</v>
          </cell>
          <cell r="X118">
            <v>0</v>
          </cell>
          <cell r="Y118">
            <v>0</v>
          </cell>
          <cell r="Z118">
            <v>0</v>
          </cell>
          <cell r="AC118">
            <v>0</v>
          </cell>
          <cell r="AD118">
            <v>0</v>
          </cell>
        </row>
        <row r="119">
          <cell r="AC119">
            <v>0</v>
          </cell>
          <cell r="AD119">
            <v>0</v>
          </cell>
        </row>
        <row r="120">
          <cell r="E120">
            <v>0.3</v>
          </cell>
          <cell r="F120">
            <v>0.3</v>
          </cell>
          <cell r="G120">
            <v>0.3</v>
          </cell>
          <cell r="H120">
            <v>0.3</v>
          </cell>
          <cell r="I120">
            <v>0.3</v>
          </cell>
          <cell r="J120">
            <v>0.3</v>
          </cell>
          <cell r="K120">
            <v>0.3</v>
          </cell>
          <cell r="M120">
            <v>0.3</v>
          </cell>
          <cell r="N120">
            <v>0.3</v>
          </cell>
          <cell r="O120">
            <v>0.3</v>
          </cell>
          <cell r="P120">
            <v>0.3</v>
          </cell>
          <cell r="U120">
            <v>0.3</v>
          </cell>
          <cell r="V120">
            <v>0.3</v>
          </cell>
          <cell r="W120">
            <v>0.3</v>
          </cell>
          <cell r="X120">
            <v>0.3</v>
          </cell>
          <cell r="Y120">
            <v>0</v>
          </cell>
          <cell r="Z120">
            <v>0</v>
          </cell>
          <cell r="AC120">
            <v>0.3</v>
          </cell>
          <cell r="AD120">
            <v>0.3</v>
          </cell>
          <cell r="AF120">
            <v>0.3</v>
          </cell>
        </row>
        <row r="121">
          <cell r="E121">
            <v>-18.837700000000002</v>
          </cell>
          <cell r="F121">
            <v>-53.9</v>
          </cell>
          <cell r="G121">
            <v>-88.915769999999995</v>
          </cell>
          <cell r="H121">
            <v>-116.19634000000001</v>
          </cell>
          <cell r="I121">
            <v>-18.5</v>
          </cell>
          <cell r="J121">
            <v>-37.9</v>
          </cell>
          <cell r="K121">
            <v>-59.71611</v>
          </cell>
          <cell r="M121">
            <v>-18.8</v>
          </cell>
          <cell r="N121">
            <v>-38</v>
          </cell>
          <cell r="O121">
            <v>-57.635440000000003</v>
          </cell>
          <cell r="P121">
            <v>-77.632378464999988</v>
          </cell>
          <cell r="U121">
            <v>-85.995699999999999</v>
          </cell>
          <cell r="V121">
            <v>-86.364959999999996</v>
          </cell>
          <cell r="W121">
            <v>-66.85829151849984</v>
          </cell>
          <cell r="X121">
            <v>-31.581777454650066</v>
          </cell>
          <cell r="Y121">
            <v>0</v>
          </cell>
          <cell r="Z121">
            <v>0</v>
          </cell>
          <cell r="AC121">
            <v>-37.9</v>
          </cell>
          <cell r="AD121">
            <v>-77.632378464999988</v>
          </cell>
          <cell r="AF121">
            <v>-57.195909999999998</v>
          </cell>
        </row>
        <row r="122">
          <cell r="E122">
            <v>-0.10406702705260709</v>
          </cell>
          <cell r="F122">
            <v>-0.27468725046579717</v>
          </cell>
          <cell r="G122">
            <v>-0.37116719343987464</v>
          </cell>
          <cell r="H122">
            <v>-0.35806253957017264</v>
          </cell>
          <cell r="I122">
            <v>-0.1055</v>
          </cell>
          <cell r="J122">
            <v>-0.10630000000000001</v>
          </cell>
          <cell r="K122">
            <v>-0.10101250834881549</v>
          </cell>
          <cell r="M122">
            <v>-0.1027</v>
          </cell>
          <cell r="N122">
            <v>-9.4299999999999995E-2</v>
          </cell>
          <cell r="O122">
            <v>-8.6380066843873199E-2</v>
          </cell>
          <cell r="P122">
            <v>-7.8984960987176014E-2</v>
          </cell>
          <cell r="U122">
            <v>-0.13500000000000001</v>
          </cell>
          <cell r="V122">
            <v>-0.13408820938919189</v>
          </cell>
          <cell r="W122">
            <v>3.2292916037690432E-2</v>
          </cell>
          <cell r="X122">
            <v>0.19030387570701018</v>
          </cell>
          <cell r="AC122">
            <v>-0.10630000000000001</v>
          </cell>
          <cell r="AD122">
            <v>-7.8984960987176014E-2</v>
          </cell>
          <cell r="AF122">
            <v>4.6127678979843288E-2</v>
          </cell>
        </row>
        <row r="123">
          <cell r="E123">
            <v>2.4910000000000002E-2</v>
          </cell>
          <cell r="F123">
            <v>5.0200000000000002E-2</v>
          </cell>
          <cell r="G123">
            <v>7.1220000000000006E-2</v>
          </cell>
          <cell r="H123">
            <v>8.9689999999999992E-2</v>
          </cell>
          <cell r="I123">
            <v>4.6639999999999994E-2</v>
          </cell>
          <cell r="J123">
            <v>4.6639999999999994E-2</v>
          </cell>
          <cell r="K123">
            <v>4.9699999999999994E-2</v>
          </cell>
          <cell r="M123">
            <v>0</v>
          </cell>
          <cell r="N123">
            <v>0</v>
          </cell>
          <cell r="O123">
            <v>8.14E-2</v>
          </cell>
          <cell r="P123">
            <v>0.10806639099033864</v>
          </cell>
          <cell r="U123">
            <v>3.1899999999999998E-2</v>
          </cell>
          <cell r="V123">
            <v>3.5900000000000001E-2</v>
          </cell>
          <cell r="W123">
            <v>0.11348802967451475</v>
          </cell>
          <cell r="X123">
            <v>0.11346210623316902</v>
          </cell>
          <cell r="AC123">
            <v>4.6639999999999994E-2</v>
          </cell>
          <cell r="AD123">
            <v>0.10806639099033864</v>
          </cell>
          <cell r="AF123">
            <v>3.5900000000000001E-2</v>
          </cell>
        </row>
        <row r="124">
          <cell r="E124">
            <v>187.84927999999999</v>
          </cell>
          <cell r="F124">
            <v>198.4</v>
          </cell>
          <cell r="G124">
            <v>175.96397999999999</v>
          </cell>
          <cell r="H124">
            <v>175.82266999999999</v>
          </cell>
          <cell r="I124">
            <v>182.78066749999999</v>
          </cell>
          <cell r="J124">
            <v>187.1806675</v>
          </cell>
          <cell r="K124">
            <v>198.92043749999999</v>
          </cell>
          <cell r="L124">
            <v>88.280667499999993</v>
          </cell>
          <cell r="M124">
            <v>184.73066749999998</v>
          </cell>
          <cell r="N124">
            <v>190.6806675</v>
          </cell>
          <cell r="O124">
            <v>196.6546725</v>
          </cell>
          <cell r="P124">
            <v>228.65309999999999</v>
          </cell>
          <cell r="U124">
            <v>198.13228749999999</v>
          </cell>
          <cell r="V124">
            <v>199.3264825</v>
          </cell>
          <cell r="W124">
            <v>249.74420000000001</v>
          </cell>
          <cell r="X124">
            <v>287.9024</v>
          </cell>
          <cell r="Y124">
            <v>0</v>
          </cell>
          <cell r="Z124">
            <v>0</v>
          </cell>
          <cell r="AC124">
            <v>187.1806675</v>
          </cell>
          <cell r="AD124">
            <v>228.65309999999999</v>
          </cell>
          <cell r="AF124">
            <v>225.294015</v>
          </cell>
        </row>
        <row r="157">
          <cell r="E157">
            <v>52.06</v>
          </cell>
          <cell r="F157">
            <v>54.361449999999998</v>
          </cell>
          <cell r="G157">
            <v>55.687411109999999</v>
          </cell>
          <cell r="H157">
            <v>56.269224999999999</v>
          </cell>
          <cell r="I157">
            <v>62.698070000000001</v>
          </cell>
          <cell r="J157">
            <v>64.482799999999997</v>
          </cell>
          <cell r="K157">
            <v>64.728499999999997</v>
          </cell>
          <cell r="M157">
            <v>55.687411109999999</v>
          </cell>
          <cell r="N157">
            <v>55.687411109999999</v>
          </cell>
          <cell r="O157">
            <v>55.687411109999999</v>
          </cell>
          <cell r="P157">
            <v>55.687411109999999</v>
          </cell>
          <cell r="U157">
            <v>64.482799999999997</v>
          </cell>
          <cell r="V157">
            <v>64.728499999999997</v>
          </cell>
          <cell r="W157">
            <v>55.687411109999999</v>
          </cell>
          <cell r="X157">
            <v>55.687411109999999</v>
          </cell>
          <cell r="Y157">
            <v>55.687411109999999</v>
          </cell>
          <cell r="Z157">
            <v>55.687411109999999</v>
          </cell>
          <cell r="AF157">
            <v>64.728499999999997</v>
          </cell>
        </row>
        <row r="161">
          <cell r="E161">
            <v>0</v>
          </cell>
          <cell r="F161">
            <v>0</v>
          </cell>
          <cell r="G161">
            <v>0</v>
          </cell>
          <cell r="H161">
            <v>0</v>
          </cell>
          <cell r="I161">
            <v>0</v>
          </cell>
          <cell r="J161">
            <v>0</v>
          </cell>
          <cell r="K161">
            <v>0</v>
          </cell>
          <cell r="L161" t="e">
            <v>#DIV/0!</v>
          </cell>
          <cell r="M161">
            <v>0</v>
          </cell>
          <cell r="N161">
            <v>0</v>
          </cell>
          <cell r="O161">
            <v>0</v>
          </cell>
          <cell r="P161">
            <v>0</v>
          </cell>
          <cell r="R161" t="e">
            <v>#DIV/0!</v>
          </cell>
          <cell r="S161" t="e">
            <v>#DIV/0!</v>
          </cell>
          <cell r="T161" t="e">
            <v>#DIV/0!</v>
          </cell>
          <cell r="U161">
            <v>0</v>
          </cell>
          <cell r="V161">
            <v>0</v>
          </cell>
          <cell r="W161">
            <v>0</v>
          </cell>
          <cell r="X161">
            <v>0</v>
          </cell>
          <cell r="Y161">
            <v>0</v>
          </cell>
          <cell r="Z161">
            <v>0</v>
          </cell>
          <cell r="AA161" t="e">
            <v>#DIV/0!</v>
          </cell>
          <cell r="AF161">
            <v>0</v>
          </cell>
        </row>
        <row r="162">
          <cell r="E162">
            <v>0.26218723914713793</v>
          </cell>
          <cell r="F162">
            <v>0.37213770052123335</v>
          </cell>
          <cell r="G162">
            <v>0.523290945280936</v>
          </cell>
          <cell r="H162">
            <v>0.81244916097564879</v>
          </cell>
          <cell r="I162">
            <v>0.18728821636774465</v>
          </cell>
          <cell r="J162">
            <v>0.73980908753962293</v>
          </cell>
          <cell r="K162">
            <v>1.2053661215693243</v>
          </cell>
          <cell r="L162" t="e">
            <v>#DIV/0!</v>
          </cell>
          <cell r="M162">
            <v>0.99930574775825665</v>
          </cell>
          <cell r="N162">
            <v>1.9986114955165133</v>
          </cell>
          <cell r="O162">
            <v>2.9979172432747698</v>
          </cell>
          <cell r="P162">
            <v>3.9972338552478996</v>
          </cell>
          <cell r="R162" t="e">
            <v>#DIV/0!</v>
          </cell>
          <cell r="S162" t="e">
            <v>#DIV/0!</v>
          </cell>
          <cell r="T162" t="e">
            <v>#DIV/0!</v>
          </cell>
          <cell r="U162">
            <v>2.2932316834876896</v>
          </cell>
          <cell r="V162">
            <v>2.3041087001861627</v>
          </cell>
          <cell r="W162">
            <v>4.9503700119127343</v>
          </cell>
          <cell r="X162">
            <v>6.1550385117193853</v>
          </cell>
          <cell r="Y162">
            <v>0</v>
          </cell>
          <cell r="Z162">
            <v>0</v>
          </cell>
          <cell r="AA162" t="e">
            <v>#DIV/0!</v>
          </cell>
          <cell r="AF162">
            <v>0</v>
          </cell>
        </row>
        <row r="163">
          <cell r="E163">
            <v>0.46658329850172875</v>
          </cell>
          <cell r="F163">
            <v>0.63505011363751329</v>
          </cell>
          <cell r="G163">
            <v>1.0565319670505329</v>
          </cell>
          <cell r="H163">
            <v>1.2654471067266346</v>
          </cell>
          <cell r="I163">
            <v>0.4425809816793404</v>
          </cell>
          <cell r="J163">
            <v>0.7143391665684492</v>
          </cell>
          <cell r="K163">
            <v>1.2126326888464896</v>
          </cell>
          <cell r="L163" t="e">
            <v>#DIV/0!</v>
          </cell>
          <cell r="M163">
            <v>0.56225454507396655</v>
          </cell>
          <cell r="N163">
            <v>1.1245090901479331</v>
          </cell>
          <cell r="O163">
            <v>1.6867636352218995</v>
          </cell>
          <cell r="P163">
            <v>2.2490138621744955</v>
          </cell>
          <cell r="R163" t="e">
            <v>#DIV/0!</v>
          </cell>
          <cell r="S163" t="e">
            <v>#DIV/0!</v>
          </cell>
          <cell r="T163" t="e">
            <v>#DIV/0!</v>
          </cell>
          <cell r="U163">
            <v>1.6385609806025794</v>
          </cell>
          <cell r="V163">
            <v>1.651923032358235</v>
          </cell>
          <cell r="W163">
            <v>5.5996745452133849</v>
          </cell>
          <cell r="X163">
            <v>9.1725862697471339</v>
          </cell>
          <cell r="Y163">
            <v>0</v>
          </cell>
          <cell r="Z163">
            <v>0</v>
          </cell>
          <cell r="AA163" t="e">
            <v>#DIV/0!</v>
          </cell>
          <cell r="AF163">
            <v>0</v>
          </cell>
        </row>
        <row r="164">
          <cell r="E164">
            <v>0.72877053764886668</v>
          </cell>
          <cell r="F164">
            <v>1.0071878141587467</v>
          </cell>
          <cell r="G164">
            <v>1.5798229123314689</v>
          </cell>
          <cell r="H164">
            <v>2.0778962677022834</v>
          </cell>
          <cell r="I164">
            <v>0.62986919804708508</v>
          </cell>
          <cell r="J164">
            <v>1.4541482541080724</v>
          </cell>
          <cell r="K164">
            <v>2.4179988104158139</v>
          </cell>
          <cell r="L164" t="e">
            <v>#DIV/0!</v>
          </cell>
          <cell r="M164">
            <v>1.5615602928322232</v>
          </cell>
          <cell r="N164">
            <v>3.1231205856644464</v>
          </cell>
          <cell r="O164">
            <v>4.6846808784966694</v>
          </cell>
          <cell r="P164">
            <v>6.2462477174223947</v>
          </cell>
          <cell r="R164" t="e">
            <v>#DIV/0!</v>
          </cell>
          <cell r="S164" t="e">
            <v>#DIV/0!</v>
          </cell>
          <cell r="T164" t="e">
            <v>#DIV/0!</v>
          </cell>
          <cell r="U164">
            <v>3.9317926640902696</v>
          </cell>
          <cell r="V164">
            <v>3.956031732544397</v>
          </cell>
          <cell r="W164">
            <v>10.550044557126119</v>
          </cell>
          <cell r="X164">
            <v>15.32762478146652</v>
          </cell>
          <cell r="Y164">
            <v>0</v>
          </cell>
          <cell r="Z164">
            <v>0</v>
          </cell>
          <cell r="AA164" t="e">
            <v>#DIV/0!</v>
          </cell>
          <cell r="AF164">
            <v>0</v>
          </cell>
        </row>
        <row r="165">
          <cell r="E165">
            <v>0.58697266980407214</v>
          </cell>
          <cell r="F165">
            <v>1.1237148015735416</v>
          </cell>
          <cell r="G165">
            <v>1.6861121953492801</v>
          </cell>
          <cell r="H165">
            <v>2.3147434252737624</v>
          </cell>
          <cell r="I165">
            <v>0.39317913725255027</v>
          </cell>
          <cell r="J165">
            <v>0.86614100256192361</v>
          </cell>
          <cell r="K165">
            <v>1.4489352449075756</v>
          </cell>
          <cell r="L165" t="e">
            <v>#DIV/0!</v>
          </cell>
          <cell r="M165">
            <v>1.111085948631739</v>
          </cell>
          <cell r="N165">
            <v>2.2221718972634781</v>
          </cell>
          <cell r="O165">
            <v>3.3332578458952176</v>
          </cell>
          <cell r="P165">
            <v>4.4443418467797393</v>
          </cell>
          <cell r="R165" t="e">
            <v>#DIV/0!</v>
          </cell>
          <cell r="S165" t="e">
            <v>#DIV/0!</v>
          </cell>
          <cell r="T165" t="e">
            <v>#DIV/0!</v>
          </cell>
          <cell r="U165">
            <v>1.9948265273840471</v>
          </cell>
          <cell r="V165">
            <v>2.0264180384220243</v>
          </cell>
          <cell r="W165">
            <v>6.5893648343010582</v>
          </cell>
          <cell r="X165">
            <v>8.5984917057737853</v>
          </cell>
          <cell r="Y165">
            <v>0</v>
          </cell>
          <cell r="Z165">
            <v>0</v>
          </cell>
          <cell r="AA165" t="e">
            <v>#DIV/0!</v>
          </cell>
          <cell r="AF165">
            <v>0</v>
          </cell>
        </row>
        <row r="166">
          <cell r="E166">
            <v>8.6651061275451399E-2</v>
          </cell>
          <cell r="F166">
            <v>0.15771139290802583</v>
          </cell>
          <cell r="G166">
            <v>0.22110819581248084</v>
          </cell>
          <cell r="H166">
            <v>0.28355889031704273</v>
          </cell>
          <cell r="I166">
            <v>4.9570600817537128E-2</v>
          </cell>
          <cell r="J166">
            <v>9.3347280204953892E-2</v>
          </cell>
          <cell r="K166">
            <v>0.13891071166487715</v>
          </cell>
          <cell r="L166" t="e">
            <v>#DIV/0!</v>
          </cell>
          <cell r="M166">
            <v>7.6377226292644596E-2</v>
          </cell>
          <cell r="N166">
            <v>0.15275445258528919</v>
          </cell>
          <cell r="O166">
            <v>0.22913167887793376</v>
          </cell>
          <cell r="P166">
            <v>0.30550890517057838</v>
          </cell>
          <cell r="R166" t="e">
            <v>#DIV/0!</v>
          </cell>
          <cell r="S166" t="e">
            <v>#DIV/0!</v>
          </cell>
          <cell r="T166" t="e">
            <v>#DIV/0!</v>
          </cell>
          <cell r="U166">
            <v>0.16039936231056964</v>
          </cell>
          <cell r="V166">
            <v>0.18225356682141564</v>
          </cell>
          <cell r="W166">
            <v>0.35986589429368071</v>
          </cell>
          <cell r="X166">
            <v>0.45547098517290008</v>
          </cell>
          <cell r="Y166">
            <v>0</v>
          </cell>
          <cell r="Z166">
            <v>0</v>
          </cell>
          <cell r="AA166" t="e">
            <v>#DIV/0!</v>
          </cell>
          <cell r="AF166">
            <v>0</v>
          </cell>
        </row>
        <row r="167">
          <cell r="E167">
            <v>-0.12163489781021902</v>
          </cell>
          <cell r="F167">
            <v>-0.50405152916266971</v>
          </cell>
          <cell r="G167">
            <v>-0.91457406593021273</v>
          </cell>
          <cell r="H167">
            <v>-1.1131126896807269</v>
          </cell>
          <cell r="I167">
            <v>-8.6061069024931533E-2</v>
          </cell>
          <cell r="J167">
            <v>-0.17492875557513018</v>
          </cell>
          <cell r="K167">
            <v>-0.28018285608348709</v>
          </cell>
          <cell r="L167" t="e">
            <v>#DIV/0!</v>
          </cell>
          <cell r="M167">
            <v>-0.12437730291175722</v>
          </cell>
          <cell r="N167">
            <v>-0.24875460582351444</v>
          </cell>
          <cell r="O167">
            <v>-0.37313190873527036</v>
          </cell>
          <cell r="P167">
            <v>-0.52976261379301914</v>
          </cell>
          <cell r="R167" t="e">
            <v>#DIV/0!</v>
          </cell>
          <cell r="S167" t="e">
            <v>#DIV/0!</v>
          </cell>
          <cell r="T167" t="e">
            <v>#DIV/0!</v>
          </cell>
          <cell r="U167">
            <v>-0.46506975503545139</v>
          </cell>
          <cell r="V167">
            <v>-0.47084360057779812</v>
          </cell>
          <cell r="W167">
            <v>-0.26200412674382362</v>
          </cell>
          <cell r="X167">
            <v>0.5249075502470405</v>
          </cell>
          <cell r="Y167">
            <v>0</v>
          </cell>
          <cell r="Z167">
            <v>0</v>
          </cell>
          <cell r="AA167" t="e">
            <v>#DIV/0!</v>
          </cell>
          <cell r="AF167">
            <v>0</v>
          </cell>
        </row>
        <row r="168">
          <cell r="E168">
            <v>-0.12574553937764124</v>
          </cell>
          <cell r="F168">
            <v>-0.50999323969467358</v>
          </cell>
          <cell r="G168">
            <v>-0.92373232970714769</v>
          </cell>
          <cell r="H168">
            <v>-1.124842014191594</v>
          </cell>
          <cell r="I168">
            <v>-8.9498176419146369E-2</v>
          </cell>
          <cell r="J168">
            <v>-0.18272928532880095</v>
          </cell>
          <cell r="K168">
            <v>-0.2930828923889785</v>
          </cell>
          <cell r="L168" t="e">
            <v>#DIV/0!</v>
          </cell>
          <cell r="M168">
            <v>-0.13262422965598741</v>
          </cell>
          <cell r="N168">
            <v>-0.26524845931197483</v>
          </cell>
          <cell r="O168">
            <v>-0.39787268896796141</v>
          </cell>
          <cell r="P168">
            <v>-0.56273236338998511</v>
          </cell>
          <cell r="R168" t="e">
            <v>#DIV/0!</v>
          </cell>
          <cell r="S168" t="e">
            <v>#DIV/0!</v>
          </cell>
          <cell r="T168" t="e">
            <v>#DIV/0!</v>
          </cell>
          <cell r="U168">
            <v>-0.48585049036332179</v>
          </cell>
          <cell r="V168">
            <v>-0.4915454552476885</v>
          </cell>
          <cell r="W168">
            <v>-0.316917794645524</v>
          </cell>
          <cell r="X168">
            <v>0.44546410132711817</v>
          </cell>
          <cell r="Y168">
            <v>0</v>
          </cell>
          <cell r="Z168">
            <v>0</v>
          </cell>
          <cell r="AA168" t="e">
            <v>#DIV/0!</v>
          </cell>
          <cell r="AF168">
            <v>0</v>
          </cell>
        </row>
        <row r="169">
          <cell r="E169">
            <v>93</v>
          </cell>
          <cell r="F169">
            <v>101</v>
          </cell>
          <cell r="G169">
            <v>96</v>
          </cell>
          <cell r="H169">
            <v>97</v>
          </cell>
          <cell r="I169">
            <v>93</v>
          </cell>
          <cell r="J169">
            <v>90</v>
          </cell>
          <cell r="K169">
            <v>97</v>
          </cell>
          <cell r="L169">
            <v>0</v>
          </cell>
          <cell r="M169">
            <v>149.5</v>
          </cell>
          <cell r="N169">
            <v>184</v>
          </cell>
          <cell r="O169">
            <v>218.5</v>
          </cell>
          <cell r="P169">
            <v>253</v>
          </cell>
          <cell r="R169">
            <v>0</v>
          </cell>
          <cell r="S169">
            <v>0</v>
          </cell>
          <cell r="T169">
            <v>0</v>
          </cell>
          <cell r="U169">
            <v>96</v>
          </cell>
          <cell r="V169">
            <v>96</v>
          </cell>
          <cell r="W169">
            <v>403</v>
          </cell>
          <cell r="X169">
            <v>548</v>
          </cell>
          <cell r="Y169">
            <v>0</v>
          </cell>
          <cell r="Z169">
            <v>0</v>
          </cell>
          <cell r="AA169">
            <v>0</v>
          </cell>
          <cell r="AF169">
            <v>0</v>
          </cell>
        </row>
        <row r="170">
          <cell r="E170">
            <v>0</v>
          </cell>
          <cell r="F170">
            <v>0</v>
          </cell>
          <cell r="G170">
            <v>0</v>
          </cell>
          <cell r="H170">
            <v>0</v>
          </cell>
          <cell r="I170">
            <v>0</v>
          </cell>
          <cell r="J170">
            <v>0</v>
          </cell>
          <cell r="K170">
            <v>0</v>
          </cell>
          <cell r="L170">
            <v>0</v>
          </cell>
          <cell r="M170">
            <v>0</v>
          </cell>
          <cell r="N170">
            <v>0</v>
          </cell>
          <cell r="O170">
            <v>0</v>
          </cell>
          <cell r="P170">
            <v>0</v>
          </cell>
          <cell r="R170">
            <v>0</v>
          </cell>
          <cell r="S170">
            <v>0</v>
          </cell>
          <cell r="T170">
            <v>0</v>
          </cell>
          <cell r="U170">
            <v>0</v>
          </cell>
          <cell r="V170">
            <v>0</v>
          </cell>
          <cell r="W170">
            <v>0</v>
          </cell>
          <cell r="X170">
            <v>0</v>
          </cell>
          <cell r="Y170">
            <v>0</v>
          </cell>
          <cell r="Z170">
            <v>0</v>
          </cell>
          <cell r="AA170">
            <v>0</v>
          </cell>
          <cell r="AF170">
            <v>0</v>
          </cell>
        </row>
        <row r="171">
          <cell r="E171">
            <v>0</v>
          </cell>
          <cell r="F171">
            <v>0</v>
          </cell>
          <cell r="G171">
            <v>0</v>
          </cell>
          <cell r="H171">
            <v>0</v>
          </cell>
          <cell r="I171">
            <v>0</v>
          </cell>
          <cell r="J171">
            <v>0</v>
          </cell>
          <cell r="K171">
            <v>0</v>
          </cell>
          <cell r="L171">
            <v>0</v>
          </cell>
          <cell r="M171">
            <v>0</v>
          </cell>
          <cell r="N171">
            <v>0</v>
          </cell>
          <cell r="O171">
            <v>0</v>
          </cell>
          <cell r="P171">
            <v>0</v>
          </cell>
          <cell r="R171">
            <v>0</v>
          </cell>
          <cell r="S171">
            <v>0</v>
          </cell>
          <cell r="T171">
            <v>0</v>
          </cell>
          <cell r="U171">
            <v>0</v>
          </cell>
          <cell r="V171">
            <v>0</v>
          </cell>
          <cell r="W171">
            <v>0</v>
          </cell>
          <cell r="X171">
            <v>0</v>
          </cell>
          <cell r="Y171">
            <v>0</v>
          </cell>
          <cell r="Z171">
            <v>0</v>
          </cell>
          <cell r="AA171">
            <v>0</v>
          </cell>
          <cell r="AF171">
            <v>0</v>
          </cell>
        </row>
        <row r="172">
          <cell r="E172">
            <v>0</v>
          </cell>
          <cell r="F172">
            <v>0</v>
          </cell>
          <cell r="G172">
            <v>0</v>
          </cell>
          <cell r="H172">
            <v>0</v>
          </cell>
          <cell r="I172">
            <v>0</v>
          </cell>
          <cell r="J172">
            <v>0</v>
          </cell>
          <cell r="K172">
            <v>0</v>
          </cell>
          <cell r="L172">
            <v>0</v>
          </cell>
          <cell r="M172">
            <v>0</v>
          </cell>
          <cell r="N172">
            <v>0</v>
          </cell>
          <cell r="O172">
            <v>0</v>
          </cell>
          <cell r="P172">
            <v>0</v>
          </cell>
          <cell r="R172">
            <v>0</v>
          </cell>
          <cell r="S172">
            <v>0</v>
          </cell>
          <cell r="T172">
            <v>0</v>
          </cell>
          <cell r="U172">
            <v>0</v>
          </cell>
          <cell r="V172">
            <v>0</v>
          </cell>
          <cell r="W172">
            <v>0</v>
          </cell>
          <cell r="X172">
            <v>0</v>
          </cell>
          <cell r="Y172">
            <v>0</v>
          </cell>
          <cell r="Z172">
            <v>0</v>
          </cell>
          <cell r="AA172">
            <v>0</v>
          </cell>
          <cell r="AF172">
            <v>0</v>
          </cell>
        </row>
        <row r="173">
          <cell r="E173">
            <v>0</v>
          </cell>
          <cell r="F173">
            <v>0</v>
          </cell>
          <cell r="G173">
            <v>0</v>
          </cell>
          <cell r="H173">
            <v>0</v>
          </cell>
          <cell r="I173">
            <v>0</v>
          </cell>
          <cell r="J173">
            <v>0</v>
          </cell>
          <cell r="K173">
            <v>0</v>
          </cell>
          <cell r="L173">
            <v>0</v>
          </cell>
          <cell r="M173">
            <v>0</v>
          </cell>
          <cell r="N173">
            <v>0</v>
          </cell>
          <cell r="O173">
            <v>0</v>
          </cell>
          <cell r="P173">
            <v>0</v>
          </cell>
          <cell r="R173">
            <v>0</v>
          </cell>
          <cell r="S173">
            <v>0</v>
          </cell>
          <cell r="T173">
            <v>0</v>
          </cell>
          <cell r="U173">
            <v>0</v>
          </cell>
          <cell r="V173">
            <v>0</v>
          </cell>
          <cell r="W173">
            <v>0</v>
          </cell>
          <cell r="X173">
            <v>0</v>
          </cell>
          <cell r="Y173">
            <v>0</v>
          </cell>
          <cell r="Z173">
            <v>0</v>
          </cell>
          <cell r="AA173">
            <v>0</v>
          </cell>
          <cell r="AF173">
            <v>0</v>
          </cell>
        </row>
        <row r="174">
          <cell r="E174">
            <v>0</v>
          </cell>
          <cell r="F174">
            <v>0</v>
          </cell>
          <cell r="G174">
            <v>0</v>
          </cell>
          <cell r="H174">
            <v>0</v>
          </cell>
          <cell r="I174">
            <v>0</v>
          </cell>
          <cell r="J174">
            <v>0</v>
          </cell>
          <cell r="K174">
            <v>0</v>
          </cell>
          <cell r="L174">
            <v>0</v>
          </cell>
          <cell r="M174">
            <v>0</v>
          </cell>
          <cell r="N174">
            <v>0</v>
          </cell>
          <cell r="O174">
            <v>0</v>
          </cell>
          <cell r="P174">
            <v>0</v>
          </cell>
          <cell r="R174">
            <v>0</v>
          </cell>
          <cell r="S174">
            <v>0</v>
          </cell>
          <cell r="T174">
            <v>0</v>
          </cell>
          <cell r="U174">
            <v>0</v>
          </cell>
          <cell r="V174">
            <v>0</v>
          </cell>
          <cell r="W174">
            <v>0</v>
          </cell>
          <cell r="X174">
            <v>0</v>
          </cell>
          <cell r="Y174">
            <v>0</v>
          </cell>
          <cell r="Z174">
            <v>0</v>
          </cell>
          <cell r="AA174">
            <v>0</v>
          </cell>
          <cell r="AF174">
            <v>0</v>
          </cell>
        </row>
        <row r="175">
          <cell r="E175">
            <v>0</v>
          </cell>
          <cell r="F175">
            <v>0</v>
          </cell>
          <cell r="G175">
            <v>0</v>
          </cell>
          <cell r="H175">
            <v>0</v>
          </cell>
          <cell r="I175">
            <v>0</v>
          </cell>
          <cell r="J175">
            <v>0</v>
          </cell>
          <cell r="K175">
            <v>0</v>
          </cell>
          <cell r="L175">
            <v>0</v>
          </cell>
          <cell r="M175">
            <v>0</v>
          </cell>
          <cell r="N175">
            <v>0</v>
          </cell>
          <cell r="O175">
            <v>0</v>
          </cell>
          <cell r="P175">
            <v>0</v>
          </cell>
          <cell r="R175">
            <v>0</v>
          </cell>
          <cell r="S175">
            <v>0</v>
          </cell>
          <cell r="T175">
            <v>0</v>
          </cell>
          <cell r="U175">
            <v>0</v>
          </cell>
          <cell r="V175">
            <v>0</v>
          </cell>
          <cell r="W175">
            <v>0</v>
          </cell>
          <cell r="X175">
            <v>0</v>
          </cell>
          <cell r="Y175">
            <v>0</v>
          </cell>
          <cell r="Z175">
            <v>0</v>
          </cell>
          <cell r="AA175">
            <v>0</v>
          </cell>
          <cell r="AF175">
            <v>0</v>
          </cell>
        </row>
        <row r="176">
          <cell r="E176">
            <v>0</v>
          </cell>
          <cell r="F176">
            <v>0</v>
          </cell>
          <cell r="G176">
            <v>0</v>
          </cell>
          <cell r="H176">
            <v>0</v>
          </cell>
          <cell r="I176">
            <v>0</v>
          </cell>
          <cell r="J176">
            <v>0</v>
          </cell>
          <cell r="K176">
            <v>0</v>
          </cell>
          <cell r="L176" t="e">
            <v>#DIV/0!</v>
          </cell>
          <cell r="M176">
            <v>0</v>
          </cell>
          <cell r="N176">
            <v>0</v>
          </cell>
          <cell r="O176">
            <v>0</v>
          </cell>
          <cell r="P176">
            <v>0</v>
          </cell>
          <cell r="R176" t="e">
            <v>#DIV/0!</v>
          </cell>
          <cell r="S176" t="e">
            <v>#DIV/0!</v>
          </cell>
          <cell r="T176" t="e">
            <v>#DIV/0!</v>
          </cell>
          <cell r="U176">
            <v>0</v>
          </cell>
          <cell r="V176">
            <v>0</v>
          </cell>
          <cell r="W176">
            <v>0</v>
          </cell>
          <cell r="X176">
            <v>0</v>
          </cell>
          <cell r="Y176">
            <v>0</v>
          </cell>
          <cell r="Z176">
            <v>0</v>
          </cell>
          <cell r="AA176" t="e">
            <v>#DIV/0!</v>
          </cell>
          <cell r="AF176">
            <v>0</v>
          </cell>
        </row>
        <row r="177">
          <cell r="E177">
            <v>0</v>
          </cell>
          <cell r="F177">
            <v>0</v>
          </cell>
          <cell r="G177">
            <v>0</v>
          </cell>
          <cell r="H177">
            <v>0</v>
          </cell>
          <cell r="I177">
            <v>0</v>
          </cell>
          <cell r="J177">
            <v>0</v>
          </cell>
          <cell r="K177">
            <v>0</v>
          </cell>
          <cell r="L177" t="e">
            <v>#DIV/0!</v>
          </cell>
          <cell r="M177">
            <v>0</v>
          </cell>
          <cell r="N177">
            <v>0</v>
          </cell>
          <cell r="O177">
            <v>0</v>
          </cell>
          <cell r="P177">
            <v>0</v>
          </cell>
          <cell r="R177" t="e">
            <v>#DIV/0!</v>
          </cell>
          <cell r="S177" t="e">
            <v>#DIV/0!</v>
          </cell>
          <cell r="T177" t="e">
            <v>#DIV/0!</v>
          </cell>
          <cell r="U177">
            <v>0</v>
          </cell>
          <cell r="V177">
            <v>0</v>
          </cell>
          <cell r="W177">
            <v>0</v>
          </cell>
          <cell r="X177">
            <v>0</v>
          </cell>
          <cell r="Y177">
            <v>0</v>
          </cell>
          <cell r="Z177">
            <v>0</v>
          </cell>
          <cell r="AA177" t="e">
            <v>#DIV/0!</v>
          </cell>
          <cell r="AF177">
            <v>0</v>
          </cell>
        </row>
        <row r="178">
          <cell r="E178">
            <v>0</v>
          </cell>
          <cell r="F178">
            <v>0</v>
          </cell>
          <cell r="G178">
            <v>0</v>
          </cell>
          <cell r="H178">
            <v>0</v>
          </cell>
          <cell r="I178">
            <v>0</v>
          </cell>
          <cell r="J178">
            <v>0</v>
          </cell>
          <cell r="K178">
            <v>0</v>
          </cell>
          <cell r="L178" t="e">
            <v>#DIV/0!</v>
          </cell>
          <cell r="M178">
            <v>0</v>
          </cell>
          <cell r="N178">
            <v>0</v>
          </cell>
          <cell r="O178">
            <v>0</v>
          </cell>
          <cell r="P178">
            <v>0</v>
          </cell>
          <cell r="R178" t="e">
            <v>#DIV/0!</v>
          </cell>
          <cell r="S178" t="e">
            <v>#DIV/0!</v>
          </cell>
          <cell r="T178" t="e">
            <v>#DIV/0!</v>
          </cell>
          <cell r="U178">
            <v>0</v>
          </cell>
          <cell r="V178">
            <v>0</v>
          </cell>
          <cell r="W178">
            <v>0</v>
          </cell>
          <cell r="X178">
            <v>0</v>
          </cell>
          <cell r="Y178">
            <v>0</v>
          </cell>
          <cell r="Z178">
            <v>0</v>
          </cell>
          <cell r="AA178" t="e">
            <v>#DIV/0!</v>
          </cell>
          <cell r="AF178">
            <v>0</v>
          </cell>
        </row>
        <row r="179">
          <cell r="E179">
            <v>0</v>
          </cell>
          <cell r="F179">
            <v>0</v>
          </cell>
          <cell r="G179">
            <v>0</v>
          </cell>
          <cell r="H179">
            <v>0</v>
          </cell>
          <cell r="I179">
            <v>0</v>
          </cell>
          <cell r="J179">
            <v>0</v>
          </cell>
          <cell r="K179">
            <v>0</v>
          </cell>
          <cell r="L179" t="e">
            <v>#DIV/0!</v>
          </cell>
          <cell r="M179">
            <v>0</v>
          </cell>
          <cell r="N179">
            <v>0</v>
          </cell>
          <cell r="O179">
            <v>0</v>
          </cell>
          <cell r="P179">
            <v>0</v>
          </cell>
          <cell r="R179" t="e">
            <v>#DIV/0!</v>
          </cell>
          <cell r="S179" t="e">
            <v>#DIV/0!</v>
          </cell>
          <cell r="T179" t="e">
            <v>#DIV/0!</v>
          </cell>
          <cell r="U179">
            <v>0</v>
          </cell>
          <cell r="V179">
            <v>0</v>
          </cell>
          <cell r="W179">
            <v>0</v>
          </cell>
          <cell r="X179">
            <v>0</v>
          </cell>
          <cell r="Y179">
            <v>0</v>
          </cell>
          <cell r="Z179">
            <v>0</v>
          </cell>
          <cell r="AA179" t="e">
            <v>#DIV/0!</v>
          </cell>
          <cell r="AF179">
            <v>0</v>
          </cell>
        </row>
        <row r="180">
          <cell r="E180">
            <v>0</v>
          </cell>
          <cell r="F180">
            <v>0</v>
          </cell>
          <cell r="G180">
            <v>0</v>
          </cell>
          <cell r="H180">
            <v>0</v>
          </cell>
          <cell r="I180">
            <v>0</v>
          </cell>
          <cell r="J180">
            <v>0</v>
          </cell>
          <cell r="K180">
            <v>0</v>
          </cell>
          <cell r="L180" t="e">
            <v>#DIV/0!</v>
          </cell>
          <cell r="M180">
            <v>0</v>
          </cell>
          <cell r="N180">
            <v>0</v>
          </cell>
          <cell r="O180">
            <v>0</v>
          </cell>
          <cell r="P180">
            <v>0</v>
          </cell>
          <cell r="R180" t="e">
            <v>#DIV/0!</v>
          </cell>
          <cell r="S180" t="e">
            <v>#DIV/0!</v>
          </cell>
          <cell r="T180" t="e">
            <v>#DIV/0!</v>
          </cell>
          <cell r="U180">
            <v>0</v>
          </cell>
          <cell r="V180">
            <v>0</v>
          </cell>
          <cell r="W180">
            <v>0</v>
          </cell>
          <cell r="X180">
            <v>0</v>
          </cell>
          <cell r="Y180">
            <v>0</v>
          </cell>
          <cell r="Z180">
            <v>0</v>
          </cell>
          <cell r="AA180" t="e">
            <v>#DIV/0!</v>
          </cell>
          <cell r="AF180">
            <v>0</v>
          </cell>
        </row>
        <row r="181">
          <cell r="E181">
            <v>0</v>
          </cell>
          <cell r="F181">
            <v>0</v>
          </cell>
          <cell r="G181">
            <v>0</v>
          </cell>
          <cell r="H181">
            <v>0</v>
          </cell>
          <cell r="I181">
            <v>0</v>
          </cell>
          <cell r="J181">
            <v>0</v>
          </cell>
          <cell r="K181">
            <v>0</v>
          </cell>
          <cell r="L181" t="e">
            <v>#DIV/0!</v>
          </cell>
          <cell r="M181">
            <v>0</v>
          </cell>
          <cell r="N181">
            <v>0</v>
          </cell>
          <cell r="O181">
            <v>0</v>
          </cell>
          <cell r="P181">
            <v>0</v>
          </cell>
          <cell r="R181" t="e">
            <v>#DIV/0!</v>
          </cell>
          <cell r="S181" t="e">
            <v>#DIV/0!</v>
          </cell>
          <cell r="T181" t="e">
            <v>#DIV/0!</v>
          </cell>
          <cell r="U181">
            <v>0</v>
          </cell>
          <cell r="V181">
            <v>0</v>
          </cell>
          <cell r="W181">
            <v>0</v>
          </cell>
          <cell r="X181">
            <v>0</v>
          </cell>
          <cell r="Y181">
            <v>0</v>
          </cell>
          <cell r="Z181">
            <v>0</v>
          </cell>
          <cell r="AA181" t="e">
            <v>#DIV/0!</v>
          </cell>
          <cell r="AF181">
            <v>0</v>
          </cell>
        </row>
        <row r="182">
          <cell r="E182">
            <v>0</v>
          </cell>
          <cell r="F182">
            <v>0</v>
          </cell>
          <cell r="G182">
            <v>0</v>
          </cell>
          <cell r="H182">
            <v>0</v>
          </cell>
          <cell r="I182">
            <v>0</v>
          </cell>
          <cell r="J182">
            <v>0</v>
          </cell>
          <cell r="K182">
            <v>0</v>
          </cell>
          <cell r="L182" t="e">
            <v>#DIV/0!</v>
          </cell>
          <cell r="M182">
            <v>0</v>
          </cell>
          <cell r="N182">
            <v>0</v>
          </cell>
          <cell r="O182">
            <v>0</v>
          </cell>
          <cell r="P182">
            <v>0</v>
          </cell>
          <cell r="R182" t="e">
            <v>#DIV/0!</v>
          </cell>
          <cell r="S182" t="e">
            <v>#DIV/0!</v>
          </cell>
          <cell r="T182" t="e">
            <v>#DIV/0!</v>
          </cell>
          <cell r="U182">
            <v>0</v>
          </cell>
          <cell r="V182">
            <v>0</v>
          </cell>
          <cell r="W182">
            <v>0</v>
          </cell>
          <cell r="X182">
            <v>0</v>
          </cell>
          <cell r="Y182">
            <v>0</v>
          </cell>
          <cell r="Z182">
            <v>0</v>
          </cell>
          <cell r="AA182" t="e">
            <v>#DIV/0!</v>
          </cell>
          <cell r="AF182">
            <v>0</v>
          </cell>
        </row>
        <row r="183">
          <cell r="E183">
            <v>9.9629930162664568E-2</v>
          </cell>
          <cell r="F183">
            <v>0.1002875238842974</v>
          </cell>
          <cell r="G183">
            <v>9.4934611971328409E-2</v>
          </cell>
          <cell r="H183">
            <v>9.7299999999999998E-2</v>
          </cell>
          <cell r="I183">
            <v>8.4000000000000005E-2</v>
          </cell>
          <cell r="J183">
            <v>8.1316071638701831E-2</v>
          </cell>
          <cell r="K183">
            <v>7.6131400173869448E-2</v>
          </cell>
          <cell r="L183">
            <v>0</v>
          </cell>
          <cell r="M183">
            <v>0.108</v>
          </cell>
          <cell r="N183">
            <v>0.108</v>
          </cell>
          <cell r="O183">
            <v>0.108</v>
          </cell>
          <cell r="P183">
            <v>0.11</v>
          </cell>
          <cell r="R183">
            <v>0</v>
          </cell>
          <cell r="S183">
            <v>0</v>
          </cell>
          <cell r="T183">
            <v>0</v>
          </cell>
          <cell r="U183">
            <v>6.4000000000000001E-2</v>
          </cell>
          <cell r="V183">
            <v>6.4000000000000001E-2</v>
          </cell>
          <cell r="W183">
            <v>0.11</v>
          </cell>
          <cell r="X183">
            <v>0.11</v>
          </cell>
          <cell r="Y183">
            <v>0</v>
          </cell>
          <cell r="Z183">
            <v>0</v>
          </cell>
          <cell r="AA183">
            <v>0</v>
          </cell>
          <cell r="AF183">
            <v>0</v>
          </cell>
        </row>
        <row r="184">
          <cell r="E184">
            <v>9.9629930162664568E-2</v>
          </cell>
          <cell r="F184">
            <v>0.1002875238842974</v>
          </cell>
          <cell r="G184">
            <v>9.4934611971328409E-2</v>
          </cell>
          <cell r="H184">
            <v>9.7299999999999998E-2</v>
          </cell>
          <cell r="I184">
            <v>8.4000000000000005E-2</v>
          </cell>
          <cell r="J184">
            <v>8.1316071638701831E-2</v>
          </cell>
          <cell r="K184">
            <v>7.6131400173869448E-2</v>
          </cell>
          <cell r="L184">
            <v>0</v>
          </cell>
          <cell r="M184">
            <v>0.108</v>
          </cell>
          <cell r="N184">
            <v>0.108</v>
          </cell>
          <cell r="O184">
            <v>0.108</v>
          </cell>
          <cell r="P184">
            <v>0.10806639099033864</v>
          </cell>
          <cell r="R184">
            <v>0</v>
          </cell>
          <cell r="S184">
            <v>0</v>
          </cell>
          <cell r="T184">
            <v>0</v>
          </cell>
          <cell r="U184">
            <v>6.4000000000000001E-2</v>
          </cell>
          <cell r="V184">
            <v>6.4000000000000001E-2</v>
          </cell>
          <cell r="W184">
            <v>0.11348802967451475</v>
          </cell>
          <cell r="X184">
            <v>0.11346210623316902</v>
          </cell>
          <cell r="Y184">
            <v>0</v>
          </cell>
          <cell r="Z184">
            <v>0</v>
          </cell>
          <cell r="AA184">
            <v>0</v>
          </cell>
          <cell r="AF184">
            <v>0</v>
          </cell>
        </row>
        <row r="185">
          <cell r="E185">
            <v>0</v>
          </cell>
          <cell r="F185">
            <v>0</v>
          </cell>
          <cell r="G185">
            <v>0</v>
          </cell>
          <cell r="H185">
            <v>0</v>
          </cell>
          <cell r="I185">
            <v>0</v>
          </cell>
          <cell r="J185">
            <v>0</v>
          </cell>
          <cell r="K185">
            <v>0</v>
          </cell>
          <cell r="L185">
            <v>0</v>
          </cell>
          <cell r="M185">
            <v>0</v>
          </cell>
          <cell r="N185">
            <v>0</v>
          </cell>
          <cell r="O185">
            <v>0</v>
          </cell>
          <cell r="P185">
            <v>0</v>
          </cell>
          <cell r="R185">
            <v>0</v>
          </cell>
          <cell r="S185">
            <v>0</v>
          </cell>
          <cell r="T185">
            <v>0</v>
          </cell>
          <cell r="U185">
            <v>0</v>
          </cell>
          <cell r="V185">
            <v>0</v>
          </cell>
          <cell r="W185">
            <v>0</v>
          </cell>
          <cell r="X185">
            <v>0</v>
          </cell>
          <cell r="Y185">
            <v>0</v>
          </cell>
          <cell r="Z185">
            <v>0</v>
          </cell>
          <cell r="AA185">
            <v>0</v>
          </cell>
          <cell r="AF185">
            <v>0</v>
          </cell>
        </row>
        <row r="186">
          <cell r="E186">
            <v>0</v>
          </cell>
          <cell r="F186">
            <v>0</v>
          </cell>
          <cell r="G186">
            <v>0</v>
          </cell>
          <cell r="H186">
            <v>0</v>
          </cell>
          <cell r="I186">
            <v>0</v>
          </cell>
          <cell r="J186">
            <v>0</v>
          </cell>
          <cell r="K186">
            <v>0</v>
          </cell>
          <cell r="L186">
            <v>0</v>
          </cell>
          <cell r="M186">
            <v>0</v>
          </cell>
          <cell r="N186">
            <v>0</v>
          </cell>
          <cell r="O186">
            <v>0</v>
          </cell>
          <cell r="P186">
            <v>0</v>
          </cell>
          <cell r="R186">
            <v>0</v>
          </cell>
          <cell r="S186">
            <v>0</v>
          </cell>
          <cell r="T186">
            <v>0</v>
          </cell>
          <cell r="U186">
            <v>0</v>
          </cell>
          <cell r="V186">
            <v>0</v>
          </cell>
          <cell r="W186">
            <v>0</v>
          </cell>
          <cell r="X186">
            <v>0</v>
          </cell>
          <cell r="Y186">
            <v>0</v>
          </cell>
          <cell r="Z186">
            <v>0</v>
          </cell>
          <cell r="AA186">
            <v>0</v>
          </cell>
          <cell r="AF186">
            <v>0</v>
          </cell>
        </row>
        <row r="187">
          <cell r="E187">
            <v>0</v>
          </cell>
          <cell r="F187">
            <v>0</v>
          </cell>
          <cell r="G187">
            <v>0</v>
          </cell>
          <cell r="H187">
            <v>0</v>
          </cell>
          <cell r="I187">
            <v>0</v>
          </cell>
          <cell r="J187">
            <v>0</v>
          </cell>
          <cell r="K187">
            <v>0</v>
          </cell>
          <cell r="L187">
            <v>0</v>
          </cell>
          <cell r="M187">
            <v>0</v>
          </cell>
          <cell r="N187">
            <v>0</v>
          </cell>
          <cell r="O187">
            <v>0</v>
          </cell>
          <cell r="P187">
            <v>0</v>
          </cell>
          <cell r="R187">
            <v>0</v>
          </cell>
          <cell r="S187">
            <v>0</v>
          </cell>
          <cell r="T187">
            <v>0</v>
          </cell>
          <cell r="U187">
            <v>0</v>
          </cell>
          <cell r="V187">
            <v>0</v>
          </cell>
          <cell r="W187">
            <v>0</v>
          </cell>
          <cell r="X187">
            <v>0</v>
          </cell>
          <cell r="Y187">
            <v>0</v>
          </cell>
          <cell r="Z187">
            <v>0</v>
          </cell>
          <cell r="AA187">
            <v>0</v>
          </cell>
          <cell r="AF187">
            <v>0</v>
          </cell>
        </row>
        <row r="188">
          <cell r="E188">
            <v>0</v>
          </cell>
          <cell r="F188">
            <v>0</v>
          </cell>
          <cell r="G188">
            <v>0</v>
          </cell>
          <cell r="H188">
            <v>0</v>
          </cell>
          <cell r="I188">
            <v>0</v>
          </cell>
          <cell r="J188">
            <v>0</v>
          </cell>
          <cell r="K188">
            <v>0</v>
          </cell>
          <cell r="L188" t="e">
            <v>#DIV/0!</v>
          </cell>
          <cell r="M188">
            <v>0</v>
          </cell>
          <cell r="N188">
            <v>0</v>
          </cell>
          <cell r="O188">
            <v>0</v>
          </cell>
          <cell r="P188">
            <v>0</v>
          </cell>
          <cell r="R188" t="e">
            <v>#DIV/0!</v>
          </cell>
          <cell r="S188" t="e">
            <v>#DIV/0!</v>
          </cell>
          <cell r="T188" t="e">
            <v>#DIV/0!</v>
          </cell>
          <cell r="U188">
            <v>0</v>
          </cell>
          <cell r="V188">
            <v>0</v>
          </cell>
          <cell r="W188">
            <v>0</v>
          </cell>
          <cell r="X188">
            <v>0</v>
          </cell>
          <cell r="Y188">
            <v>0</v>
          </cell>
          <cell r="Z188">
            <v>0</v>
          </cell>
          <cell r="AA188" t="e">
            <v>#DIV/0!</v>
          </cell>
          <cell r="AF188">
            <v>0</v>
          </cell>
        </row>
        <row r="189">
          <cell r="E189">
            <v>0</v>
          </cell>
          <cell r="F189">
            <v>0</v>
          </cell>
          <cell r="G189">
            <v>0</v>
          </cell>
          <cell r="H189">
            <v>0</v>
          </cell>
          <cell r="I189">
            <v>0</v>
          </cell>
          <cell r="J189">
            <v>0</v>
          </cell>
          <cell r="K189">
            <v>0</v>
          </cell>
          <cell r="L189">
            <v>0</v>
          </cell>
          <cell r="M189">
            <v>0</v>
          </cell>
          <cell r="N189">
            <v>0</v>
          </cell>
          <cell r="O189">
            <v>0</v>
          </cell>
          <cell r="P189">
            <v>0</v>
          </cell>
          <cell r="R189">
            <v>0</v>
          </cell>
          <cell r="S189">
            <v>0</v>
          </cell>
          <cell r="T189">
            <v>0</v>
          </cell>
          <cell r="U189">
            <v>0</v>
          </cell>
          <cell r="V189">
            <v>0</v>
          </cell>
          <cell r="W189">
            <v>0</v>
          </cell>
          <cell r="X189">
            <v>0</v>
          </cell>
          <cell r="Y189">
            <v>0</v>
          </cell>
          <cell r="Z189">
            <v>0</v>
          </cell>
          <cell r="AA189">
            <v>0</v>
          </cell>
          <cell r="AF189">
            <v>0</v>
          </cell>
        </row>
        <row r="190">
          <cell r="E190">
            <v>0</v>
          </cell>
          <cell r="F190">
            <v>0</v>
          </cell>
          <cell r="G190">
            <v>0</v>
          </cell>
          <cell r="H190">
            <v>0</v>
          </cell>
          <cell r="I190">
            <v>0</v>
          </cell>
          <cell r="J190">
            <v>0</v>
          </cell>
          <cell r="K190">
            <v>0</v>
          </cell>
          <cell r="L190" t="e">
            <v>#DIV/0!</v>
          </cell>
          <cell r="M190">
            <v>0</v>
          </cell>
          <cell r="N190">
            <v>0</v>
          </cell>
          <cell r="O190">
            <v>0</v>
          </cell>
          <cell r="P190">
            <v>0</v>
          </cell>
          <cell r="R190" t="e">
            <v>#DIV/0!</v>
          </cell>
          <cell r="S190" t="e">
            <v>#DIV/0!</v>
          </cell>
          <cell r="T190" t="e">
            <v>#DIV/0!</v>
          </cell>
          <cell r="U190">
            <v>0</v>
          </cell>
          <cell r="V190">
            <v>0</v>
          </cell>
          <cell r="W190">
            <v>0</v>
          </cell>
          <cell r="X190">
            <v>0</v>
          </cell>
          <cell r="Y190">
            <v>0</v>
          </cell>
          <cell r="Z190">
            <v>0</v>
          </cell>
          <cell r="AA190" t="e">
            <v>#DIV/0!</v>
          </cell>
          <cell r="AF190">
            <v>0</v>
          </cell>
        </row>
        <row r="191">
          <cell r="E191">
            <v>0</v>
          </cell>
          <cell r="F191">
            <v>0</v>
          </cell>
          <cell r="G191">
            <v>0</v>
          </cell>
          <cell r="H191">
            <v>0</v>
          </cell>
          <cell r="I191">
            <v>0</v>
          </cell>
          <cell r="J191">
            <v>0</v>
          </cell>
          <cell r="K191">
            <v>0</v>
          </cell>
          <cell r="L191">
            <v>0</v>
          </cell>
          <cell r="M191">
            <v>0</v>
          </cell>
          <cell r="N191">
            <v>0</v>
          </cell>
          <cell r="O191">
            <v>0</v>
          </cell>
          <cell r="P191">
            <v>0</v>
          </cell>
          <cell r="R191">
            <v>0</v>
          </cell>
          <cell r="S191">
            <v>0</v>
          </cell>
          <cell r="T191">
            <v>0</v>
          </cell>
          <cell r="U191">
            <v>0</v>
          </cell>
          <cell r="V191">
            <v>0</v>
          </cell>
          <cell r="W191">
            <v>0</v>
          </cell>
          <cell r="X191">
            <v>0</v>
          </cell>
          <cell r="Y191">
            <v>0</v>
          </cell>
          <cell r="Z191">
            <v>0</v>
          </cell>
          <cell r="AA191">
            <v>0</v>
          </cell>
          <cell r="AF191">
            <v>0</v>
          </cell>
        </row>
        <row r="192">
          <cell r="E192">
            <v>0</v>
          </cell>
          <cell r="F192">
            <v>0</v>
          </cell>
          <cell r="G192">
            <v>0</v>
          </cell>
          <cell r="H192">
            <v>0</v>
          </cell>
          <cell r="I192">
            <v>0</v>
          </cell>
          <cell r="J192">
            <v>0</v>
          </cell>
          <cell r="K192">
            <v>0</v>
          </cell>
          <cell r="L192" t="e">
            <v>#DIV/0!</v>
          </cell>
          <cell r="M192">
            <v>0</v>
          </cell>
          <cell r="N192">
            <v>0</v>
          </cell>
          <cell r="O192">
            <v>0</v>
          </cell>
          <cell r="P192">
            <v>0</v>
          </cell>
          <cell r="R192" t="e">
            <v>#DIV/0!</v>
          </cell>
          <cell r="S192" t="e">
            <v>#DIV/0!</v>
          </cell>
          <cell r="T192" t="e">
            <v>#DIV/0!</v>
          </cell>
          <cell r="U192">
            <v>0</v>
          </cell>
          <cell r="V192">
            <v>0</v>
          </cell>
          <cell r="W192">
            <v>0</v>
          </cell>
          <cell r="X192">
            <v>0</v>
          </cell>
          <cell r="Y192">
            <v>0</v>
          </cell>
          <cell r="Z192">
            <v>0</v>
          </cell>
          <cell r="AA192" t="e">
            <v>#DIV/0!</v>
          </cell>
          <cell r="AF192">
            <v>0</v>
          </cell>
        </row>
        <row r="193">
          <cell r="E193">
            <v>0</v>
          </cell>
          <cell r="F193">
            <v>0</v>
          </cell>
          <cell r="G193">
            <v>0</v>
          </cell>
          <cell r="H193">
            <v>0</v>
          </cell>
          <cell r="I193">
            <v>0</v>
          </cell>
          <cell r="J193">
            <v>0</v>
          </cell>
          <cell r="K193">
            <v>0</v>
          </cell>
          <cell r="L193">
            <v>0</v>
          </cell>
          <cell r="M193">
            <v>0</v>
          </cell>
          <cell r="N193">
            <v>0</v>
          </cell>
          <cell r="O193">
            <v>0</v>
          </cell>
          <cell r="P193">
            <v>0</v>
          </cell>
          <cell r="R193">
            <v>0</v>
          </cell>
          <cell r="S193">
            <v>0</v>
          </cell>
          <cell r="T193">
            <v>0</v>
          </cell>
          <cell r="U193">
            <v>0</v>
          </cell>
          <cell r="V193">
            <v>0</v>
          </cell>
          <cell r="W193">
            <v>0</v>
          </cell>
          <cell r="X193">
            <v>0</v>
          </cell>
          <cell r="Y193">
            <v>0</v>
          </cell>
          <cell r="Z193">
            <v>0</v>
          </cell>
          <cell r="AA193">
            <v>0</v>
          </cell>
          <cell r="AF193">
            <v>0</v>
          </cell>
        </row>
        <row r="194">
          <cell r="E194">
            <v>0</v>
          </cell>
          <cell r="F194">
            <v>0</v>
          </cell>
          <cell r="G194">
            <v>0</v>
          </cell>
          <cell r="H194">
            <v>0</v>
          </cell>
          <cell r="I194">
            <v>0</v>
          </cell>
          <cell r="J194">
            <v>0</v>
          </cell>
          <cell r="K194">
            <v>0</v>
          </cell>
          <cell r="L194">
            <v>0</v>
          </cell>
          <cell r="M194">
            <v>0</v>
          </cell>
          <cell r="N194">
            <v>0</v>
          </cell>
          <cell r="O194">
            <v>0</v>
          </cell>
          <cell r="P194">
            <v>0</v>
          </cell>
          <cell r="R194">
            <v>0</v>
          </cell>
          <cell r="S194">
            <v>0</v>
          </cell>
          <cell r="T194">
            <v>0</v>
          </cell>
          <cell r="U194">
            <v>0</v>
          </cell>
          <cell r="V194">
            <v>0</v>
          </cell>
          <cell r="W194">
            <v>0</v>
          </cell>
          <cell r="X194">
            <v>0</v>
          </cell>
          <cell r="Y194">
            <v>0</v>
          </cell>
          <cell r="Z194">
            <v>0</v>
          </cell>
          <cell r="AA194">
            <v>0</v>
          </cell>
          <cell r="AF194">
            <v>0</v>
          </cell>
        </row>
        <row r="195">
          <cell r="E195">
            <v>0</v>
          </cell>
          <cell r="F195">
            <v>0</v>
          </cell>
          <cell r="G195">
            <v>0</v>
          </cell>
          <cell r="H195">
            <v>0</v>
          </cell>
          <cell r="I195">
            <v>0</v>
          </cell>
          <cell r="J195">
            <v>0</v>
          </cell>
          <cell r="K195">
            <v>0</v>
          </cell>
          <cell r="L195">
            <v>0</v>
          </cell>
          <cell r="M195">
            <v>0</v>
          </cell>
          <cell r="N195">
            <v>0</v>
          </cell>
          <cell r="O195">
            <v>0</v>
          </cell>
          <cell r="P195">
            <v>0</v>
          </cell>
          <cell r="R195">
            <v>0</v>
          </cell>
          <cell r="S195">
            <v>0</v>
          </cell>
          <cell r="T195">
            <v>0</v>
          </cell>
          <cell r="U195">
            <v>0</v>
          </cell>
          <cell r="V195">
            <v>0</v>
          </cell>
          <cell r="W195">
            <v>0</v>
          </cell>
          <cell r="X195">
            <v>0</v>
          </cell>
          <cell r="Y195">
            <v>0</v>
          </cell>
          <cell r="Z195">
            <v>0</v>
          </cell>
          <cell r="AA195">
            <v>0</v>
          </cell>
          <cell r="AF195">
            <v>0</v>
          </cell>
        </row>
        <row r="196">
          <cell r="E196">
            <v>0</v>
          </cell>
          <cell r="F196">
            <v>0</v>
          </cell>
          <cell r="G196">
            <v>0</v>
          </cell>
          <cell r="H196">
            <v>0</v>
          </cell>
          <cell r="I196">
            <v>0</v>
          </cell>
          <cell r="J196">
            <v>0</v>
          </cell>
          <cell r="K196">
            <v>0</v>
          </cell>
          <cell r="L196">
            <v>0</v>
          </cell>
          <cell r="M196">
            <v>0</v>
          </cell>
          <cell r="N196">
            <v>0</v>
          </cell>
          <cell r="O196">
            <v>0</v>
          </cell>
          <cell r="P196">
            <v>0</v>
          </cell>
          <cell r="R196">
            <v>0</v>
          </cell>
          <cell r="S196">
            <v>0</v>
          </cell>
          <cell r="T196">
            <v>0</v>
          </cell>
          <cell r="U196">
            <v>0</v>
          </cell>
          <cell r="V196">
            <v>0</v>
          </cell>
          <cell r="W196">
            <v>0</v>
          </cell>
          <cell r="X196">
            <v>0</v>
          </cell>
          <cell r="Y196">
            <v>0</v>
          </cell>
          <cell r="Z196">
            <v>0</v>
          </cell>
          <cell r="AA196">
            <v>0</v>
          </cell>
          <cell r="AF196">
            <v>0</v>
          </cell>
        </row>
        <row r="197">
          <cell r="E197">
            <v>0</v>
          </cell>
          <cell r="F197">
            <v>0</v>
          </cell>
          <cell r="G197">
            <v>0</v>
          </cell>
          <cell r="H197">
            <v>0</v>
          </cell>
          <cell r="I197">
            <v>0</v>
          </cell>
          <cell r="J197">
            <v>0</v>
          </cell>
          <cell r="K197">
            <v>0</v>
          </cell>
          <cell r="L197">
            <v>0</v>
          </cell>
          <cell r="M197">
            <v>0</v>
          </cell>
          <cell r="N197">
            <v>0</v>
          </cell>
          <cell r="O197">
            <v>0</v>
          </cell>
          <cell r="P197">
            <v>0</v>
          </cell>
          <cell r="R197">
            <v>0</v>
          </cell>
          <cell r="S197">
            <v>0</v>
          </cell>
          <cell r="T197">
            <v>0</v>
          </cell>
          <cell r="U197">
            <v>0</v>
          </cell>
          <cell r="V197">
            <v>0</v>
          </cell>
          <cell r="W197">
            <v>0</v>
          </cell>
          <cell r="X197">
            <v>0</v>
          </cell>
          <cell r="Y197">
            <v>0</v>
          </cell>
          <cell r="Z197">
            <v>0</v>
          </cell>
          <cell r="AA197">
            <v>0</v>
          </cell>
          <cell r="AF197">
            <v>0</v>
          </cell>
        </row>
        <row r="198">
          <cell r="E198">
            <v>0</v>
          </cell>
          <cell r="F198">
            <v>0</v>
          </cell>
          <cell r="G198">
            <v>0</v>
          </cell>
          <cell r="H198">
            <v>0</v>
          </cell>
          <cell r="I198">
            <v>0</v>
          </cell>
          <cell r="J198">
            <v>0</v>
          </cell>
          <cell r="K198">
            <v>0</v>
          </cell>
          <cell r="L198">
            <v>0</v>
          </cell>
          <cell r="M198">
            <v>0</v>
          </cell>
          <cell r="N198">
            <v>0</v>
          </cell>
          <cell r="O198">
            <v>0</v>
          </cell>
          <cell r="P198">
            <v>0</v>
          </cell>
          <cell r="R198">
            <v>0</v>
          </cell>
          <cell r="S198">
            <v>0</v>
          </cell>
          <cell r="T198">
            <v>0</v>
          </cell>
          <cell r="U198">
            <v>0</v>
          </cell>
          <cell r="V198">
            <v>0</v>
          </cell>
          <cell r="W198">
            <v>0</v>
          </cell>
          <cell r="X198">
            <v>0</v>
          </cell>
          <cell r="Y198">
            <v>0</v>
          </cell>
          <cell r="Z198">
            <v>0</v>
          </cell>
          <cell r="AA198">
            <v>0</v>
          </cell>
          <cell r="AF198">
            <v>0</v>
          </cell>
        </row>
        <row r="199">
          <cell r="E199">
            <v>0</v>
          </cell>
          <cell r="F199">
            <v>0</v>
          </cell>
          <cell r="G199">
            <v>0</v>
          </cell>
          <cell r="H199">
            <v>0</v>
          </cell>
          <cell r="I199">
            <v>0</v>
          </cell>
          <cell r="J199">
            <v>0</v>
          </cell>
          <cell r="K199">
            <v>0</v>
          </cell>
          <cell r="L199">
            <v>0</v>
          </cell>
          <cell r="M199">
            <v>0</v>
          </cell>
          <cell r="N199">
            <v>0</v>
          </cell>
          <cell r="O199">
            <v>0</v>
          </cell>
          <cell r="P199">
            <v>0</v>
          </cell>
          <cell r="R199">
            <v>0</v>
          </cell>
          <cell r="S199">
            <v>0</v>
          </cell>
          <cell r="T199">
            <v>0</v>
          </cell>
          <cell r="U199">
            <v>0</v>
          </cell>
          <cell r="V199">
            <v>0</v>
          </cell>
          <cell r="W199">
            <v>0</v>
          </cell>
          <cell r="X199">
            <v>0</v>
          </cell>
          <cell r="Y199">
            <v>0</v>
          </cell>
          <cell r="Z199">
            <v>0</v>
          </cell>
          <cell r="AA199">
            <v>0</v>
          </cell>
          <cell r="AF199">
            <v>0</v>
          </cell>
        </row>
        <row r="200">
          <cell r="E200">
            <v>0</v>
          </cell>
          <cell r="F200">
            <v>0</v>
          </cell>
          <cell r="G200">
            <v>0</v>
          </cell>
          <cell r="H200">
            <v>0</v>
          </cell>
          <cell r="I200">
            <v>0</v>
          </cell>
          <cell r="J200">
            <v>0</v>
          </cell>
          <cell r="K200">
            <v>0</v>
          </cell>
          <cell r="L200">
            <v>0</v>
          </cell>
          <cell r="M200">
            <v>0</v>
          </cell>
          <cell r="N200">
            <v>0</v>
          </cell>
          <cell r="O200">
            <v>0</v>
          </cell>
          <cell r="P200">
            <v>0</v>
          </cell>
          <cell r="R200">
            <v>0</v>
          </cell>
          <cell r="S200">
            <v>0</v>
          </cell>
          <cell r="T200">
            <v>0</v>
          </cell>
          <cell r="U200">
            <v>0</v>
          </cell>
          <cell r="V200">
            <v>0</v>
          </cell>
          <cell r="W200">
            <v>0</v>
          </cell>
          <cell r="X200">
            <v>0</v>
          </cell>
          <cell r="Y200">
            <v>0</v>
          </cell>
          <cell r="Z200">
            <v>0</v>
          </cell>
          <cell r="AA200">
            <v>0</v>
          </cell>
          <cell r="AF200">
            <v>0</v>
          </cell>
        </row>
        <row r="201">
          <cell r="E201">
            <v>0</v>
          </cell>
          <cell r="F201">
            <v>0</v>
          </cell>
          <cell r="G201">
            <v>0</v>
          </cell>
          <cell r="H201">
            <v>0</v>
          </cell>
          <cell r="I201">
            <v>0</v>
          </cell>
          <cell r="J201">
            <v>0</v>
          </cell>
          <cell r="K201">
            <v>0</v>
          </cell>
          <cell r="L201">
            <v>0</v>
          </cell>
          <cell r="M201">
            <v>0</v>
          </cell>
          <cell r="N201">
            <v>0</v>
          </cell>
          <cell r="O201">
            <v>0</v>
          </cell>
          <cell r="P201">
            <v>0</v>
          </cell>
          <cell r="R201">
            <v>0</v>
          </cell>
          <cell r="S201">
            <v>0</v>
          </cell>
          <cell r="T201">
            <v>0</v>
          </cell>
          <cell r="U201">
            <v>0</v>
          </cell>
          <cell r="V201">
            <v>0</v>
          </cell>
          <cell r="W201">
            <v>0</v>
          </cell>
          <cell r="X201">
            <v>0</v>
          </cell>
          <cell r="Y201">
            <v>0</v>
          </cell>
          <cell r="Z201">
            <v>0</v>
          </cell>
          <cell r="AA201">
            <v>0</v>
          </cell>
          <cell r="AF201">
            <v>0</v>
          </cell>
        </row>
        <row r="202">
          <cell r="E202">
            <v>0</v>
          </cell>
          <cell r="F202">
            <v>0</v>
          </cell>
          <cell r="G202">
            <v>0</v>
          </cell>
          <cell r="H202">
            <v>0</v>
          </cell>
          <cell r="I202">
            <v>0</v>
          </cell>
          <cell r="J202">
            <v>0</v>
          </cell>
          <cell r="K202">
            <v>0</v>
          </cell>
          <cell r="L202">
            <v>0</v>
          </cell>
          <cell r="M202">
            <v>0</v>
          </cell>
          <cell r="N202">
            <v>0</v>
          </cell>
          <cell r="O202">
            <v>0</v>
          </cell>
          <cell r="P202">
            <v>1.22</v>
          </cell>
          <cell r="R202">
            <v>0</v>
          </cell>
          <cell r="S202">
            <v>0</v>
          </cell>
          <cell r="T202">
            <v>0</v>
          </cell>
          <cell r="U202">
            <v>0</v>
          </cell>
          <cell r="V202">
            <v>0</v>
          </cell>
          <cell r="W202">
            <v>0.32</v>
          </cell>
          <cell r="X202">
            <v>0.47</v>
          </cell>
          <cell r="Y202">
            <v>0</v>
          </cell>
          <cell r="Z202">
            <v>0</v>
          </cell>
          <cell r="AA202">
            <v>0</v>
          </cell>
          <cell r="AF202">
            <v>0</v>
          </cell>
        </row>
        <row r="203">
          <cell r="E203">
            <v>0.85159906056697032</v>
          </cell>
          <cell r="F203">
            <v>0.99555785945518871</v>
          </cell>
          <cell r="G203">
            <v>1.1027007305792329</v>
          </cell>
          <cell r="H203">
            <v>1.0455769844914502</v>
          </cell>
          <cell r="I203">
            <v>0.72063843348070766</v>
          </cell>
          <cell r="J203">
            <v>0.69917443259153478</v>
          </cell>
          <cell r="K203">
            <v>0.733183266985583</v>
          </cell>
          <cell r="L203">
            <v>0</v>
          </cell>
          <cell r="M203">
            <v>0.73755323361374414</v>
          </cell>
          <cell r="N203">
            <v>0.73755323361374414</v>
          </cell>
          <cell r="O203">
            <v>0.73755323361374414</v>
          </cell>
          <cell r="P203">
            <v>0.73755355684883894</v>
          </cell>
          <cell r="R203">
            <v>0</v>
          </cell>
          <cell r="S203">
            <v>0</v>
          </cell>
          <cell r="T203">
            <v>0</v>
          </cell>
          <cell r="U203">
            <v>0.72064494060575901</v>
          </cell>
          <cell r="V203">
            <v>0.72579993443472823</v>
          </cell>
          <cell r="W203">
            <v>0.7082293934817101</v>
          </cell>
          <cell r="X203">
            <v>0.69568024239625359</v>
          </cell>
          <cell r="Y203">
            <v>0</v>
          </cell>
          <cell r="Z203">
            <v>0</v>
          </cell>
          <cell r="AA203">
            <v>0</v>
          </cell>
          <cell r="AF203">
            <v>0</v>
          </cell>
        </row>
        <row r="204">
          <cell r="E204">
            <v>0.5174302598347732</v>
          </cell>
          <cell r="F204">
            <v>0.60650064532799131</v>
          </cell>
          <cell r="G204">
            <v>0.58269552222054999</v>
          </cell>
          <cell r="H204">
            <v>0.55224978441584494</v>
          </cell>
          <cell r="I204">
            <v>0.62517458647518265</v>
          </cell>
          <cell r="J204">
            <v>0.59810401155906912</v>
          </cell>
          <cell r="K204">
            <v>0.54248795987051779</v>
          </cell>
          <cell r="L204">
            <v>0</v>
          </cell>
          <cell r="M204">
            <v>0.47221346780123963</v>
          </cell>
          <cell r="N204">
            <v>0.47221346780123963</v>
          </cell>
          <cell r="O204">
            <v>0.47221346780123963</v>
          </cell>
          <cell r="P204">
            <v>0.4722177152540849</v>
          </cell>
          <cell r="R204">
            <v>0</v>
          </cell>
          <cell r="S204">
            <v>0</v>
          </cell>
          <cell r="T204">
            <v>0</v>
          </cell>
          <cell r="U204">
            <v>0.56569904844828656</v>
          </cell>
          <cell r="V204">
            <v>0.55048907118406309</v>
          </cell>
          <cell r="W204">
            <v>0.45710978904291266</v>
          </cell>
          <cell r="X204">
            <v>0.42947386236820517</v>
          </cell>
          <cell r="Y204">
            <v>0</v>
          </cell>
          <cell r="Z204">
            <v>0</v>
          </cell>
          <cell r="AA204">
            <v>0</v>
          </cell>
          <cell r="AF204">
            <v>0</v>
          </cell>
        </row>
        <row r="205">
          <cell r="E205">
            <v>0.41675315529696605</v>
          </cell>
          <cell r="F205">
            <v>0.67666997429691855</v>
          </cell>
          <cell r="G205">
            <v>0.62189883342149355</v>
          </cell>
          <cell r="H205">
            <v>0.61519748480947001</v>
          </cell>
          <cell r="I205">
            <v>0.3902486505208615</v>
          </cell>
          <cell r="J205">
            <v>0.35625143911191565</v>
          </cell>
          <cell r="K205">
            <v>0.32507457059469325</v>
          </cell>
          <cell r="L205">
            <v>0</v>
          </cell>
          <cell r="M205">
            <v>0.33599070829152733</v>
          </cell>
          <cell r="N205">
            <v>0.33599070829152733</v>
          </cell>
          <cell r="O205">
            <v>0.33599070829152733</v>
          </cell>
          <cell r="P205">
            <v>0.33599323107865897</v>
          </cell>
          <cell r="R205">
            <v>0</v>
          </cell>
          <cell r="S205">
            <v>0</v>
          </cell>
          <cell r="T205">
            <v>0</v>
          </cell>
          <cell r="U205">
            <v>0.28701194716269679</v>
          </cell>
          <cell r="V205">
            <v>0.28197978661917927</v>
          </cell>
          <cell r="W205">
            <v>0.28550241214854583</v>
          </cell>
          <cell r="X205">
            <v>0.24092626849039564</v>
          </cell>
          <cell r="Y205">
            <v>0</v>
          </cell>
          <cell r="Z205">
            <v>0</v>
          </cell>
          <cell r="AA205">
            <v>0</v>
          </cell>
          <cell r="AF205">
            <v>0</v>
          </cell>
        </row>
        <row r="206">
          <cell r="E206">
            <v>1.3508125622846967</v>
          </cell>
          <cell r="F206">
            <v>1.5950393903648459</v>
          </cell>
          <cell r="G206">
            <v>1.6796801153558152</v>
          </cell>
          <cell r="H206">
            <v>1.5950109122730256</v>
          </cell>
          <cell r="I206">
            <v>1.3551317356154424</v>
          </cell>
          <cell r="J206">
            <v>1.3185645411907185</v>
          </cell>
          <cell r="K206">
            <v>1.2974889432115111</v>
          </cell>
          <cell r="L206">
            <v>0</v>
          </cell>
          <cell r="M206">
            <v>1.1845701309930745</v>
          </cell>
          <cell r="N206">
            <v>1.1845701309930745</v>
          </cell>
          <cell r="O206">
            <v>1.1845701309930745</v>
          </cell>
          <cell r="P206">
            <v>1.1845746906385359</v>
          </cell>
          <cell r="R206">
            <v>0</v>
          </cell>
          <cell r="S206">
            <v>0</v>
          </cell>
          <cell r="T206">
            <v>0</v>
          </cell>
          <cell r="U206">
            <v>1.3178602525032652</v>
          </cell>
          <cell r="V206">
            <v>1.3071961697683105</v>
          </cell>
          <cell r="W206">
            <v>1.0907829827759969</v>
          </cell>
          <cell r="X206">
            <v>0.99221903366428876</v>
          </cell>
          <cell r="Y206">
            <v>0</v>
          </cell>
          <cell r="Z206">
            <v>0</v>
          </cell>
          <cell r="AA206">
            <v>0</v>
          </cell>
          <cell r="AF206">
            <v>0</v>
          </cell>
        </row>
        <row r="207">
          <cell r="E207">
            <v>0</v>
          </cell>
          <cell r="F207">
            <v>0</v>
          </cell>
          <cell r="G207">
            <v>0</v>
          </cell>
          <cell r="H207">
            <v>0</v>
          </cell>
          <cell r="I207">
            <v>0</v>
          </cell>
          <cell r="J207">
            <v>0</v>
          </cell>
          <cell r="K207">
            <v>0</v>
          </cell>
          <cell r="L207" t="e">
            <v>#DIV/0!</v>
          </cell>
          <cell r="M207">
            <v>0</v>
          </cell>
          <cell r="N207">
            <v>0</v>
          </cell>
          <cell r="O207">
            <v>0</v>
          </cell>
          <cell r="P207">
            <v>0</v>
          </cell>
          <cell r="R207" t="e">
            <v>#DIV/0!</v>
          </cell>
          <cell r="S207" t="e">
            <v>#DIV/0!</v>
          </cell>
          <cell r="T207" t="e">
            <v>#DIV/0!</v>
          </cell>
          <cell r="U207">
            <v>0</v>
          </cell>
          <cell r="V207">
            <v>0</v>
          </cell>
          <cell r="W207">
            <v>0</v>
          </cell>
          <cell r="X207">
            <v>0</v>
          </cell>
          <cell r="Y207">
            <v>0</v>
          </cell>
          <cell r="Z207">
            <v>0</v>
          </cell>
          <cell r="AA207" t="e">
            <v>#DIV/0!</v>
          </cell>
          <cell r="AF207">
            <v>0</v>
          </cell>
        </row>
        <row r="208">
          <cell r="E208">
            <v>0</v>
          </cell>
          <cell r="F208">
            <v>0</v>
          </cell>
          <cell r="G208">
            <v>0</v>
          </cell>
          <cell r="H208">
            <v>0</v>
          </cell>
          <cell r="I208">
            <v>0</v>
          </cell>
          <cell r="J208">
            <v>0</v>
          </cell>
          <cell r="K208">
            <v>0</v>
          </cell>
          <cell r="L208" t="e">
            <v>#DIV/0!</v>
          </cell>
          <cell r="M208">
            <v>0</v>
          </cell>
          <cell r="N208">
            <v>0</v>
          </cell>
          <cell r="O208">
            <v>0</v>
          </cell>
          <cell r="P208">
            <v>0</v>
          </cell>
          <cell r="R208" t="e">
            <v>#DIV/0!</v>
          </cell>
          <cell r="S208" t="e">
            <v>#DIV/0!</v>
          </cell>
          <cell r="T208" t="e">
            <v>#DIV/0!</v>
          </cell>
          <cell r="U208">
            <v>0</v>
          </cell>
          <cell r="V208">
            <v>0</v>
          </cell>
          <cell r="W208">
            <v>0</v>
          </cell>
          <cell r="X208">
            <v>0</v>
          </cell>
          <cell r="Y208">
            <v>0</v>
          </cell>
          <cell r="Z208">
            <v>0</v>
          </cell>
          <cell r="AA208" t="e">
            <v>#DIV/0!</v>
          </cell>
          <cell r="AF208">
            <v>0</v>
          </cell>
        </row>
        <row r="209">
          <cell r="E209">
            <v>0</v>
          </cell>
          <cell r="F209">
            <v>0</v>
          </cell>
          <cell r="G209">
            <v>0</v>
          </cell>
          <cell r="H209">
            <v>0</v>
          </cell>
          <cell r="I209">
            <v>0</v>
          </cell>
          <cell r="J209">
            <v>0</v>
          </cell>
          <cell r="K209">
            <v>0</v>
          </cell>
          <cell r="L209" t="e">
            <v>#DIV/0!</v>
          </cell>
          <cell r="M209">
            <v>0</v>
          </cell>
          <cell r="N209">
            <v>0</v>
          </cell>
          <cell r="O209">
            <v>0</v>
          </cell>
          <cell r="P209">
            <v>0</v>
          </cell>
          <cell r="R209" t="e">
            <v>#DIV/0!</v>
          </cell>
          <cell r="S209" t="e">
            <v>#DIV/0!</v>
          </cell>
          <cell r="T209" t="e">
            <v>#DIV/0!</v>
          </cell>
          <cell r="U209">
            <v>0</v>
          </cell>
          <cell r="V209">
            <v>0</v>
          </cell>
          <cell r="W209">
            <v>0</v>
          </cell>
          <cell r="X209">
            <v>0</v>
          </cell>
          <cell r="Y209">
            <v>0</v>
          </cell>
          <cell r="Z209">
            <v>0</v>
          </cell>
          <cell r="AA209" t="e">
            <v>#DIV/0!</v>
          </cell>
          <cell r="AF209">
            <v>0</v>
          </cell>
        </row>
        <row r="210">
          <cell r="E210">
            <v>0</v>
          </cell>
          <cell r="F210">
            <v>0</v>
          </cell>
          <cell r="G210">
            <v>0</v>
          </cell>
          <cell r="H210">
            <v>0</v>
          </cell>
          <cell r="I210">
            <v>0</v>
          </cell>
          <cell r="J210">
            <v>0</v>
          </cell>
          <cell r="K210">
            <v>0</v>
          </cell>
          <cell r="L210">
            <v>0</v>
          </cell>
          <cell r="M210">
            <v>0</v>
          </cell>
          <cell r="N210">
            <v>0</v>
          </cell>
          <cell r="O210">
            <v>0</v>
          </cell>
          <cell r="P210">
            <v>0</v>
          </cell>
          <cell r="R210">
            <v>0</v>
          </cell>
          <cell r="S210">
            <v>0</v>
          </cell>
          <cell r="T210">
            <v>0</v>
          </cell>
          <cell r="U210">
            <v>0</v>
          </cell>
          <cell r="V210">
            <v>0</v>
          </cell>
          <cell r="W210">
            <v>0</v>
          </cell>
          <cell r="X210">
            <v>0</v>
          </cell>
          <cell r="Y210">
            <v>0</v>
          </cell>
          <cell r="Z210">
            <v>0</v>
          </cell>
          <cell r="AA210">
            <v>0</v>
          </cell>
          <cell r="AF210">
            <v>0</v>
          </cell>
        </row>
        <row r="211">
          <cell r="E211">
            <v>0</v>
          </cell>
          <cell r="F211">
            <v>0</v>
          </cell>
          <cell r="G211">
            <v>0</v>
          </cell>
          <cell r="H211">
            <v>0</v>
          </cell>
          <cell r="I211">
            <v>0</v>
          </cell>
          <cell r="J211">
            <v>0</v>
          </cell>
          <cell r="K211">
            <v>0</v>
          </cell>
          <cell r="L211" t="e">
            <v>#DIV/0!</v>
          </cell>
          <cell r="M211">
            <v>0</v>
          </cell>
          <cell r="N211">
            <v>0</v>
          </cell>
          <cell r="O211">
            <v>0</v>
          </cell>
          <cell r="P211">
            <v>0.66664977344104803</v>
          </cell>
          <cell r="R211" t="e">
            <v>#DIV/0!</v>
          </cell>
          <cell r="S211" t="e">
            <v>#DIV/0!</v>
          </cell>
          <cell r="T211" t="e">
            <v>#DIV/0!</v>
          </cell>
          <cell r="U211">
            <v>0</v>
          </cell>
          <cell r="V211">
            <v>0</v>
          </cell>
          <cell r="W211">
            <v>0.98841010747069724</v>
          </cell>
          <cell r="X211">
            <v>1.2897708578717226</v>
          </cell>
          <cell r="Y211">
            <v>0</v>
          </cell>
          <cell r="Z211">
            <v>0</v>
          </cell>
          <cell r="AA211" t="e">
            <v>#DIV/0!</v>
          </cell>
          <cell r="AF211">
            <v>0</v>
          </cell>
        </row>
        <row r="212">
          <cell r="E212">
            <v>0</v>
          </cell>
          <cell r="F212">
            <v>0</v>
          </cell>
          <cell r="G212">
            <v>0</v>
          </cell>
          <cell r="H212">
            <v>0</v>
          </cell>
          <cell r="I212">
            <v>0</v>
          </cell>
          <cell r="J212">
            <v>0</v>
          </cell>
          <cell r="K212">
            <v>0</v>
          </cell>
          <cell r="L212" t="e">
            <v>#DIV/0!</v>
          </cell>
          <cell r="M212">
            <v>0</v>
          </cell>
          <cell r="N212">
            <v>0</v>
          </cell>
          <cell r="O212">
            <v>0</v>
          </cell>
          <cell r="P212">
            <v>12.121231469472779</v>
          </cell>
          <cell r="R212" t="e">
            <v>#DIV/0!</v>
          </cell>
          <cell r="S212" t="e">
            <v>#DIV/0!</v>
          </cell>
          <cell r="T212" t="e">
            <v>#DIV/0!</v>
          </cell>
          <cell r="U212">
            <v>0</v>
          </cell>
          <cell r="V212">
            <v>0</v>
          </cell>
          <cell r="W212">
            <v>17.149297856809635</v>
          </cell>
          <cell r="X212">
            <v>22.608341363061079</v>
          </cell>
          <cell r="Y212">
            <v>0</v>
          </cell>
          <cell r="Z212">
            <v>0</v>
          </cell>
          <cell r="AA212" t="e">
            <v>#DIV/0!</v>
          </cell>
          <cell r="AF212">
            <v>0</v>
          </cell>
        </row>
        <row r="213">
          <cell r="E213">
            <v>0</v>
          </cell>
          <cell r="F213">
            <v>0</v>
          </cell>
          <cell r="G213">
            <v>0</v>
          </cell>
          <cell r="H213">
            <v>0</v>
          </cell>
          <cell r="I213">
            <v>0</v>
          </cell>
          <cell r="J213">
            <v>0</v>
          </cell>
          <cell r="K213">
            <v>0</v>
          </cell>
          <cell r="L213">
            <v>0</v>
          </cell>
          <cell r="M213">
            <v>0</v>
          </cell>
          <cell r="N213">
            <v>0</v>
          </cell>
          <cell r="O213">
            <v>0</v>
          </cell>
          <cell r="P213">
            <v>1.43</v>
          </cell>
          <cell r="R213">
            <v>0</v>
          </cell>
          <cell r="S213">
            <v>0</v>
          </cell>
          <cell r="T213">
            <v>0</v>
          </cell>
          <cell r="U213">
            <v>0</v>
          </cell>
          <cell r="V213">
            <v>0</v>
          </cell>
          <cell r="W213">
            <v>0.69</v>
          </cell>
          <cell r="X213">
            <v>0.45</v>
          </cell>
          <cell r="Y213">
            <v>0</v>
          </cell>
          <cell r="Z213">
            <v>0</v>
          </cell>
          <cell r="AA213">
            <v>0</v>
          </cell>
          <cell r="AF213">
            <v>0</v>
          </cell>
        </row>
        <row r="214">
          <cell r="E214">
            <v>0</v>
          </cell>
          <cell r="F214">
            <v>0</v>
          </cell>
          <cell r="G214">
            <v>0</v>
          </cell>
          <cell r="H214">
            <v>0</v>
          </cell>
          <cell r="I214">
            <v>0</v>
          </cell>
          <cell r="J214">
            <v>0</v>
          </cell>
          <cell r="K214">
            <v>0</v>
          </cell>
          <cell r="L214">
            <v>0</v>
          </cell>
          <cell r="M214">
            <v>0</v>
          </cell>
          <cell r="N214">
            <v>0</v>
          </cell>
          <cell r="O214">
            <v>0</v>
          </cell>
          <cell r="P214">
            <v>0.51559999999999995</v>
          </cell>
          <cell r="R214">
            <v>0</v>
          </cell>
          <cell r="S214">
            <v>0</v>
          </cell>
          <cell r="T214">
            <v>0</v>
          </cell>
          <cell r="U214">
            <v>0</v>
          </cell>
          <cell r="V214">
            <v>0</v>
          </cell>
          <cell r="W214">
            <v>0.61570000000000003</v>
          </cell>
          <cell r="X214">
            <v>0.67830000000000001</v>
          </cell>
          <cell r="Y214">
            <v>0</v>
          </cell>
          <cell r="Z214">
            <v>0</v>
          </cell>
          <cell r="AA214">
            <v>0</v>
          </cell>
          <cell r="AF214">
            <v>0</v>
          </cell>
        </row>
        <row r="215">
          <cell r="E215">
            <v>0</v>
          </cell>
          <cell r="F215">
            <v>0</v>
          </cell>
          <cell r="G215">
            <v>0</v>
          </cell>
          <cell r="H215">
            <v>0</v>
          </cell>
          <cell r="I215">
            <v>0</v>
          </cell>
          <cell r="J215">
            <v>0</v>
          </cell>
          <cell r="K215">
            <v>0</v>
          </cell>
          <cell r="L215">
            <v>0</v>
          </cell>
          <cell r="M215">
            <v>0</v>
          </cell>
          <cell r="N215">
            <v>0</v>
          </cell>
          <cell r="O215">
            <v>0</v>
          </cell>
          <cell r="P215">
            <v>0</v>
          </cell>
          <cell r="R215">
            <v>0</v>
          </cell>
          <cell r="S215">
            <v>0</v>
          </cell>
          <cell r="T215">
            <v>0</v>
          </cell>
          <cell r="U215">
            <v>0</v>
          </cell>
          <cell r="V215">
            <v>0</v>
          </cell>
          <cell r="W215">
            <v>0</v>
          </cell>
          <cell r="X215">
            <v>0</v>
          </cell>
          <cell r="Y215">
            <v>0</v>
          </cell>
          <cell r="Z215">
            <v>0</v>
          </cell>
          <cell r="AA215">
            <v>0</v>
          </cell>
          <cell r="AF215">
            <v>0</v>
          </cell>
        </row>
        <row r="216">
          <cell r="E216">
            <v>0</v>
          </cell>
          <cell r="F216">
            <v>0</v>
          </cell>
          <cell r="G216">
            <v>0</v>
          </cell>
          <cell r="H216">
            <v>0</v>
          </cell>
          <cell r="I216">
            <v>0</v>
          </cell>
          <cell r="J216">
            <v>0</v>
          </cell>
          <cell r="K216">
            <v>0</v>
          </cell>
          <cell r="L216">
            <v>0</v>
          </cell>
          <cell r="M216">
            <v>0</v>
          </cell>
          <cell r="N216">
            <v>0</v>
          </cell>
          <cell r="O216">
            <v>0</v>
          </cell>
          <cell r="P216">
            <v>120</v>
          </cell>
          <cell r="R216">
            <v>0</v>
          </cell>
          <cell r="S216">
            <v>0</v>
          </cell>
          <cell r="T216">
            <v>0</v>
          </cell>
          <cell r="U216">
            <v>0</v>
          </cell>
          <cell r="V216">
            <v>0</v>
          </cell>
          <cell r="W216">
            <v>157</v>
          </cell>
          <cell r="X216">
            <v>190</v>
          </cell>
          <cell r="Y216">
            <v>0</v>
          </cell>
          <cell r="Z216">
            <v>0</v>
          </cell>
          <cell r="AA216">
            <v>0</v>
          </cell>
          <cell r="AF216">
            <v>0</v>
          </cell>
        </row>
        <row r="217">
          <cell r="E217">
            <v>0</v>
          </cell>
          <cell r="F217">
            <v>0</v>
          </cell>
          <cell r="G217">
            <v>0</v>
          </cell>
          <cell r="H217">
            <v>0</v>
          </cell>
          <cell r="I217">
            <v>0</v>
          </cell>
          <cell r="J217">
            <v>0</v>
          </cell>
          <cell r="K217">
            <v>0</v>
          </cell>
          <cell r="L217">
            <v>0</v>
          </cell>
          <cell r="M217">
            <v>0</v>
          </cell>
          <cell r="N217">
            <v>0</v>
          </cell>
          <cell r="O217">
            <v>0</v>
          </cell>
          <cell r="P217">
            <v>133</v>
          </cell>
          <cell r="R217">
            <v>0</v>
          </cell>
          <cell r="S217">
            <v>0</v>
          </cell>
          <cell r="T217">
            <v>0</v>
          </cell>
          <cell r="U217">
            <v>0</v>
          </cell>
          <cell r="V217">
            <v>0</v>
          </cell>
          <cell r="W217">
            <v>246</v>
          </cell>
          <cell r="X217">
            <v>358</v>
          </cell>
          <cell r="Y217">
            <v>0</v>
          </cell>
          <cell r="Z217">
            <v>0</v>
          </cell>
          <cell r="AA217">
            <v>0</v>
          </cell>
          <cell r="AF217">
            <v>0</v>
          </cell>
        </row>
        <row r="218">
          <cell r="E218">
            <v>0</v>
          </cell>
          <cell r="F218">
            <v>0</v>
          </cell>
          <cell r="G218">
            <v>0</v>
          </cell>
          <cell r="H218">
            <v>0</v>
          </cell>
          <cell r="I218">
            <v>0</v>
          </cell>
          <cell r="J218">
            <v>0</v>
          </cell>
          <cell r="K218">
            <v>0</v>
          </cell>
          <cell r="L218">
            <v>0</v>
          </cell>
          <cell r="M218">
            <v>0</v>
          </cell>
          <cell r="N218">
            <v>0</v>
          </cell>
          <cell r="O218">
            <v>0</v>
          </cell>
          <cell r="P218">
            <v>0</v>
          </cell>
          <cell r="R218">
            <v>0</v>
          </cell>
          <cell r="S218">
            <v>0</v>
          </cell>
          <cell r="T218">
            <v>0</v>
          </cell>
          <cell r="U218">
            <v>0</v>
          </cell>
          <cell r="V218">
            <v>0</v>
          </cell>
          <cell r="W218">
            <v>0</v>
          </cell>
          <cell r="X218">
            <v>0</v>
          </cell>
          <cell r="Y218">
            <v>0</v>
          </cell>
          <cell r="Z218">
            <v>0</v>
          </cell>
          <cell r="AA218">
            <v>0</v>
          </cell>
          <cell r="AF218">
            <v>0</v>
          </cell>
        </row>
        <row r="219">
          <cell r="E219">
            <v>0</v>
          </cell>
          <cell r="F219">
            <v>0</v>
          </cell>
          <cell r="G219">
            <v>0</v>
          </cell>
          <cell r="H219">
            <v>0</v>
          </cell>
          <cell r="I219">
            <v>0</v>
          </cell>
          <cell r="J219">
            <v>0</v>
          </cell>
          <cell r="K219">
            <v>0</v>
          </cell>
          <cell r="L219" t="e">
            <v>#DIV/0!</v>
          </cell>
          <cell r="M219">
            <v>0</v>
          </cell>
          <cell r="N219">
            <v>0</v>
          </cell>
          <cell r="O219">
            <v>0</v>
          </cell>
          <cell r="P219">
            <v>0</v>
          </cell>
          <cell r="R219" t="e">
            <v>#DIV/0!</v>
          </cell>
          <cell r="S219" t="e">
            <v>#DIV/0!</v>
          </cell>
          <cell r="T219" t="e">
            <v>#DIV/0!</v>
          </cell>
          <cell r="U219">
            <v>0</v>
          </cell>
          <cell r="V219">
            <v>0</v>
          </cell>
          <cell r="W219">
            <v>0</v>
          </cell>
          <cell r="X219">
            <v>0</v>
          </cell>
          <cell r="Y219">
            <v>0</v>
          </cell>
          <cell r="Z219">
            <v>0</v>
          </cell>
          <cell r="AA219" t="e">
            <v>#DIV/0!</v>
          </cell>
          <cell r="AF219">
            <v>0</v>
          </cell>
        </row>
        <row r="220">
          <cell r="E220">
            <v>0</v>
          </cell>
          <cell r="F220">
            <v>0</v>
          </cell>
          <cell r="G220">
            <v>0</v>
          </cell>
          <cell r="H220">
            <v>0</v>
          </cell>
          <cell r="I220">
            <v>0</v>
          </cell>
          <cell r="J220">
            <v>0</v>
          </cell>
          <cell r="K220">
            <v>0</v>
          </cell>
          <cell r="L220">
            <v>0</v>
          </cell>
          <cell r="M220">
            <v>0</v>
          </cell>
          <cell r="N220">
            <v>0</v>
          </cell>
          <cell r="O220">
            <v>0</v>
          </cell>
          <cell r="P220">
            <v>0</v>
          </cell>
          <cell r="R220">
            <v>0</v>
          </cell>
          <cell r="S220">
            <v>0</v>
          </cell>
          <cell r="T220">
            <v>0</v>
          </cell>
          <cell r="U220">
            <v>0</v>
          </cell>
          <cell r="V220">
            <v>0</v>
          </cell>
          <cell r="W220">
            <v>0</v>
          </cell>
          <cell r="X220">
            <v>0</v>
          </cell>
          <cell r="Y220">
            <v>0</v>
          </cell>
          <cell r="Z220">
            <v>0</v>
          </cell>
          <cell r="AA220">
            <v>0</v>
          </cell>
          <cell r="AF220">
            <v>0</v>
          </cell>
        </row>
        <row r="221">
          <cell r="E221">
            <v>0</v>
          </cell>
          <cell r="F221">
            <v>0</v>
          </cell>
          <cell r="G221">
            <v>0</v>
          </cell>
          <cell r="H221">
            <v>0</v>
          </cell>
          <cell r="I221">
            <v>0</v>
          </cell>
          <cell r="J221">
            <v>0</v>
          </cell>
          <cell r="K221">
            <v>0</v>
          </cell>
          <cell r="L221" t="e">
            <v>#DIV/0!</v>
          </cell>
          <cell r="M221">
            <v>0</v>
          </cell>
          <cell r="N221">
            <v>0</v>
          </cell>
          <cell r="O221">
            <v>0</v>
          </cell>
          <cell r="P221">
            <v>0</v>
          </cell>
          <cell r="R221" t="e">
            <v>#DIV/0!</v>
          </cell>
          <cell r="S221" t="e">
            <v>#DIV/0!</v>
          </cell>
          <cell r="T221" t="e">
            <v>#DIV/0!</v>
          </cell>
          <cell r="U221">
            <v>0</v>
          </cell>
          <cell r="V221">
            <v>0</v>
          </cell>
          <cell r="W221">
            <v>0</v>
          </cell>
          <cell r="X221">
            <v>0</v>
          </cell>
          <cell r="Y221">
            <v>0</v>
          </cell>
          <cell r="Z221">
            <v>0</v>
          </cell>
          <cell r="AA221" t="e">
            <v>#DIV/0!</v>
          </cell>
          <cell r="AF221">
            <v>0</v>
          </cell>
        </row>
        <row r="222">
          <cell r="E222">
            <v>0</v>
          </cell>
          <cell r="F222">
            <v>0</v>
          </cell>
          <cell r="G222">
            <v>0</v>
          </cell>
          <cell r="H222">
            <v>0</v>
          </cell>
          <cell r="I222">
            <v>0</v>
          </cell>
          <cell r="J222">
            <v>0</v>
          </cell>
          <cell r="K222">
            <v>0</v>
          </cell>
          <cell r="L222">
            <v>0</v>
          </cell>
          <cell r="M222">
            <v>0</v>
          </cell>
          <cell r="N222">
            <v>0</v>
          </cell>
          <cell r="O222">
            <v>0</v>
          </cell>
          <cell r="P222">
            <v>0.87</v>
          </cell>
          <cell r="R222">
            <v>0</v>
          </cell>
          <cell r="S222">
            <v>0</v>
          </cell>
          <cell r="T222">
            <v>0</v>
          </cell>
          <cell r="U222">
            <v>0</v>
          </cell>
          <cell r="V222">
            <v>0</v>
          </cell>
          <cell r="W222">
            <v>0.89648614632981161</v>
          </cell>
          <cell r="X222">
            <v>0.86943578485186879</v>
          </cell>
          <cell r="Y222">
            <v>0</v>
          </cell>
          <cell r="Z222">
            <v>0</v>
          </cell>
          <cell r="AA222">
            <v>0</v>
          </cell>
          <cell r="AF222">
            <v>0</v>
          </cell>
        </row>
        <row r="223">
          <cell r="E223">
            <v>0</v>
          </cell>
          <cell r="F223">
            <v>0</v>
          </cell>
          <cell r="G223">
            <v>0</v>
          </cell>
          <cell r="H223">
            <v>0</v>
          </cell>
          <cell r="I223">
            <v>0</v>
          </cell>
          <cell r="J223">
            <v>0</v>
          </cell>
          <cell r="K223">
            <v>0</v>
          </cell>
          <cell r="L223">
            <v>0</v>
          </cell>
          <cell r="M223">
            <v>0</v>
          </cell>
          <cell r="N223">
            <v>0</v>
          </cell>
          <cell r="O223">
            <v>0</v>
          </cell>
          <cell r="P223">
            <v>0</v>
          </cell>
          <cell r="R223">
            <v>0</v>
          </cell>
          <cell r="S223">
            <v>0</v>
          </cell>
          <cell r="T223">
            <v>0</v>
          </cell>
          <cell r="U223">
            <v>0</v>
          </cell>
          <cell r="V223">
            <v>0</v>
          </cell>
          <cell r="W223">
            <v>0</v>
          </cell>
          <cell r="X223">
            <v>0</v>
          </cell>
          <cell r="Y223">
            <v>0</v>
          </cell>
          <cell r="Z223">
            <v>0</v>
          </cell>
          <cell r="AA223">
            <v>0</v>
          </cell>
          <cell r="AF223">
            <v>0</v>
          </cell>
        </row>
        <row r="224">
          <cell r="E224">
            <v>0</v>
          </cell>
          <cell r="F224">
            <v>0</v>
          </cell>
          <cell r="G224">
            <v>0</v>
          </cell>
          <cell r="H224">
            <v>0</v>
          </cell>
          <cell r="I224">
            <v>0</v>
          </cell>
          <cell r="J224">
            <v>0</v>
          </cell>
          <cell r="K224">
            <v>0</v>
          </cell>
          <cell r="L224">
            <v>0</v>
          </cell>
          <cell r="M224">
            <v>0</v>
          </cell>
          <cell r="N224">
            <v>0</v>
          </cell>
          <cell r="O224">
            <v>0</v>
          </cell>
          <cell r="P224">
            <v>180015</v>
          </cell>
          <cell r="R224">
            <v>0</v>
          </cell>
          <cell r="S224">
            <v>0</v>
          </cell>
          <cell r="T224">
            <v>0</v>
          </cell>
          <cell r="U224">
            <v>0</v>
          </cell>
          <cell r="V224">
            <v>0</v>
          </cell>
          <cell r="W224">
            <v>288312</v>
          </cell>
          <cell r="X224">
            <v>390441</v>
          </cell>
          <cell r="Y224">
            <v>0</v>
          </cell>
          <cell r="Z224">
            <v>0</v>
          </cell>
          <cell r="AA224">
            <v>0</v>
          </cell>
          <cell r="AF224">
            <v>0</v>
          </cell>
        </row>
        <row r="225">
          <cell r="E225">
            <v>0</v>
          </cell>
          <cell r="F225">
            <v>0</v>
          </cell>
          <cell r="G225">
            <v>0</v>
          </cell>
          <cell r="H225">
            <v>0</v>
          </cell>
          <cell r="I225">
            <v>0</v>
          </cell>
          <cell r="J225">
            <v>0</v>
          </cell>
          <cell r="K225">
            <v>0</v>
          </cell>
          <cell r="L225">
            <v>0</v>
          </cell>
          <cell r="M225">
            <v>0</v>
          </cell>
          <cell r="N225">
            <v>0</v>
          </cell>
          <cell r="O225">
            <v>0</v>
          </cell>
          <cell r="P225">
            <v>0</v>
          </cell>
          <cell r="R225">
            <v>0</v>
          </cell>
          <cell r="S225">
            <v>0</v>
          </cell>
          <cell r="T225">
            <v>0</v>
          </cell>
          <cell r="U225">
            <v>0</v>
          </cell>
          <cell r="V225">
            <v>0</v>
          </cell>
          <cell r="W225">
            <v>0</v>
          </cell>
          <cell r="X225">
            <v>0</v>
          </cell>
          <cell r="Y225">
            <v>0</v>
          </cell>
          <cell r="Z225">
            <v>0</v>
          </cell>
          <cell r="AA225">
            <v>0</v>
          </cell>
          <cell r="AF225">
            <v>0</v>
          </cell>
        </row>
        <row r="226">
          <cell r="E226">
            <v>0</v>
          </cell>
          <cell r="F226">
            <v>0</v>
          </cell>
          <cell r="G226">
            <v>0</v>
          </cell>
          <cell r="H226">
            <v>0</v>
          </cell>
          <cell r="I226">
            <v>0</v>
          </cell>
          <cell r="J226">
            <v>0</v>
          </cell>
          <cell r="K226">
            <v>0</v>
          </cell>
          <cell r="L226" t="e">
            <v>#DIV/0!</v>
          </cell>
          <cell r="M226">
            <v>0</v>
          </cell>
          <cell r="N226">
            <v>0</v>
          </cell>
          <cell r="O226">
            <v>0</v>
          </cell>
          <cell r="P226">
            <v>0</v>
          </cell>
          <cell r="R226" t="e">
            <v>#DIV/0!</v>
          </cell>
          <cell r="S226" t="e">
            <v>#DIV/0!</v>
          </cell>
          <cell r="T226" t="e">
            <v>#DIV/0!</v>
          </cell>
          <cell r="U226">
            <v>0</v>
          </cell>
          <cell r="V226">
            <v>0</v>
          </cell>
          <cell r="W226">
            <v>0</v>
          </cell>
          <cell r="X226">
            <v>0</v>
          </cell>
          <cell r="Y226">
            <v>0</v>
          </cell>
          <cell r="Z226">
            <v>0</v>
          </cell>
          <cell r="AA226" t="e">
            <v>#DIV/0!</v>
          </cell>
          <cell r="AF226">
            <v>0</v>
          </cell>
        </row>
        <row r="227">
          <cell r="E227">
            <v>0</v>
          </cell>
          <cell r="F227">
            <v>0</v>
          </cell>
          <cell r="G227">
            <v>0</v>
          </cell>
          <cell r="H227">
            <v>0</v>
          </cell>
          <cell r="I227">
            <v>0</v>
          </cell>
          <cell r="J227">
            <v>0</v>
          </cell>
          <cell r="K227">
            <v>0</v>
          </cell>
          <cell r="L227" t="e">
            <v>#DIV/0!</v>
          </cell>
          <cell r="M227">
            <v>0</v>
          </cell>
          <cell r="N227">
            <v>0</v>
          </cell>
          <cell r="O227">
            <v>0</v>
          </cell>
          <cell r="P227">
            <v>3.9972338552478996</v>
          </cell>
          <cell r="R227" t="e">
            <v>#DIV/0!</v>
          </cell>
          <cell r="S227" t="e">
            <v>#DIV/0!</v>
          </cell>
          <cell r="T227" t="e">
            <v>#DIV/0!</v>
          </cell>
          <cell r="U227">
            <v>0</v>
          </cell>
          <cell r="V227">
            <v>0</v>
          </cell>
          <cell r="W227">
            <v>4.9503700119127343</v>
          </cell>
          <cell r="X227">
            <v>6.1550385117193853</v>
          </cell>
          <cell r="Y227">
            <v>0</v>
          </cell>
          <cell r="Z227">
            <v>0</v>
          </cell>
          <cell r="AA227" t="e">
            <v>#DIV/0!</v>
          </cell>
          <cell r="AF227">
            <v>0</v>
          </cell>
        </row>
        <row r="228">
          <cell r="E228">
            <v>0</v>
          </cell>
          <cell r="F228">
            <v>0</v>
          </cell>
          <cell r="G228">
            <v>0</v>
          </cell>
          <cell r="H228">
            <v>0</v>
          </cell>
          <cell r="I228">
            <v>0</v>
          </cell>
          <cell r="J228">
            <v>0</v>
          </cell>
          <cell r="K228">
            <v>0</v>
          </cell>
          <cell r="L228" t="e">
            <v>#DIV/0!</v>
          </cell>
          <cell r="M228">
            <v>0</v>
          </cell>
          <cell r="N228">
            <v>0</v>
          </cell>
          <cell r="O228">
            <v>0</v>
          </cell>
          <cell r="P228">
            <v>2.2490138621744955</v>
          </cell>
          <cell r="R228" t="e">
            <v>#DIV/0!</v>
          </cell>
          <cell r="S228" t="e">
            <v>#DIV/0!</v>
          </cell>
          <cell r="T228" t="e">
            <v>#DIV/0!</v>
          </cell>
          <cell r="U228">
            <v>0</v>
          </cell>
          <cell r="V228">
            <v>0</v>
          </cell>
          <cell r="W228">
            <v>5.5996745452133849</v>
          </cell>
          <cell r="X228">
            <v>9.1725862697471339</v>
          </cell>
          <cell r="Y228">
            <v>0</v>
          </cell>
          <cell r="Z228">
            <v>0</v>
          </cell>
          <cell r="AA228" t="e">
            <v>#DIV/0!</v>
          </cell>
          <cell r="AF228">
            <v>0</v>
          </cell>
        </row>
        <row r="229">
          <cell r="E229">
            <v>0</v>
          </cell>
          <cell r="F229">
            <v>1.0071878141587467</v>
          </cell>
          <cell r="G229">
            <v>0</v>
          </cell>
          <cell r="H229">
            <v>0</v>
          </cell>
          <cell r="I229">
            <v>0</v>
          </cell>
          <cell r="J229">
            <v>1.4541482541080724</v>
          </cell>
          <cell r="K229">
            <v>0</v>
          </cell>
          <cell r="L229" t="e">
            <v>#DIV/0!</v>
          </cell>
          <cell r="M229">
            <v>0</v>
          </cell>
          <cell r="N229">
            <v>3.1231205856644464</v>
          </cell>
          <cell r="O229">
            <v>0</v>
          </cell>
          <cell r="P229">
            <v>6.2462477174223947</v>
          </cell>
          <cell r="R229" t="e">
            <v>#DIV/0!</v>
          </cell>
          <cell r="S229" t="e">
            <v>#DIV/0!</v>
          </cell>
          <cell r="T229" t="e">
            <v>#DIV/0!</v>
          </cell>
          <cell r="U229">
            <v>3.9317926640902692</v>
          </cell>
          <cell r="V229">
            <v>0</v>
          </cell>
          <cell r="W229">
            <v>10.550044557126119</v>
          </cell>
          <cell r="X229">
            <v>15.32762478146652</v>
          </cell>
          <cell r="Y229">
            <v>0</v>
          </cell>
          <cell r="Z229">
            <v>0</v>
          </cell>
          <cell r="AA229" t="e">
            <v>#DIV/0!</v>
          </cell>
          <cell r="AF229">
            <v>0</v>
          </cell>
        </row>
        <row r="230">
          <cell r="E230">
            <v>0</v>
          </cell>
          <cell r="F230">
            <v>0</v>
          </cell>
          <cell r="G230">
            <v>0</v>
          </cell>
          <cell r="H230">
            <v>0</v>
          </cell>
          <cell r="I230">
            <v>0</v>
          </cell>
          <cell r="J230">
            <v>0</v>
          </cell>
          <cell r="K230">
            <v>0</v>
          </cell>
          <cell r="L230" t="e">
            <v>#DIV/0!</v>
          </cell>
          <cell r="M230">
            <v>0</v>
          </cell>
          <cell r="N230">
            <v>0</v>
          </cell>
          <cell r="O230">
            <v>0</v>
          </cell>
          <cell r="P230">
            <v>4.4443418467797393</v>
          </cell>
          <cell r="R230" t="e">
            <v>#DIV/0!</v>
          </cell>
          <cell r="S230" t="e">
            <v>#DIV/0!</v>
          </cell>
          <cell r="T230" t="e">
            <v>#DIV/0!</v>
          </cell>
          <cell r="U230">
            <v>0</v>
          </cell>
          <cell r="V230">
            <v>0</v>
          </cell>
          <cell r="W230">
            <v>6.5893648343010582</v>
          </cell>
          <cell r="X230">
            <v>8.5984917057737853</v>
          </cell>
          <cell r="Y230">
            <v>0</v>
          </cell>
          <cell r="Z230">
            <v>0</v>
          </cell>
          <cell r="AA230" t="e">
            <v>#DIV/0!</v>
          </cell>
          <cell r="AF230">
            <v>0</v>
          </cell>
        </row>
        <row r="231">
          <cell r="E231">
            <v>0</v>
          </cell>
          <cell r="F231">
            <v>0</v>
          </cell>
          <cell r="G231">
            <v>0</v>
          </cell>
          <cell r="H231">
            <v>0</v>
          </cell>
          <cell r="I231">
            <v>0</v>
          </cell>
          <cell r="J231">
            <v>0</v>
          </cell>
          <cell r="K231">
            <v>0</v>
          </cell>
          <cell r="L231" t="e">
            <v>#DIV/0!</v>
          </cell>
          <cell r="M231">
            <v>0</v>
          </cell>
          <cell r="N231">
            <v>0</v>
          </cell>
          <cell r="O231">
            <v>0</v>
          </cell>
          <cell r="P231">
            <v>-0.24817099097498341</v>
          </cell>
          <cell r="R231" t="e">
            <v>#DIV/0!</v>
          </cell>
          <cell r="S231" t="e">
            <v>#DIV/0!</v>
          </cell>
          <cell r="T231" t="e">
            <v>#DIV/0!</v>
          </cell>
          <cell r="U231">
            <v>0</v>
          </cell>
          <cell r="V231">
            <v>0</v>
          </cell>
          <cell r="W231">
            <v>-0.51108499089283665</v>
          </cell>
          <cell r="X231">
            <v>-0.7974692864115801</v>
          </cell>
          <cell r="Y231">
            <v>0</v>
          </cell>
          <cell r="Z231">
            <v>0</v>
          </cell>
          <cell r="AA231" t="e">
            <v>#DIV/0!</v>
          </cell>
          <cell r="AF231">
            <v>0</v>
          </cell>
        </row>
        <row r="232">
          <cell r="E232">
            <v>0</v>
          </cell>
          <cell r="F232">
            <v>0</v>
          </cell>
          <cell r="G232">
            <v>0</v>
          </cell>
          <cell r="H232">
            <v>0</v>
          </cell>
          <cell r="I232">
            <v>0</v>
          </cell>
          <cell r="J232">
            <v>0</v>
          </cell>
          <cell r="K232">
            <v>0</v>
          </cell>
          <cell r="L232" t="e">
            <v>#DIV/0!</v>
          </cell>
          <cell r="M232">
            <v>0</v>
          </cell>
          <cell r="N232">
            <v>0</v>
          </cell>
          <cell r="O232">
            <v>0</v>
          </cell>
          <cell r="P232">
            <v>-2.5032587656955631E-2</v>
          </cell>
          <cell r="R232" t="e">
            <v>#DIV/0!</v>
          </cell>
          <cell r="S232" t="e">
            <v>#DIV/0!</v>
          </cell>
          <cell r="T232" t="e">
            <v>#DIV/0!</v>
          </cell>
          <cell r="U232">
            <v>0</v>
          </cell>
          <cell r="V232">
            <v>0</v>
          </cell>
          <cell r="W232">
            <v>-4.2271672413539144E-2</v>
          </cell>
          <cell r="X232">
            <v>-6.1414239445328742E-2</v>
          </cell>
          <cell r="Y232">
            <v>0</v>
          </cell>
          <cell r="Z232">
            <v>0</v>
          </cell>
          <cell r="AA232" t="e">
            <v>#DIV/0!</v>
          </cell>
          <cell r="AF232">
            <v>0</v>
          </cell>
        </row>
        <row r="233">
          <cell r="E233">
            <v>0</v>
          </cell>
          <cell r="F233">
            <v>0</v>
          </cell>
          <cell r="G233">
            <v>0</v>
          </cell>
          <cell r="H233">
            <v>0</v>
          </cell>
          <cell r="I233">
            <v>0</v>
          </cell>
          <cell r="J233">
            <v>0</v>
          </cell>
          <cell r="K233">
            <v>0</v>
          </cell>
          <cell r="L233" t="e">
            <v>#DIV/0!</v>
          </cell>
          <cell r="M233">
            <v>0</v>
          </cell>
          <cell r="N233">
            <v>0</v>
          </cell>
          <cell r="O233">
            <v>0</v>
          </cell>
          <cell r="P233">
            <v>0.30550890517057838</v>
          </cell>
          <cell r="R233" t="e">
            <v>#DIV/0!</v>
          </cell>
          <cell r="S233" t="e">
            <v>#DIV/0!</v>
          </cell>
          <cell r="T233" t="e">
            <v>#DIV/0!</v>
          </cell>
          <cell r="U233">
            <v>0</v>
          </cell>
          <cell r="V233">
            <v>0</v>
          </cell>
          <cell r="W233">
            <v>0.35986589429368071</v>
          </cell>
          <cell r="X233">
            <v>0.45547098517290008</v>
          </cell>
          <cell r="Y233">
            <v>0</v>
          </cell>
          <cell r="Z233">
            <v>0</v>
          </cell>
          <cell r="AA233" t="e">
            <v>#DIV/0!</v>
          </cell>
          <cell r="AF233">
            <v>0</v>
          </cell>
        </row>
        <row r="234">
          <cell r="E234">
            <v>0</v>
          </cell>
          <cell r="F234">
            <v>0</v>
          </cell>
          <cell r="G234">
            <v>0</v>
          </cell>
          <cell r="H234">
            <v>0</v>
          </cell>
          <cell r="I234">
            <v>0</v>
          </cell>
          <cell r="J234">
            <v>0</v>
          </cell>
          <cell r="K234">
            <v>0</v>
          </cell>
          <cell r="L234" t="e">
            <v>#DIV/0!</v>
          </cell>
          <cell r="M234">
            <v>0</v>
          </cell>
          <cell r="N234">
            <v>0</v>
          </cell>
          <cell r="O234">
            <v>0</v>
          </cell>
          <cell r="P234">
            <v>0</v>
          </cell>
          <cell r="R234" t="e">
            <v>#DIV/0!</v>
          </cell>
          <cell r="S234" t="e">
            <v>#DIV/0!</v>
          </cell>
          <cell r="T234" t="e">
            <v>#DIV/0!</v>
          </cell>
          <cell r="U234">
            <v>0</v>
          </cell>
          <cell r="V234">
            <v>0</v>
          </cell>
          <cell r="W234">
            <v>0</v>
          </cell>
          <cell r="X234">
            <v>0</v>
          </cell>
          <cell r="Y234">
            <v>0</v>
          </cell>
          <cell r="Z234">
            <v>0</v>
          </cell>
          <cell r="AA234" t="e">
            <v>#DIV/0!</v>
          </cell>
          <cell r="AF234">
            <v>0</v>
          </cell>
        </row>
        <row r="235">
          <cell r="E235">
            <v>0</v>
          </cell>
          <cell r="F235">
            <v>0</v>
          </cell>
          <cell r="G235">
            <v>0</v>
          </cell>
          <cell r="H235">
            <v>0</v>
          </cell>
          <cell r="I235">
            <v>0</v>
          </cell>
          <cell r="J235">
            <v>0</v>
          </cell>
          <cell r="K235">
            <v>0</v>
          </cell>
          <cell r="L235" t="e">
            <v>#DIV/0!</v>
          </cell>
          <cell r="M235">
            <v>0</v>
          </cell>
          <cell r="N235">
            <v>0</v>
          </cell>
          <cell r="O235">
            <v>0</v>
          </cell>
          <cell r="P235">
            <v>0</v>
          </cell>
          <cell r="R235" t="e">
            <v>#DIV/0!</v>
          </cell>
          <cell r="S235" t="e">
            <v>#DIV/0!</v>
          </cell>
          <cell r="T235" t="e">
            <v>#DIV/0!</v>
          </cell>
          <cell r="U235">
            <v>0</v>
          </cell>
          <cell r="V235">
            <v>0</v>
          </cell>
          <cell r="W235">
            <v>0</v>
          </cell>
          <cell r="X235">
            <v>0</v>
          </cell>
          <cell r="Y235">
            <v>0</v>
          </cell>
          <cell r="Z235">
            <v>0</v>
          </cell>
          <cell r="AA235" t="e">
            <v>#DIV/0!</v>
          </cell>
          <cell r="AF235">
            <v>0</v>
          </cell>
        </row>
        <row r="236">
          <cell r="E236">
            <v>0</v>
          </cell>
          <cell r="F236">
            <v>0</v>
          </cell>
          <cell r="G236">
            <v>0</v>
          </cell>
          <cell r="H236">
            <v>0</v>
          </cell>
          <cell r="I236">
            <v>0</v>
          </cell>
          <cell r="J236">
            <v>0</v>
          </cell>
          <cell r="K236">
            <v>0</v>
          </cell>
          <cell r="L236" t="e">
            <v>#DIV/0!</v>
          </cell>
          <cell r="M236">
            <v>0</v>
          </cell>
          <cell r="N236">
            <v>0</v>
          </cell>
          <cell r="O236">
            <v>0</v>
          </cell>
          <cell r="P236">
            <v>-2.098696952694449</v>
          </cell>
          <cell r="R236" t="e">
            <v>#DIV/0!</v>
          </cell>
          <cell r="S236" t="e">
            <v>#DIV/0!</v>
          </cell>
          <cell r="T236" t="e">
            <v>#DIV/0!</v>
          </cell>
          <cell r="U236">
            <v>0</v>
          </cell>
          <cell r="V236">
            <v>0</v>
          </cell>
          <cell r="W236">
            <v>-3.012063169334144</v>
          </cell>
          <cell r="X236">
            <v>-3.6928274434196444</v>
          </cell>
          <cell r="Y236">
            <v>0</v>
          </cell>
          <cell r="Z236">
            <v>0</v>
          </cell>
          <cell r="AA236" t="e">
            <v>#DIV/0!</v>
          </cell>
          <cell r="AF236">
            <v>0</v>
          </cell>
        </row>
        <row r="237">
          <cell r="E237">
            <v>-9.0222819823280828E-2</v>
          </cell>
          <cell r="F237">
            <v>0</v>
          </cell>
          <cell r="G237">
            <v>0</v>
          </cell>
          <cell r="H237">
            <v>0</v>
          </cell>
          <cell r="I237">
            <v>0</v>
          </cell>
          <cell r="J237">
            <v>0</v>
          </cell>
          <cell r="K237">
            <v>0</v>
          </cell>
          <cell r="L237" t="e">
            <v>#DIV/0!</v>
          </cell>
          <cell r="M237">
            <v>0</v>
          </cell>
          <cell r="N237">
            <v>0</v>
          </cell>
          <cell r="O237">
            <v>0</v>
          </cell>
          <cell r="P237">
            <v>-0.4975291167741987</v>
          </cell>
          <cell r="R237" t="e">
            <v>#DIV/0!</v>
          </cell>
          <cell r="S237" t="e">
            <v>#DIV/0!</v>
          </cell>
          <cell r="T237" t="e">
            <v>#DIV/0!</v>
          </cell>
          <cell r="U237">
            <v>0</v>
          </cell>
          <cell r="V237">
            <v>0</v>
          </cell>
          <cell r="W237">
            <v>-0.20913760015696725</v>
          </cell>
          <cell r="X237">
            <v>0.56479089112659475</v>
          </cell>
          <cell r="Y237">
            <v>0</v>
          </cell>
          <cell r="Z237">
            <v>0</v>
          </cell>
          <cell r="AA237" t="e">
            <v>#DIV/0!</v>
          </cell>
          <cell r="AF237">
            <v>0</v>
          </cell>
        </row>
        <row r="238">
          <cell r="E238">
            <v>-9.4333461390703019E-2</v>
          </cell>
          <cell r="F238">
            <v>-0.49181911078530838</v>
          </cell>
          <cell r="G238">
            <v>-0.90666811391656388</v>
          </cell>
          <cell r="H238">
            <v>-1.1482120110948746</v>
          </cell>
          <cell r="I238">
            <v>-8.9492387883709973E-2</v>
          </cell>
          <cell r="J238">
            <v>-0.18272928532880095</v>
          </cell>
          <cell r="K238">
            <v>-0.29308573503170937</v>
          </cell>
          <cell r="L238" t="e">
            <v>#DIV/0!</v>
          </cell>
          <cell r="M238">
            <v>-0.13252546406623569</v>
          </cell>
          <cell r="N238">
            <v>-0.26524845931197483</v>
          </cell>
          <cell r="O238">
            <v>-0.39786371027798351</v>
          </cell>
          <cell r="P238">
            <v>-0.53049886637116461</v>
          </cell>
          <cell r="R238" t="e">
            <v>#DIV/0!</v>
          </cell>
          <cell r="S238" t="e">
            <v>#DIV/0!</v>
          </cell>
          <cell r="T238" t="e">
            <v>#DIV/0!</v>
          </cell>
          <cell r="U238">
            <v>-0.48645530280943133</v>
          </cell>
          <cell r="V238">
            <v>0</v>
          </cell>
          <cell r="W238">
            <v>-0.26405126805866763</v>
          </cell>
          <cell r="X238">
            <v>0.48534744220667236</v>
          </cell>
          <cell r="Y238">
            <v>0</v>
          </cell>
          <cell r="Z238">
            <v>0</v>
          </cell>
          <cell r="AA238" t="e">
            <v>#DIV/0!</v>
          </cell>
          <cell r="AF238">
            <v>0</v>
          </cell>
        </row>
        <row r="239">
          <cell r="E239">
            <v>0</v>
          </cell>
          <cell r="F239">
            <v>0</v>
          </cell>
          <cell r="G239">
            <v>0</v>
          </cell>
          <cell r="H239">
            <v>0</v>
          </cell>
          <cell r="I239">
            <v>0</v>
          </cell>
          <cell r="J239">
            <v>0</v>
          </cell>
          <cell r="K239">
            <v>0</v>
          </cell>
          <cell r="L239" t="e">
            <v>#DIV/0!</v>
          </cell>
          <cell r="M239">
            <v>0</v>
          </cell>
          <cell r="N239">
            <v>0</v>
          </cell>
          <cell r="O239">
            <v>0</v>
          </cell>
          <cell r="P239">
            <v>2.8718699040272191</v>
          </cell>
          <cell r="R239" t="e">
            <v>#DIV/0!</v>
          </cell>
          <cell r="S239" t="e">
            <v>#DIV/0!</v>
          </cell>
          <cell r="T239" t="e">
            <v>#DIV/0!</v>
          </cell>
          <cell r="U239">
            <v>0</v>
          </cell>
          <cell r="V239">
            <v>0</v>
          </cell>
          <cell r="W239">
            <v>3.4700481877007121</v>
          </cell>
          <cell r="X239">
            <v>4.558552731039323</v>
          </cell>
          <cell r="Y239">
            <v>0</v>
          </cell>
          <cell r="Z239">
            <v>0</v>
          </cell>
          <cell r="AA239" t="e">
            <v>#DIV/0!</v>
          </cell>
          <cell r="AF239">
            <v>0</v>
          </cell>
        </row>
        <row r="240">
          <cell r="E240">
            <v>0</v>
          </cell>
          <cell r="F240">
            <v>0</v>
          </cell>
          <cell r="G240">
            <v>0</v>
          </cell>
          <cell r="H240">
            <v>0</v>
          </cell>
          <cell r="I240">
            <v>0</v>
          </cell>
          <cell r="J240">
            <v>0</v>
          </cell>
          <cell r="K240">
            <v>0</v>
          </cell>
          <cell r="L240">
            <v>0</v>
          </cell>
          <cell r="M240">
            <v>0</v>
          </cell>
          <cell r="N240">
            <v>0</v>
          </cell>
          <cell r="O240">
            <v>0</v>
          </cell>
          <cell r="P240">
            <v>0.11</v>
          </cell>
          <cell r="R240">
            <v>0</v>
          </cell>
          <cell r="S240">
            <v>0</v>
          </cell>
          <cell r="T240">
            <v>0</v>
          </cell>
          <cell r="U240">
            <v>0</v>
          </cell>
          <cell r="V240">
            <v>0</v>
          </cell>
          <cell r="W240">
            <v>0.11</v>
          </cell>
          <cell r="X240">
            <v>0.11</v>
          </cell>
          <cell r="Y240">
            <v>0</v>
          </cell>
          <cell r="Z240">
            <v>0</v>
          </cell>
          <cell r="AA240">
            <v>0</v>
          </cell>
          <cell r="AF240">
            <v>0</v>
          </cell>
        </row>
        <row r="241">
          <cell r="E241">
            <v>0</v>
          </cell>
          <cell r="F241">
            <v>0</v>
          </cell>
          <cell r="G241">
            <v>0</v>
          </cell>
          <cell r="H241">
            <v>0</v>
          </cell>
          <cell r="I241">
            <v>0</v>
          </cell>
          <cell r="J241">
            <v>0</v>
          </cell>
          <cell r="K241">
            <v>0</v>
          </cell>
          <cell r="L241">
            <v>0</v>
          </cell>
          <cell r="M241">
            <v>0</v>
          </cell>
          <cell r="N241">
            <v>0</v>
          </cell>
          <cell r="O241">
            <v>0</v>
          </cell>
          <cell r="P241">
            <v>0.10806639099033864</v>
          </cell>
          <cell r="R241">
            <v>0</v>
          </cell>
          <cell r="S241">
            <v>0</v>
          </cell>
          <cell r="T241">
            <v>0</v>
          </cell>
          <cell r="U241">
            <v>0</v>
          </cell>
          <cell r="V241">
            <v>0</v>
          </cell>
          <cell r="W241">
            <v>0.11348802967451475</v>
          </cell>
          <cell r="X241">
            <v>0.11346210623316902</v>
          </cell>
          <cell r="Y241">
            <v>0</v>
          </cell>
          <cell r="Z241">
            <v>0</v>
          </cell>
          <cell r="AA241">
            <v>0</v>
          </cell>
          <cell r="AF241">
            <v>0</v>
          </cell>
        </row>
        <row r="242">
          <cell r="E242">
            <v>0</v>
          </cell>
          <cell r="F242">
            <v>0</v>
          </cell>
          <cell r="G242">
            <v>0</v>
          </cell>
          <cell r="H242">
            <v>0</v>
          </cell>
          <cell r="I242">
            <v>0</v>
          </cell>
          <cell r="J242">
            <v>0</v>
          </cell>
          <cell r="K242">
            <v>0</v>
          </cell>
          <cell r="L242" t="e">
            <v>#DIV/0!</v>
          </cell>
          <cell r="M242">
            <v>0</v>
          </cell>
          <cell r="N242">
            <v>0</v>
          </cell>
          <cell r="O242">
            <v>0</v>
          </cell>
          <cell r="P242">
            <v>-2.9915245500627123</v>
          </cell>
          <cell r="R242" t="e">
            <v>#DIV/0!</v>
          </cell>
          <cell r="S242" t="e">
            <v>#DIV/0!</v>
          </cell>
          <cell r="T242" t="e">
            <v>#DIV/0!</v>
          </cell>
          <cell r="U242">
            <v>0</v>
          </cell>
          <cell r="V242">
            <v>0</v>
          </cell>
          <cell r="W242">
            <v>-3.2555698649177165</v>
          </cell>
          <cell r="X242">
            <v>-2.7702177993142136</v>
          </cell>
          <cell r="Y242">
            <v>0</v>
          </cell>
          <cell r="Z242">
            <v>0</v>
          </cell>
          <cell r="AA242" t="e">
            <v>#DIV/0!</v>
          </cell>
          <cell r="AF242">
            <v>0</v>
          </cell>
        </row>
        <row r="243">
          <cell r="E243">
            <v>0</v>
          </cell>
          <cell r="F243">
            <v>0</v>
          </cell>
          <cell r="G243">
            <v>0</v>
          </cell>
          <cell r="H243">
            <v>0</v>
          </cell>
          <cell r="I243">
            <v>0</v>
          </cell>
          <cell r="J243">
            <v>0</v>
          </cell>
          <cell r="K243">
            <v>0</v>
          </cell>
          <cell r="L243">
            <v>0</v>
          </cell>
          <cell r="M243">
            <v>0</v>
          </cell>
          <cell r="N243">
            <v>0</v>
          </cell>
          <cell r="O243">
            <v>0</v>
          </cell>
          <cell r="P243">
            <v>0</v>
          </cell>
          <cell r="R243">
            <v>0</v>
          </cell>
          <cell r="S243">
            <v>0</v>
          </cell>
          <cell r="T243">
            <v>0</v>
          </cell>
          <cell r="U243">
            <v>0</v>
          </cell>
          <cell r="V243">
            <v>0</v>
          </cell>
          <cell r="W243">
            <v>0</v>
          </cell>
          <cell r="X243">
            <v>0</v>
          </cell>
          <cell r="Y243">
            <v>0</v>
          </cell>
          <cell r="Z243">
            <v>0</v>
          </cell>
          <cell r="AA243">
            <v>0</v>
          </cell>
          <cell r="AF243">
            <v>0</v>
          </cell>
        </row>
        <row r="244">
          <cell r="E244">
            <v>0</v>
          </cell>
          <cell r="F244">
            <v>0</v>
          </cell>
          <cell r="G244">
            <v>0</v>
          </cell>
          <cell r="H244">
            <v>0</v>
          </cell>
          <cell r="I244">
            <v>0</v>
          </cell>
          <cell r="J244">
            <v>0</v>
          </cell>
          <cell r="K244">
            <v>0</v>
          </cell>
          <cell r="L244">
            <v>0</v>
          </cell>
          <cell r="M244">
            <v>0</v>
          </cell>
          <cell r="N244">
            <v>0</v>
          </cell>
          <cell r="O244">
            <v>0</v>
          </cell>
          <cell r="P244">
            <v>0.51</v>
          </cell>
          <cell r="R244">
            <v>0</v>
          </cell>
          <cell r="S244">
            <v>0</v>
          </cell>
          <cell r="T244">
            <v>0</v>
          </cell>
          <cell r="U244">
            <v>0</v>
          </cell>
          <cell r="V244">
            <v>0</v>
          </cell>
          <cell r="W244">
            <v>0.51</v>
          </cell>
          <cell r="X244">
            <v>0.51</v>
          </cell>
          <cell r="Y244">
            <v>0</v>
          </cell>
          <cell r="Z244">
            <v>0</v>
          </cell>
          <cell r="AA244">
            <v>0</v>
          </cell>
          <cell r="AF244">
            <v>0</v>
          </cell>
        </row>
        <row r="245">
          <cell r="E245">
            <v>0</v>
          </cell>
          <cell r="F245">
            <v>0</v>
          </cell>
          <cell r="G245">
            <v>0</v>
          </cell>
          <cell r="H245">
            <v>0</v>
          </cell>
          <cell r="I245">
            <v>0</v>
          </cell>
          <cell r="J245">
            <v>0</v>
          </cell>
          <cell r="K245">
            <v>0</v>
          </cell>
          <cell r="L245">
            <v>0</v>
          </cell>
          <cell r="M245">
            <v>0</v>
          </cell>
          <cell r="N245">
            <v>0</v>
          </cell>
          <cell r="O245">
            <v>0</v>
          </cell>
          <cell r="P245">
            <v>0.06</v>
          </cell>
          <cell r="R245">
            <v>0</v>
          </cell>
          <cell r="S245">
            <v>0</v>
          </cell>
          <cell r="T245">
            <v>0</v>
          </cell>
          <cell r="U245">
            <v>0</v>
          </cell>
          <cell r="V245">
            <v>0</v>
          </cell>
          <cell r="W245">
            <v>0.06</v>
          </cell>
          <cell r="X245">
            <v>0.06</v>
          </cell>
          <cell r="Y245">
            <v>0</v>
          </cell>
          <cell r="Z245">
            <v>0</v>
          </cell>
          <cell r="AA245">
            <v>0</v>
          </cell>
          <cell r="AF245">
            <v>0</v>
          </cell>
        </row>
        <row r="246">
          <cell r="E246">
            <v>0</v>
          </cell>
          <cell r="F246">
            <v>0</v>
          </cell>
          <cell r="G246">
            <v>0</v>
          </cell>
          <cell r="H246">
            <v>0</v>
          </cell>
          <cell r="I246">
            <v>0</v>
          </cell>
          <cell r="J246">
            <v>0</v>
          </cell>
          <cell r="K246">
            <v>0</v>
          </cell>
          <cell r="L246">
            <v>0</v>
          </cell>
          <cell r="M246">
            <v>0</v>
          </cell>
          <cell r="N246">
            <v>0</v>
          </cell>
          <cell r="O246">
            <v>0</v>
          </cell>
          <cell r="P246">
            <v>0</v>
          </cell>
          <cell r="R246">
            <v>0</v>
          </cell>
          <cell r="S246">
            <v>0</v>
          </cell>
          <cell r="T246">
            <v>0</v>
          </cell>
          <cell r="U246">
            <v>0</v>
          </cell>
          <cell r="V246">
            <v>0</v>
          </cell>
          <cell r="W246">
            <v>0</v>
          </cell>
          <cell r="X246">
            <v>0</v>
          </cell>
          <cell r="Y246">
            <v>0</v>
          </cell>
          <cell r="Z246">
            <v>0</v>
          </cell>
          <cell r="AA246">
            <v>0</v>
          </cell>
          <cell r="AF246">
            <v>0</v>
          </cell>
        </row>
        <row r="247">
          <cell r="E247">
            <v>0</v>
          </cell>
          <cell r="F247">
            <v>0</v>
          </cell>
          <cell r="G247">
            <v>0</v>
          </cell>
          <cell r="H247">
            <v>0</v>
          </cell>
          <cell r="I247">
            <v>0</v>
          </cell>
          <cell r="J247">
            <v>0</v>
          </cell>
          <cell r="K247">
            <v>0</v>
          </cell>
          <cell r="L247">
            <v>0</v>
          </cell>
          <cell r="M247">
            <v>0</v>
          </cell>
          <cell r="N247">
            <v>0</v>
          </cell>
          <cell r="O247">
            <v>0</v>
          </cell>
          <cell r="P247">
            <v>0</v>
          </cell>
          <cell r="R247">
            <v>0</v>
          </cell>
          <cell r="S247">
            <v>0</v>
          </cell>
          <cell r="T247">
            <v>0</v>
          </cell>
          <cell r="U247">
            <v>0</v>
          </cell>
          <cell r="V247">
            <v>0</v>
          </cell>
          <cell r="W247">
            <v>0</v>
          </cell>
          <cell r="X247">
            <v>0</v>
          </cell>
          <cell r="Y247">
            <v>0</v>
          </cell>
          <cell r="Z247">
            <v>0</v>
          </cell>
          <cell r="AA247">
            <v>0</v>
          </cell>
          <cell r="AF247">
            <v>0</v>
          </cell>
        </row>
        <row r="248">
          <cell r="E248">
            <v>0</v>
          </cell>
          <cell r="F248">
            <v>0</v>
          </cell>
          <cell r="G248">
            <v>0</v>
          </cell>
          <cell r="H248">
            <v>0</v>
          </cell>
          <cell r="I248">
            <v>0</v>
          </cell>
          <cell r="J248">
            <v>0</v>
          </cell>
          <cell r="K248">
            <v>0</v>
          </cell>
          <cell r="L248">
            <v>0</v>
          </cell>
          <cell r="M248">
            <v>0</v>
          </cell>
          <cell r="N248">
            <v>0</v>
          </cell>
          <cell r="O248">
            <v>0</v>
          </cell>
          <cell r="P248">
            <v>0.06</v>
          </cell>
          <cell r="R248">
            <v>0</v>
          </cell>
          <cell r="S248">
            <v>0</v>
          </cell>
          <cell r="T248">
            <v>0</v>
          </cell>
          <cell r="U248">
            <v>0</v>
          </cell>
          <cell r="V248">
            <v>0</v>
          </cell>
          <cell r="W248">
            <v>0.06</v>
          </cell>
          <cell r="X248">
            <v>0.06</v>
          </cell>
          <cell r="Y248">
            <v>0</v>
          </cell>
          <cell r="Z248">
            <v>0</v>
          </cell>
          <cell r="AA248">
            <v>0</v>
          </cell>
          <cell r="AF248">
            <v>0</v>
          </cell>
        </row>
        <row r="249">
          <cell r="E249">
            <v>0</v>
          </cell>
          <cell r="F249">
            <v>0</v>
          </cell>
          <cell r="G249">
            <v>0</v>
          </cell>
          <cell r="H249">
            <v>0</v>
          </cell>
          <cell r="I249">
            <v>0</v>
          </cell>
          <cell r="J249">
            <v>0</v>
          </cell>
          <cell r="K249">
            <v>0</v>
          </cell>
          <cell r="L249">
            <v>0</v>
          </cell>
          <cell r="M249">
            <v>0</v>
          </cell>
          <cell r="N249">
            <v>0</v>
          </cell>
          <cell r="O249">
            <v>0</v>
          </cell>
          <cell r="P249">
            <v>0.37</v>
          </cell>
          <cell r="R249">
            <v>0</v>
          </cell>
          <cell r="S249">
            <v>0</v>
          </cell>
          <cell r="T249">
            <v>0</v>
          </cell>
          <cell r="U249">
            <v>0</v>
          </cell>
          <cell r="V249">
            <v>0</v>
          </cell>
          <cell r="W249">
            <v>0.37</v>
          </cell>
          <cell r="X249">
            <v>0.37</v>
          </cell>
          <cell r="Y249">
            <v>0</v>
          </cell>
          <cell r="Z249">
            <v>0</v>
          </cell>
          <cell r="AA249">
            <v>0</v>
          </cell>
          <cell r="AF249">
            <v>0</v>
          </cell>
        </row>
        <row r="250">
          <cell r="E250">
            <v>0</v>
          </cell>
          <cell r="F250">
            <v>0</v>
          </cell>
          <cell r="G250">
            <v>0</v>
          </cell>
          <cell r="H250">
            <v>0</v>
          </cell>
          <cell r="I250">
            <v>0</v>
          </cell>
          <cell r="J250">
            <v>0</v>
          </cell>
          <cell r="K250">
            <v>0</v>
          </cell>
          <cell r="L250">
            <v>0</v>
          </cell>
          <cell r="M250">
            <v>0</v>
          </cell>
          <cell r="N250">
            <v>0</v>
          </cell>
          <cell r="O250">
            <v>0</v>
          </cell>
          <cell r="P250">
            <v>0</v>
          </cell>
          <cell r="R250">
            <v>0</v>
          </cell>
          <cell r="S250">
            <v>0</v>
          </cell>
          <cell r="T250">
            <v>0</v>
          </cell>
          <cell r="U250">
            <v>0</v>
          </cell>
          <cell r="V250">
            <v>0</v>
          </cell>
          <cell r="W250">
            <v>0</v>
          </cell>
          <cell r="X250">
            <v>0</v>
          </cell>
          <cell r="Y250">
            <v>0</v>
          </cell>
          <cell r="Z250">
            <v>0</v>
          </cell>
          <cell r="AA250">
            <v>0</v>
          </cell>
          <cell r="AF250">
            <v>0</v>
          </cell>
        </row>
        <row r="251">
          <cell r="E251">
            <v>0</v>
          </cell>
          <cell r="F251">
            <v>0</v>
          </cell>
          <cell r="G251">
            <v>0</v>
          </cell>
          <cell r="H251">
            <v>0</v>
          </cell>
          <cell r="I251">
            <v>0</v>
          </cell>
          <cell r="J251">
            <v>0</v>
          </cell>
          <cell r="K251">
            <v>0</v>
          </cell>
          <cell r="L251">
            <v>0</v>
          </cell>
          <cell r="M251">
            <v>0</v>
          </cell>
          <cell r="N251">
            <v>0</v>
          </cell>
          <cell r="O251">
            <v>0</v>
          </cell>
          <cell r="P251">
            <v>0</v>
          </cell>
          <cell r="R251">
            <v>0</v>
          </cell>
          <cell r="S251">
            <v>0</v>
          </cell>
          <cell r="T251">
            <v>0</v>
          </cell>
          <cell r="U251">
            <v>0</v>
          </cell>
          <cell r="V251">
            <v>0</v>
          </cell>
          <cell r="W251">
            <v>0</v>
          </cell>
          <cell r="X251">
            <v>0</v>
          </cell>
          <cell r="Y251">
            <v>0</v>
          </cell>
          <cell r="Z251">
            <v>0</v>
          </cell>
          <cell r="AA251">
            <v>0</v>
          </cell>
          <cell r="AF251">
            <v>0</v>
          </cell>
        </row>
        <row r="252">
          <cell r="E252">
            <v>0</v>
          </cell>
          <cell r="F252">
            <v>0</v>
          </cell>
          <cell r="G252">
            <v>0</v>
          </cell>
          <cell r="H252">
            <v>0</v>
          </cell>
          <cell r="I252">
            <v>0</v>
          </cell>
          <cell r="J252">
            <v>0</v>
          </cell>
          <cell r="K252">
            <v>0</v>
          </cell>
          <cell r="L252">
            <v>0</v>
          </cell>
          <cell r="M252">
            <v>0</v>
          </cell>
          <cell r="N252">
            <v>0</v>
          </cell>
          <cell r="O252">
            <v>0</v>
          </cell>
          <cell r="P252">
            <v>0.1</v>
          </cell>
          <cell r="R252">
            <v>0</v>
          </cell>
          <cell r="S252">
            <v>0</v>
          </cell>
          <cell r="T252">
            <v>0</v>
          </cell>
          <cell r="U252">
            <v>0</v>
          </cell>
          <cell r="V252">
            <v>0</v>
          </cell>
          <cell r="W252">
            <v>0.11</v>
          </cell>
          <cell r="X252">
            <v>0.11</v>
          </cell>
          <cell r="Y252">
            <v>0</v>
          </cell>
          <cell r="Z252">
            <v>0</v>
          </cell>
          <cell r="AA252">
            <v>0</v>
          </cell>
          <cell r="AF252">
            <v>0</v>
          </cell>
        </row>
        <row r="253">
          <cell r="E253">
            <v>0</v>
          </cell>
          <cell r="F253">
            <v>0</v>
          </cell>
          <cell r="G253">
            <v>0</v>
          </cell>
          <cell r="H253">
            <v>0</v>
          </cell>
          <cell r="I253">
            <v>0</v>
          </cell>
          <cell r="J253">
            <v>0</v>
          </cell>
          <cell r="K253">
            <v>0</v>
          </cell>
          <cell r="L253">
            <v>0</v>
          </cell>
          <cell r="M253">
            <v>0</v>
          </cell>
          <cell r="N253">
            <v>0</v>
          </cell>
          <cell r="O253">
            <v>0</v>
          </cell>
          <cell r="P253">
            <v>0.13</v>
          </cell>
          <cell r="R253">
            <v>0</v>
          </cell>
          <cell r="S253">
            <v>0</v>
          </cell>
          <cell r="T253">
            <v>0</v>
          </cell>
          <cell r="U253">
            <v>0</v>
          </cell>
          <cell r="V253">
            <v>0</v>
          </cell>
          <cell r="W253">
            <v>0.13</v>
          </cell>
          <cell r="X253">
            <v>0.13</v>
          </cell>
          <cell r="Y253">
            <v>0</v>
          </cell>
          <cell r="Z253">
            <v>0</v>
          </cell>
          <cell r="AA253">
            <v>0</v>
          </cell>
          <cell r="AF253">
            <v>0</v>
          </cell>
        </row>
        <row r="254">
          <cell r="E254">
            <v>0</v>
          </cell>
          <cell r="F254">
            <v>0</v>
          </cell>
          <cell r="G254">
            <v>0</v>
          </cell>
          <cell r="H254">
            <v>0</v>
          </cell>
          <cell r="I254">
            <v>0</v>
          </cell>
          <cell r="J254">
            <v>0</v>
          </cell>
          <cell r="K254">
            <v>0</v>
          </cell>
          <cell r="L254">
            <v>0</v>
          </cell>
          <cell r="M254">
            <v>0</v>
          </cell>
          <cell r="N254">
            <v>0</v>
          </cell>
          <cell r="O254">
            <v>0</v>
          </cell>
          <cell r="P254">
            <v>0</v>
          </cell>
          <cell r="R254">
            <v>0</v>
          </cell>
          <cell r="S254">
            <v>0</v>
          </cell>
          <cell r="T254">
            <v>0</v>
          </cell>
          <cell r="U254">
            <v>0</v>
          </cell>
          <cell r="V254">
            <v>0</v>
          </cell>
          <cell r="W254">
            <v>0</v>
          </cell>
          <cell r="X254">
            <v>0</v>
          </cell>
          <cell r="Y254">
            <v>0</v>
          </cell>
          <cell r="Z254">
            <v>0</v>
          </cell>
          <cell r="AA254">
            <v>0</v>
          </cell>
          <cell r="AF254">
            <v>0</v>
          </cell>
        </row>
        <row r="255">
          <cell r="E255">
            <v>0</v>
          </cell>
          <cell r="F255">
            <v>0</v>
          </cell>
          <cell r="G255">
            <v>0</v>
          </cell>
          <cell r="H255">
            <v>0</v>
          </cell>
          <cell r="I255">
            <v>0</v>
          </cell>
          <cell r="J255">
            <v>0</v>
          </cell>
          <cell r="K255">
            <v>0</v>
          </cell>
          <cell r="L255">
            <v>0</v>
          </cell>
          <cell r="M255">
            <v>0</v>
          </cell>
          <cell r="N255">
            <v>0</v>
          </cell>
          <cell r="O255">
            <v>0</v>
          </cell>
          <cell r="P255">
            <v>0</v>
          </cell>
          <cell r="R255">
            <v>0</v>
          </cell>
          <cell r="S255">
            <v>0</v>
          </cell>
          <cell r="T255">
            <v>0</v>
          </cell>
          <cell r="U255">
            <v>0</v>
          </cell>
          <cell r="V255">
            <v>0</v>
          </cell>
          <cell r="W255">
            <v>0</v>
          </cell>
          <cell r="X255">
            <v>0</v>
          </cell>
          <cell r="Y255">
            <v>0</v>
          </cell>
          <cell r="Z255">
            <v>0</v>
          </cell>
          <cell r="AA255">
            <v>0</v>
          </cell>
          <cell r="AF255">
            <v>0</v>
          </cell>
        </row>
        <row r="256">
          <cell r="E256">
            <v>0</v>
          </cell>
          <cell r="F256">
            <v>0</v>
          </cell>
          <cell r="G256">
            <v>0</v>
          </cell>
          <cell r="H256">
            <v>0</v>
          </cell>
          <cell r="I256">
            <v>0</v>
          </cell>
          <cell r="J256">
            <v>0</v>
          </cell>
          <cell r="K256">
            <v>0</v>
          </cell>
          <cell r="L256">
            <v>0</v>
          </cell>
          <cell r="M256">
            <v>0</v>
          </cell>
          <cell r="N256">
            <v>0</v>
          </cell>
          <cell r="O256">
            <v>0</v>
          </cell>
          <cell r="P256">
            <v>0.11</v>
          </cell>
          <cell r="R256">
            <v>0</v>
          </cell>
          <cell r="S256">
            <v>0</v>
          </cell>
          <cell r="T256">
            <v>0</v>
          </cell>
          <cell r="U256">
            <v>0</v>
          </cell>
          <cell r="V256">
            <v>0</v>
          </cell>
          <cell r="W256">
            <v>0.11</v>
          </cell>
          <cell r="X256">
            <v>0.11</v>
          </cell>
          <cell r="Y256">
            <v>0</v>
          </cell>
          <cell r="Z256">
            <v>0</v>
          </cell>
          <cell r="AA256">
            <v>0</v>
          </cell>
          <cell r="AF256">
            <v>0</v>
          </cell>
        </row>
        <row r="257">
          <cell r="E257">
            <v>0</v>
          </cell>
          <cell r="F257">
            <v>0</v>
          </cell>
          <cell r="G257">
            <v>0</v>
          </cell>
          <cell r="H257">
            <v>0</v>
          </cell>
          <cell r="I257">
            <v>0</v>
          </cell>
          <cell r="J257">
            <v>0</v>
          </cell>
          <cell r="K257">
            <v>0</v>
          </cell>
          <cell r="L257">
            <v>0</v>
          </cell>
          <cell r="M257">
            <v>0</v>
          </cell>
          <cell r="N257">
            <v>0</v>
          </cell>
          <cell r="O257">
            <v>0</v>
          </cell>
          <cell r="P257">
            <v>0.12</v>
          </cell>
          <cell r="R257">
            <v>0</v>
          </cell>
          <cell r="S257">
            <v>0</v>
          </cell>
          <cell r="T257">
            <v>0</v>
          </cell>
          <cell r="U257">
            <v>0</v>
          </cell>
          <cell r="V257">
            <v>0</v>
          </cell>
          <cell r="W257">
            <v>0.12</v>
          </cell>
          <cell r="X257">
            <v>0.12</v>
          </cell>
          <cell r="Y257">
            <v>0</v>
          </cell>
          <cell r="Z257">
            <v>0</v>
          </cell>
          <cell r="AA257">
            <v>0</v>
          </cell>
          <cell r="AF257">
            <v>0</v>
          </cell>
        </row>
        <row r="258">
          <cell r="E258">
            <v>0.72877449097195535</v>
          </cell>
          <cell r="F258">
            <v>1.0080672976898151</v>
          </cell>
          <cell r="G258">
            <v>1.5798184589012401</v>
          </cell>
          <cell r="H258">
            <v>2.075521743901751</v>
          </cell>
          <cell r="I258">
            <v>0.63000344348717596</v>
          </cell>
          <cell r="J258">
            <v>1.4546514729509266</v>
          </cell>
          <cell r="K258">
            <v>2.431710915593595</v>
          </cell>
          <cell r="L258" t="e">
            <v>#DIV/0!</v>
          </cell>
          <cell r="M258">
            <v>1.5622920560653804</v>
          </cell>
          <cell r="N258">
            <v>3.1227883741352831</v>
          </cell>
          <cell r="O258">
            <v>4.6846808784966694</v>
          </cell>
          <cell r="P258">
            <v>6.2462411713288928</v>
          </cell>
          <cell r="R258" t="e">
            <v>#DIV/0!</v>
          </cell>
          <cell r="S258" t="e">
            <v>#DIV/0!</v>
          </cell>
          <cell r="T258" t="e">
            <v>#DIV/0!</v>
          </cell>
          <cell r="U258">
            <v>3.9317926640902692</v>
          </cell>
          <cell r="V258">
            <v>0</v>
          </cell>
          <cell r="W258">
            <v>10.550044557126119</v>
          </cell>
          <cell r="X258">
            <v>15.32762478146652</v>
          </cell>
          <cell r="Y258">
            <v>0</v>
          </cell>
          <cell r="Z258">
            <v>0</v>
          </cell>
          <cell r="AA258" t="e">
            <v>#DIV/0!</v>
          </cell>
          <cell r="AF258">
            <v>6.8515105401793646</v>
          </cell>
        </row>
        <row r="259">
          <cell r="E259">
            <v>0.58697656550134458</v>
          </cell>
          <cell r="F259">
            <v>1.123958246146856</v>
          </cell>
          <cell r="G259">
            <v>1.6861081908535502</v>
          </cell>
          <cell r="H259">
            <v>2.3127206745783329</v>
          </cell>
          <cell r="I259">
            <v>0.39395152035780368</v>
          </cell>
          <cell r="J259">
            <v>0.86689783942384635</v>
          </cell>
          <cell r="K259">
            <v>1.46264782900886</v>
          </cell>
          <cell r="L259" t="e">
            <v>#DIV/0!</v>
          </cell>
          <cell r="M259">
            <v>1.1115618192005408</v>
          </cell>
          <cell r="N259">
            <v>2.2213279004056039</v>
          </cell>
          <cell r="O259">
            <v>3.3332578458952176</v>
          </cell>
          <cell r="P259">
            <v>4.444343794526957</v>
          </cell>
          <cell r="R259" t="e">
            <v>#DIV/0!</v>
          </cell>
          <cell r="S259" t="e">
            <v>#DIV/0!</v>
          </cell>
          <cell r="T259" t="e">
            <v>#DIV/0!</v>
          </cell>
          <cell r="U259">
            <v>1.9948265273840469</v>
          </cell>
          <cell r="V259">
            <v>0</v>
          </cell>
          <cell r="W259">
            <v>6.5893648343010582</v>
          </cell>
          <cell r="X259">
            <v>8.5984917057737853</v>
          </cell>
          <cell r="Y259">
            <v>0</v>
          </cell>
          <cell r="Z259">
            <v>0</v>
          </cell>
          <cell r="AA259" t="e">
            <v>#DIV/0!</v>
          </cell>
          <cell r="AF259">
            <v>4.3478993024710908</v>
          </cell>
        </row>
        <row r="260">
          <cell r="E260">
            <v>-0.49984633115635801</v>
          </cell>
          <cell r="F260">
            <v>-1.1184396295536634</v>
          </cell>
          <cell r="G260">
            <v>-1.8592712057574408</v>
          </cell>
          <cell r="H260">
            <v>-2.4202396603116538</v>
          </cell>
          <cell r="I260">
            <v>-0.28390028592586664</v>
          </cell>
          <cell r="J260">
            <v>-0.60636324725353119</v>
          </cell>
          <cell r="K260">
            <v>-1.0623297311076267</v>
          </cell>
          <cell r="L260" t="e">
            <v>#DIV/0!</v>
          </cell>
          <cell r="M260">
            <v>-0.81885652593771663</v>
          </cell>
          <cell r="N260">
            <v>-1.6395087898709104</v>
          </cell>
          <cell r="O260">
            <v>-2.4584552822822006</v>
          </cell>
          <cell r="P260">
            <v>-3.2779403165183343</v>
          </cell>
          <cell r="R260" t="e">
            <v>#DIV/0!</v>
          </cell>
          <cell r="S260" t="e">
            <v>#DIV/0!</v>
          </cell>
          <cell r="T260" t="e">
            <v>#DIV/0!</v>
          </cell>
          <cell r="U260">
            <v>-1.4375617994255832</v>
          </cell>
          <cell r="V260">
            <v>0</v>
          </cell>
          <cell r="W260">
            <v>-4.6667820396005464</v>
          </cell>
          <cell r="X260">
            <v>-5.9818009736886824</v>
          </cell>
          <cell r="Y260">
            <v>0</v>
          </cell>
          <cell r="Z260">
            <v>0</v>
          </cell>
          <cell r="AA260" t="e">
            <v>#DIV/0!</v>
          </cell>
          <cell r="AF260">
            <v>-3.0174499640807375</v>
          </cell>
        </row>
        <row r="261">
          <cell r="E261">
            <v>0</v>
          </cell>
          <cell r="F261">
            <v>0</v>
          </cell>
          <cell r="G261">
            <v>0</v>
          </cell>
          <cell r="H261">
            <v>-6.9842795951072728E-3</v>
          </cell>
          <cell r="I261">
            <v>0</v>
          </cell>
          <cell r="J261">
            <v>0</v>
          </cell>
          <cell r="K261">
            <v>0</v>
          </cell>
          <cell r="L261" t="e">
            <v>#DIV/0!</v>
          </cell>
          <cell r="M261">
            <v>0</v>
          </cell>
          <cell r="N261">
            <v>0</v>
          </cell>
          <cell r="O261">
            <v>0</v>
          </cell>
          <cell r="P261">
            <v>0</v>
          </cell>
          <cell r="R261" t="e">
            <v>#DIV/0!</v>
          </cell>
          <cell r="S261" t="e">
            <v>#DIV/0!</v>
          </cell>
          <cell r="T261" t="e">
            <v>#DIV/0!</v>
          </cell>
          <cell r="U261">
            <v>0</v>
          </cell>
          <cell r="V261">
            <v>0</v>
          </cell>
          <cell r="W261">
            <v>0</v>
          </cell>
          <cell r="X261">
            <v>0</v>
          </cell>
          <cell r="Y261">
            <v>0</v>
          </cell>
          <cell r="Z261">
            <v>0</v>
          </cell>
          <cell r="AA261" t="e">
            <v>#DIV/0!</v>
          </cell>
          <cell r="AF261">
            <v>0</v>
          </cell>
        </row>
        <row r="262">
          <cell r="E262">
            <v>1.0699193238570883E-2</v>
          </cell>
          <cell r="F262">
            <v>1.1037233186384837E-2</v>
          </cell>
          <cell r="G262">
            <v>1.2390592168794394E-2</v>
          </cell>
          <cell r="H262">
            <v>-2.1628163529886883E-2</v>
          </cell>
          <cell r="I262">
            <v>-1.4354508838948312E-2</v>
          </cell>
          <cell r="J262">
            <v>-4.9625636603869566E-2</v>
          </cell>
          <cell r="K262">
            <v>-8.5371976795383817E-2</v>
          </cell>
          <cell r="L262" t="e">
            <v>#DIV/0!</v>
          </cell>
          <cell r="M262">
            <v>1.9753117950251937E-2</v>
          </cell>
          <cell r="N262">
            <v>3.9506235900503874E-2</v>
          </cell>
          <cell r="O262">
            <v>5.9811543284365123E-2</v>
          </cell>
          <cell r="P262">
            <v>7.9748724379153479E-2</v>
          </cell>
          <cell r="R262" t="e">
            <v>#DIV/0!</v>
          </cell>
          <cell r="S262" t="e">
            <v>#DIV/0!</v>
          </cell>
          <cell r="T262" t="e">
            <v>#DIV/0!</v>
          </cell>
          <cell r="U262">
            <v>-0.20151110063458783</v>
          </cell>
          <cell r="V262">
            <v>0</v>
          </cell>
          <cell r="W262">
            <v>0.49127800080272038</v>
          </cell>
          <cell r="X262">
            <v>1.1430411062612602</v>
          </cell>
          <cell r="Y262">
            <v>0</v>
          </cell>
          <cell r="Z262">
            <v>0</v>
          </cell>
          <cell r="AA262" t="e">
            <v>#DIV/0!</v>
          </cell>
          <cell r="AF262">
            <v>0.22133990436979073</v>
          </cell>
        </row>
        <row r="263">
          <cell r="E263">
            <v>1.6116019976949673E-2</v>
          </cell>
          <cell r="F263">
            <v>0</v>
          </cell>
          <cell r="G263">
            <v>0</v>
          </cell>
          <cell r="H263">
            <v>0</v>
          </cell>
          <cell r="I263">
            <v>1.1164617985848686E-2</v>
          </cell>
          <cell r="J263">
            <v>3.1016022877418475E-2</v>
          </cell>
          <cell r="K263">
            <v>5.3763025560610862E-2</v>
          </cell>
          <cell r="L263" t="e">
            <v>#DIV/0!</v>
          </cell>
          <cell r="M263">
            <v>7.1829519819097947E-3</v>
          </cell>
          <cell r="N263">
            <v>1.6161641959297039E-2</v>
          </cell>
          <cell r="O263">
            <v>2.417512276411515E-2</v>
          </cell>
          <cell r="P263">
            <v>3.2233497018820202E-2</v>
          </cell>
          <cell r="R263" t="e">
            <v>#DIV/0!</v>
          </cell>
          <cell r="S263" t="e">
            <v>#DIV/0!</v>
          </cell>
          <cell r="T263" t="e">
            <v>#DIV/0!</v>
          </cell>
          <cell r="U263">
            <v>0.13864162226206059</v>
          </cell>
          <cell r="V263">
            <v>0</v>
          </cell>
          <cell r="W263">
            <v>0</v>
          </cell>
          <cell r="X263">
            <v>0</v>
          </cell>
          <cell r="Y263">
            <v>0</v>
          </cell>
          <cell r="Z263">
            <v>0</v>
          </cell>
          <cell r="AA263" t="e">
            <v>#DIV/0!</v>
          </cell>
          <cell r="AF263">
            <v>-5.2527093938527858E-3</v>
          </cell>
        </row>
        <row r="264">
          <cell r="E264">
            <v>-0.25003841721091047</v>
          </cell>
          <cell r="F264">
            <v>-0.57209658682761411</v>
          </cell>
          <cell r="G264">
            <v>-0.95784664678767117</v>
          </cell>
          <cell r="H264">
            <v>-1.2521409349426795</v>
          </cell>
          <cell r="I264">
            <v>-0.24562159568867112</v>
          </cell>
          <cell r="J264">
            <v>-0.51951838319675947</v>
          </cell>
          <cell r="K264">
            <v>-0.78874066292282385</v>
          </cell>
          <cell r="L264" t="e">
            <v>#DIV/0!</v>
          </cell>
          <cell r="M264">
            <v>-0.52076401868846012</v>
          </cell>
          <cell r="N264">
            <v>-1.0415280373769202</v>
          </cell>
          <cell r="O264">
            <v>-1.5610664648834669</v>
          </cell>
          <cell r="P264">
            <v>-2.0814219531779559</v>
          </cell>
          <cell r="R264" t="e">
            <v>#DIV/0!</v>
          </cell>
          <cell r="S264" t="e">
            <v>#DIV/0!</v>
          </cell>
          <cell r="T264" t="e">
            <v>#DIV/0!</v>
          </cell>
          <cell r="U264">
            <v>-1.1591773310091993</v>
          </cell>
          <cell r="V264">
            <v>0</v>
          </cell>
          <cell r="W264">
            <v>-2.9828644695276805</v>
          </cell>
          <cell r="X264">
            <v>-3.6504121119664674</v>
          </cell>
          <cell r="Y264">
            <v>0</v>
          </cell>
          <cell r="Z264">
            <v>0</v>
          </cell>
          <cell r="AA264" t="e">
            <v>#DIV/0!</v>
          </cell>
          <cell r="AF264">
            <v>-1.6957908803695436</v>
          </cell>
        </row>
        <row r="265">
          <cell r="E265">
            <v>-4.0779869381482904E-2</v>
          </cell>
          <cell r="F265">
            <v>-8.8297865491078695E-2</v>
          </cell>
          <cell r="G265">
            <v>0</v>
          </cell>
          <cell r="H265">
            <v>-3.152700254890662E-2</v>
          </cell>
          <cell r="I265">
            <v>3.1898908530996251E-3</v>
          </cell>
          <cell r="J265">
            <v>7.7540057193546189E-3</v>
          </cell>
          <cell r="K265">
            <v>9.4239786183829386E-4</v>
          </cell>
          <cell r="L265" t="e">
            <v>#DIV/0!</v>
          </cell>
          <cell r="M265">
            <v>0</v>
          </cell>
          <cell r="N265">
            <v>0</v>
          </cell>
          <cell r="O265">
            <v>0</v>
          </cell>
          <cell r="P265">
            <v>0</v>
          </cell>
          <cell r="R265" t="e">
            <v>#DIV/0!</v>
          </cell>
          <cell r="S265" t="e">
            <v>#DIV/0!</v>
          </cell>
          <cell r="T265" t="e">
            <v>#DIV/0!</v>
          </cell>
          <cell r="U265">
            <v>3.931280899712792E-2</v>
          </cell>
          <cell r="V265">
            <v>0</v>
          </cell>
          <cell r="W265">
            <v>0</v>
          </cell>
          <cell r="X265">
            <v>0</v>
          </cell>
          <cell r="Y265">
            <v>0</v>
          </cell>
          <cell r="Z265">
            <v>0</v>
          </cell>
          <cell r="AA265" t="e">
            <v>#DIV/0!</v>
          </cell>
          <cell r="AF265">
            <v>0</v>
          </cell>
        </row>
        <row r="266">
          <cell r="E266">
            <v>8.6650019208605447E-2</v>
          </cell>
          <cell r="F266">
            <v>0.15820034233818267</v>
          </cell>
          <cell r="G266">
            <v>0.22110921938313827</v>
          </cell>
          <cell r="H266">
            <v>0.28349421908689876</v>
          </cell>
          <cell r="I266">
            <v>4.9443308223044186E-2</v>
          </cell>
          <cell r="J266">
            <v>9.3048068632255426E-2</v>
          </cell>
          <cell r="K266">
            <v>0.13890326517685408</v>
          </cell>
          <cell r="L266" t="e">
            <v>#DIV/0!</v>
          </cell>
          <cell r="M266">
            <v>7.7216733805530291E-2</v>
          </cell>
          <cell r="N266">
            <v>0.15263772961558314</v>
          </cell>
          <cell r="O266">
            <v>0.22913167887793376</v>
          </cell>
          <cell r="P266">
            <v>0.30550890517057838</v>
          </cell>
          <cell r="R266" t="e">
            <v>#DIV/0!</v>
          </cell>
          <cell r="S266" t="e">
            <v>#DIV/0!</v>
          </cell>
          <cell r="T266" t="e">
            <v>#DIV/0!</v>
          </cell>
          <cell r="U266">
            <v>0.16039936231056964</v>
          </cell>
          <cell r="V266">
            <v>0</v>
          </cell>
          <cell r="W266">
            <v>0.35986589429368071</v>
          </cell>
          <cell r="X266">
            <v>0.45547098517290008</v>
          </cell>
          <cell r="Y266">
            <v>0</v>
          </cell>
          <cell r="Z266">
            <v>0</v>
          </cell>
          <cell r="AA266" t="e">
            <v>#DIV/0!</v>
          </cell>
          <cell r="AF266">
            <v>0.21429509412391762</v>
          </cell>
        </row>
        <row r="267">
          <cell r="E267">
            <v>-9.9884748367268521E-4</v>
          </cell>
          <cell r="F267">
            <v>1.1037233186384837E-2</v>
          </cell>
          <cell r="G267">
            <v>1.4527520383412561E-2</v>
          </cell>
          <cell r="H267">
            <v>1.2697882368203935E-2</v>
          </cell>
          <cell r="I267">
            <v>9.5696725592988741E-3</v>
          </cell>
          <cell r="J267">
            <v>2.171121601419293E-2</v>
          </cell>
          <cell r="K267">
            <v>4.7798110569532745E-2</v>
          </cell>
          <cell r="L267" t="e">
            <v>#DIV/0!</v>
          </cell>
          <cell r="M267">
            <v>3.7710497905026424E-2</v>
          </cell>
          <cell r="N267">
            <v>8.619542378291753E-2</v>
          </cell>
          <cell r="O267">
            <v>0.14177351474294456</v>
          </cell>
          <cell r="P267">
            <v>0.2069947187386855</v>
          </cell>
          <cell r="R267" t="e">
            <v>#DIV/0!</v>
          </cell>
          <cell r="S267" t="e">
            <v>#DIV/0!</v>
          </cell>
          <cell r="T267" t="e">
            <v>#DIV/0!</v>
          </cell>
          <cell r="U267">
            <v>5.1520715601679833E-2</v>
          </cell>
          <cell r="V267">
            <v>0</v>
          </cell>
          <cell r="W267">
            <v>0.35396330350254634</v>
          </cell>
          <cell r="X267">
            <v>0.41907496748056311</v>
          </cell>
          <cell r="Y267">
            <v>0</v>
          </cell>
          <cell r="Z267">
            <v>0</v>
          </cell>
          <cell r="AA267" t="e">
            <v>#DIV/0!</v>
          </cell>
          <cell r="AF267">
            <v>9.5511250840047274E-2</v>
          </cell>
        </row>
        <row r="268">
          <cell r="E268">
            <v>-9.1240875912408759E-2</v>
          </cell>
          <cell r="F268">
            <v>-0.47460102701454804</v>
          </cell>
          <cell r="G268">
            <v>-0.88296437237626146</v>
          </cell>
          <cell r="H268">
            <v>-1.1235271145106407</v>
          </cell>
          <cell r="I268">
            <v>-7.6557380474390993E-2</v>
          </cell>
          <cell r="J268">
            <v>-0.15352931324322147</v>
          </cell>
          <cell r="K268">
            <v>-0.232387742648138</v>
          </cell>
          <cell r="L268" t="e">
            <v>#DIV/0!</v>
          </cell>
          <cell r="M268">
            <v>-8.619542378291753E-2</v>
          </cell>
          <cell r="N268">
            <v>-0.16341215758844782</v>
          </cell>
          <cell r="O268">
            <v>-0.2313765309460801</v>
          </cell>
          <cell r="P268">
            <v>-0.29055040766825119</v>
          </cell>
          <cell r="R268" t="e">
            <v>#DIV/0!</v>
          </cell>
          <cell r="S268" t="e">
            <v>#DIV/0!</v>
          </cell>
          <cell r="T268" t="e">
            <v>#DIV/0!</v>
          </cell>
          <cell r="U268">
            <v>-0.41354919451388594</v>
          </cell>
          <cell r="V268">
            <v>0</v>
          </cell>
          <cell r="W268">
            <v>0.14482570334557912</v>
          </cell>
          <cell r="X268">
            <v>0.98386585860715781</v>
          </cell>
          <cell r="Y268">
            <v>0</v>
          </cell>
          <cell r="Z268">
            <v>0</v>
          </cell>
          <cell r="AA268" t="e">
            <v>#DIV/0!</v>
          </cell>
          <cell r="AF268">
            <v>0.16055199796071282</v>
          </cell>
        </row>
        <row r="269">
          <cell r="E269">
            <v>0</v>
          </cell>
          <cell r="F269">
            <v>0</v>
          </cell>
          <cell r="G269">
            <v>0</v>
          </cell>
          <cell r="H269">
            <v>0</v>
          </cell>
          <cell r="I269">
            <v>0</v>
          </cell>
          <cell r="J269">
            <v>0</v>
          </cell>
          <cell r="K269">
            <v>0</v>
          </cell>
          <cell r="L269" t="e">
            <v>#DIV/0!</v>
          </cell>
          <cell r="M269">
            <v>0</v>
          </cell>
          <cell r="N269">
            <v>0</v>
          </cell>
          <cell r="O269">
            <v>-6.4646567837188156E-6</v>
          </cell>
          <cell r="P269">
            <v>7.9012471801007735E-6</v>
          </cell>
          <cell r="R269" t="e">
            <v>#DIV/0!</v>
          </cell>
          <cell r="S269" t="e">
            <v>#DIV/0!</v>
          </cell>
          <cell r="T269" t="e">
            <v>#DIV/0!</v>
          </cell>
          <cell r="U269">
            <v>0</v>
          </cell>
          <cell r="V269">
            <v>0</v>
          </cell>
          <cell r="W269">
            <v>0</v>
          </cell>
          <cell r="X269">
            <v>0</v>
          </cell>
          <cell r="Y269">
            <v>0</v>
          </cell>
          <cell r="Z269">
            <v>0</v>
          </cell>
          <cell r="AA269" t="e">
            <v>#DIV/0!</v>
          </cell>
          <cell r="AF269">
            <v>0</v>
          </cell>
        </row>
        <row r="270">
          <cell r="E270">
            <v>-9.1240875912408759E-2</v>
          </cell>
          <cell r="F270">
            <v>-0.47460102701454804</v>
          </cell>
          <cell r="G270">
            <v>-0.88296437237626146</v>
          </cell>
          <cell r="H270">
            <v>-1.1235271145106407</v>
          </cell>
          <cell r="I270">
            <v>-7.6557380474390993E-2</v>
          </cell>
          <cell r="J270">
            <v>-0.15352931324322147</v>
          </cell>
          <cell r="K270">
            <v>-0.232387742648138</v>
          </cell>
          <cell r="L270" t="e">
            <v>#DIV/0!</v>
          </cell>
          <cell r="M270">
            <v>-8.619542378291753E-2</v>
          </cell>
          <cell r="N270">
            <v>-0.16341215758844782</v>
          </cell>
          <cell r="O270">
            <v>-0.23138299560286382</v>
          </cell>
          <cell r="P270">
            <v>-0.29055040766825119</v>
          </cell>
          <cell r="R270" t="e">
            <v>#DIV/0!</v>
          </cell>
          <cell r="S270" t="e">
            <v>#DIV/0!</v>
          </cell>
          <cell r="T270" t="e">
            <v>#DIV/0!</v>
          </cell>
          <cell r="U270">
            <v>-0.41354919451388594</v>
          </cell>
          <cell r="V270">
            <v>0</v>
          </cell>
          <cell r="W270">
            <v>0.14482570334557912</v>
          </cell>
          <cell r="X270">
            <v>0.98386585860715781</v>
          </cell>
          <cell r="Y270">
            <v>0</v>
          </cell>
          <cell r="Z270">
            <v>0</v>
          </cell>
          <cell r="AA270" t="e">
            <v>#DIV/0!</v>
          </cell>
          <cell r="AF270">
            <v>0.16055199796071282</v>
          </cell>
        </row>
        <row r="271">
          <cell r="E271">
            <v>3.4983096427199385</v>
          </cell>
          <cell r="F271">
            <v>2.9929297323746882</v>
          </cell>
          <cell r="G271">
            <v>2.5743699903164705</v>
          </cell>
          <cell r="H271">
            <v>2.6660221462086957</v>
          </cell>
          <cell r="I271">
            <v>2.3637091221468221</v>
          </cell>
          <cell r="J271">
            <v>2.1680199991315514</v>
          </cell>
          <cell r="K271">
            <v>1.8948840155418403</v>
          </cell>
          <cell r="L271" t="e">
            <v>#DIV/0!</v>
          </cell>
          <cell r="M271">
            <v>1.8962993232241856</v>
          </cell>
          <cell r="N271">
            <v>1.7634147115588545</v>
          </cell>
          <cell r="O271">
            <v>1.6304403129937495</v>
          </cell>
          <cell r="P271">
            <v>1.4978250620277398</v>
          </cell>
          <cell r="R271" t="e">
            <v>#DIV/0!</v>
          </cell>
          <cell r="S271" t="e">
            <v>#DIV/0!</v>
          </cell>
          <cell r="T271" t="e">
            <v>#DIV/0!</v>
          </cell>
          <cell r="U271">
            <v>1.8405838456146446</v>
          </cell>
          <cell r="V271">
            <v>0</v>
          </cell>
          <cell r="W271">
            <v>1.2337691882333228</v>
          </cell>
          <cell r="X271">
            <v>1.7191246296383982</v>
          </cell>
          <cell r="Y271">
            <v>0</v>
          </cell>
          <cell r="Z271">
            <v>0</v>
          </cell>
          <cell r="AA271" t="e">
            <v>#DIV/0!</v>
          </cell>
          <cell r="AF271">
            <v>1.8557219771816125</v>
          </cell>
        </row>
        <row r="272">
          <cell r="E272">
            <v>3.5070042258931999</v>
          </cell>
          <cell r="F272">
            <v>3.4555737567706526</v>
          </cell>
          <cell r="G272">
            <v>3.1718477565979275</v>
          </cell>
          <cell r="H272">
            <v>3.1377957489195913</v>
          </cell>
          <cell r="I272">
            <v>3.0144468561791453</v>
          </cell>
          <cell r="J272">
            <v>3.0674846625766876</v>
          </cell>
          <cell r="K272">
            <v>3.418579760074774</v>
          </cell>
          <cell r="L272" t="e">
            <v>#DIV/0!</v>
          </cell>
          <cell r="M272">
            <v>3.4639785932759986</v>
          </cell>
          <cell r="N272">
            <v>3.6776714147378149</v>
          </cell>
          <cell r="O272">
            <v>3.8922263700112598</v>
          </cell>
          <cell r="P272">
            <v>3.6784417863378742</v>
          </cell>
          <cell r="R272" t="e">
            <v>#DIV/0!</v>
          </cell>
          <cell r="S272" t="e">
            <v>#DIV/0!</v>
          </cell>
          <cell r="T272" t="e">
            <v>#DIV/0!</v>
          </cell>
          <cell r="U272">
            <v>3.4071603590414807</v>
          </cell>
          <cell r="V272">
            <v>0</v>
          </cell>
          <cell r="W272">
            <v>4.8634905915273388</v>
          </cell>
          <cell r="X272">
            <v>5.4764549818555937</v>
          </cell>
          <cell r="Y272">
            <v>0</v>
          </cell>
          <cell r="Z272">
            <v>0</v>
          </cell>
          <cell r="AA272" t="e">
            <v>#DIV/0!</v>
          </cell>
          <cell r="AF272">
            <v>3.5300740786515985</v>
          </cell>
        </row>
        <row r="273">
          <cell r="E273">
            <v>0</v>
          </cell>
          <cell r="F273">
            <v>0</v>
          </cell>
          <cell r="G273">
            <v>0</v>
          </cell>
          <cell r="H273">
            <v>0</v>
          </cell>
          <cell r="I273">
            <v>0</v>
          </cell>
          <cell r="J273">
            <v>0</v>
          </cell>
          <cell r="K273">
            <v>0</v>
          </cell>
          <cell r="L273" t="e">
            <v>#DIV/0!</v>
          </cell>
          <cell r="M273">
            <v>0</v>
          </cell>
          <cell r="N273">
            <v>0</v>
          </cell>
          <cell r="O273">
            <v>0</v>
          </cell>
          <cell r="P273">
            <v>1.4365903963819588</v>
          </cell>
          <cell r="R273" t="e">
            <v>#DIV/0!</v>
          </cell>
          <cell r="S273" t="e">
            <v>#DIV/0!</v>
          </cell>
          <cell r="T273" t="e">
            <v>#DIV/0!</v>
          </cell>
          <cell r="U273">
            <v>0</v>
          </cell>
          <cell r="V273">
            <v>0</v>
          </cell>
          <cell r="W273">
            <v>1.4365903963819588</v>
          </cell>
          <cell r="X273">
            <v>1.4365903963819588</v>
          </cell>
          <cell r="Y273">
            <v>0</v>
          </cell>
          <cell r="Z273">
            <v>0</v>
          </cell>
          <cell r="AA273" t="e">
            <v>#DIV/0!</v>
          </cell>
          <cell r="AF273">
            <v>0</v>
          </cell>
        </row>
        <row r="274">
          <cell r="E274">
            <v>0</v>
          </cell>
          <cell r="F274">
            <v>0</v>
          </cell>
          <cell r="G274">
            <v>0</v>
          </cell>
          <cell r="H274">
            <v>0</v>
          </cell>
          <cell r="I274">
            <v>0</v>
          </cell>
          <cell r="J274">
            <v>0</v>
          </cell>
          <cell r="K274">
            <v>0</v>
          </cell>
          <cell r="L274">
            <v>0</v>
          </cell>
          <cell r="M274">
            <v>0</v>
          </cell>
          <cell r="N274">
            <v>0</v>
          </cell>
          <cell r="O274">
            <v>0</v>
          </cell>
          <cell r="P274">
            <v>0</v>
          </cell>
          <cell r="R274">
            <v>0</v>
          </cell>
          <cell r="S274">
            <v>0</v>
          </cell>
          <cell r="T274">
            <v>0</v>
          </cell>
          <cell r="U274">
            <v>0</v>
          </cell>
          <cell r="V274">
            <v>0</v>
          </cell>
          <cell r="W274">
            <v>0</v>
          </cell>
          <cell r="X274">
            <v>0</v>
          </cell>
          <cell r="Y274">
            <v>0</v>
          </cell>
          <cell r="Z274">
            <v>0</v>
          </cell>
          <cell r="AA274">
            <v>0</v>
          </cell>
          <cell r="AF274">
            <v>0</v>
          </cell>
        </row>
        <row r="275">
          <cell r="E275">
            <v>0</v>
          </cell>
          <cell r="F275">
            <v>0</v>
          </cell>
          <cell r="G275">
            <v>0</v>
          </cell>
          <cell r="H275">
            <v>0</v>
          </cell>
          <cell r="I275">
            <v>0</v>
          </cell>
          <cell r="J275">
            <v>0</v>
          </cell>
          <cell r="K275">
            <v>0</v>
          </cell>
          <cell r="L275">
            <v>0</v>
          </cell>
          <cell r="M275">
            <v>0</v>
          </cell>
          <cell r="N275">
            <v>0</v>
          </cell>
          <cell r="O275">
            <v>0</v>
          </cell>
          <cell r="P275">
            <v>0</v>
          </cell>
          <cell r="R275">
            <v>0</v>
          </cell>
          <cell r="S275">
            <v>0</v>
          </cell>
          <cell r="T275">
            <v>0</v>
          </cell>
          <cell r="U275">
            <v>0</v>
          </cell>
          <cell r="V275">
            <v>0</v>
          </cell>
          <cell r="W275">
            <v>0</v>
          </cell>
          <cell r="X275">
            <v>0</v>
          </cell>
          <cell r="Y275">
            <v>0</v>
          </cell>
          <cell r="Z275">
            <v>0</v>
          </cell>
          <cell r="AA275">
            <v>0</v>
          </cell>
          <cell r="AF275">
            <v>0</v>
          </cell>
        </row>
        <row r="276">
          <cell r="E276">
            <v>0.3</v>
          </cell>
          <cell r="F276">
            <v>0.3</v>
          </cell>
          <cell r="G276">
            <v>0.3</v>
          </cell>
          <cell r="H276">
            <v>0.3</v>
          </cell>
          <cell r="I276">
            <v>0.3</v>
          </cell>
          <cell r="J276">
            <v>0.3</v>
          </cell>
          <cell r="K276">
            <v>0.3</v>
          </cell>
          <cell r="L276">
            <v>0</v>
          </cell>
          <cell r="M276">
            <v>0.3</v>
          </cell>
          <cell r="N276">
            <v>0.3</v>
          </cell>
          <cell r="O276">
            <v>0.3</v>
          </cell>
          <cell r="P276">
            <v>0.3</v>
          </cell>
          <cell r="R276">
            <v>0</v>
          </cell>
          <cell r="S276">
            <v>0</v>
          </cell>
          <cell r="T276">
            <v>0</v>
          </cell>
          <cell r="U276">
            <v>0.3</v>
          </cell>
          <cell r="V276">
            <v>0</v>
          </cell>
          <cell r="W276">
            <v>0.3</v>
          </cell>
          <cell r="X276">
            <v>0.3</v>
          </cell>
          <cell r="Y276">
            <v>0</v>
          </cell>
          <cell r="Z276">
            <v>0</v>
          </cell>
          <cell r="AA276">
            <v>0</v>
          </cell>
          <cell r="AF276">
            <v>0.3</v>
          </cell>
        </row>
        <row r="277">
          <cell r="E277">
            <v>-0.36184594698424893</v>
          </cell>
          <cell r="F277">
            <v>-0.99151144791023782</v>
          </cell>
          <cell r="G277">
            <v>-1.5966942658613386</v>
          </cell>
          <cell r="H277">
            <v>-2.0650069376288727</v>
          </cell>
          <cell r="I277">
            <v>-0.2950649039117153</v>
          </cell>
          <cell r="J277">
            <v>-0.5877536335270801</v>
          </cell>
          <cell r="K277">
            <v>-0.92256285870984189</v>
          </cell>
          <cell r="L277" t="e">
            <v>#DIV/0!</v>
          </cell>
          <cell r="M277">
            <v>-0.33759874314976035</v>
          </cell>
          <cell r="N277">
            <v>-0.68238043828143047</v>
          </cell>
          <cell r="O277">
            <v>-1.0349814949406078</v>
          </cell>
          <cell r="P277">
            <v>-1.3940741168888573</v>
          </cell>
          <cell r="R277" t="e">
            <v>#DIV/0!</v>
          </cell>
          <cell r="S277" t="e">
            <v>#DIV/0!</v>
          </cell>
          <cell r="T277" t="e">
            <v>#DIV/0!</v>
          </cell>
          <cell r="U277">
            <v>-1.3336222992798079</v>
          </cell>
          <cell r="V277">
            <v>0</v>
          </cell>
          <cell r="W277">
            <v>-1.200599743924778</v>
          </cell>
          <cell r="X277">
            <v>-0.56712597740028192</v>
          </cell>
          <cell r="Y277">
            <v>0</v>
          </cell>
          <cell r="Z277">
            <v>0</v>
          </cell>
          <cell r="AA277" t="e">
            <v>#DIV/0!</v>
          </cell>
          <cell r="AF277">
            <v>-0.88362792278517188</v>
          </cell>
        </row>
        <row r="278">
          <cell r="E278">
            <v>-0.10406702705260709</v>
          </cell>
          <cell r="F278">
            <v>-0.27468725046579717</v>
          </cell>
          <cell r="G278">
            <v>-0.37116719343987464</v>
          </cell>
          <cell r="H278">
            <v>-0.35806253957017264</v>
          </cell>
          <cell r="I278">
            <v>-0.1055</v>
          </cell>
          <cell r="J278">
            <v>-0.10630000000000001</v>
          </cell>
          <cell r="K278">
            <v>-0.10101250834881549</v>
          </cell>
          <cell r="L278">
            <v>0</v>
          </cell>
          <cell r="M278">
            <v>-0.1027</v>
          </cell>
          <cell r="N278">
            <v>-9.4299999999999995E-2</v>
          </cell>
          <cell r="O278">
            <v>-8.6380066843873199E-2</v>
          </cell>
          <cell r="P278">
            <v>-7.8984960987176014E-2</v>
          </cell>
          <cell r="R278">
            <v>0</v>
          </cell>
          <cell r="S278">
            <v>0</v>
          </cell>
          <cell r="T278">
            <v>0</v>
          </cell>
          <cell r="U278">
            <v>-0.13500000000000001</v>
          </cell>
          <cell r="V278">
            <v>0</v>
          </cell>
          <cell r="W278">
            <v>3.2292916037690432E-2</v>
          </cell>
          <cell r="X278">
            <v>0.19030387570701018</v>
          </cell>
          <cell r="Y278">
            <v>0</v>
          </cell>
          <cell r="Z278">
            <v>0</v>
          </cell>
          <cell r="AA278">
            <v>0</v>
          </cell>
          <cell r="AF278">
            <v>4.6127678979843288E-2</v>
          </cell>
        </row>
        <row r="279">
          <cell r="E279">
            <v>2.4910000000000002E-2</v>
          </cell>
          <cell r="F279">
            <v>5.0200000000000002E-2</v>
          </cell>
          <cell r="G279">
            <v>7.1220000000000006E-2</v>
          </cell>
          <cell r="H279">
            <v>8.9689999999999992E-2</v>
          </cell>
          <cell r="I279">
            <v>4.6639999999999994E-2</v>
          </cell>
          <cell r="J279">
            <v>4.6639999999999994E-2</v>
          </cell>
          <cell r="K279">
            <v>4.9699999999999994E-2</v>
          </cell>
          <cell r="L279">
            <v>0</v>
          </cell>
          <cell r="M279">
            <v>0</v>
          </cell>
          <cell r="N279">
            <v>0</v>
          </cell>
          <cell r="O279">
            <v>8.14E-2</v>
          </cell>
          <cell r="P279">
            <v>0.10806639099033864</v>
          </cell>
          <cell r="R279">
            <v>0</v>
          </cell>
          <cell r="S279">
            <v>0</v>
          </cell>
          <cell r="T279">
            <v>0</v>
          </cell>
          <cell r="U279">
            <v>3.1899999999999998E-2</v>
          </cell>
          <cell r="V279">
            <v>0</v>
          </cell>
          <cell r="W279">
            <v>0.11348802967451475</v>
          </cell>
          <cell r="X279">
            <v>0.11346210623316902</v>
          </cell>
          <cell r="Y279">
            <v>0</v>
          </cell>
          <cell r="Z279">
            <v>0</v>
          </cell>
          <cell r="AA279">
            <v>0</v>
          </cell>
          <cell r="AF279">
            <v>3.5900000000000001E-2</v>
          </cell>
        </row>
        <row r="280">
          <cell r="E280">
            <v>3.6083227045716479</v>
          </cell>
          <cell r="F280">
            <v>3.6496451069645865</v>
          </cell>
          <cell r="G280">
            <v>3.1598520472143385</v>
          </cell>
          <cell r="H280">
            <v>3.1246684133289553</v>
          </cell>
          <cell r="I280">
            <v>2.9152518969084693</v>
          </cell>
          <cell r="J280">
            <v>2.9027999326952303</v>
          </cell>
          <cell r="K280">
            <v>3.0731507373104585</v>
          </cell>
          <cell r="L280" t="e">
            <v>#DIV/0!</v>
          </cell>
          <cell r="M280">
            <v>3.3172787855966104</v>
          </cell>
          <cell r="N280">
            <v>3.4241251963275188</v>
          </cell>
          <cell r="O280">
            <v>3.5314026739642412</v>
          </cell>
          <cell r="P280">
            <v>4.1060105945370458</v>
          </cell>
          <cell r="R280" t="e">
            <v>#DIV/0!</v>
          </cell>
          <cell r="S280" t="e">
            <v>#DIV/0!</v>
          </cell>
          <cell r="T280" t="e">
            <v>#DIV/0!</v>
          </cell>
          <cell r="U280">
            <v>0</v>
          </cell>
          <cell r="V280">
            <v>0</v>
          </cell>
          <cell r="W280">
            <v>4.4847514909011901</v>
          </cell>
          <cell r="X280">
            <v>5.1699727866914662</v>
          </cell>
          <cell r="Y280">
            <v>0</v>
          </cell>
          <cell r="Z280">
            <v>0</v>
          </cell>
          <cell r="AA280" t="e">
            <v>#DIV/0!</v>
          </cell>
          <cell r="AF280">
            <v>3.4805999675567949</v>
          </cell>
        </row>
        <row r="283">
          <cell r="E283">
            <v>0</v>
          </cell>
          <cell r="F283">
            <v>0</v>
          </cell>
          <cell r="G283">
            <v>0</v>
          </cell>
          <cell r="H283">
            <v>0</v>
          </cell>
          <cell r="I283">
            <v>0</v>
          </cell>
          <cell r="J283">
            <v>0</v>
          </cell>
          <cell r="K283">
            <v>0</v>
          </cell>
          <cell r="L283" t="e">
            <v>#DIV/0!</v>
          </cell>
          <cell r="M283">
            <v>0</v>
          </cell>
          <cell r="N283">
            <v>0</v>
          </cell>
          <cell r="O283">
            <v>0</v>
          </cell>
          <cell r="P283">
            <v>0</v>
          </cell>
          <cell r="R283" t="e">
            <v>#DIV/0!</v>
          </cell>
          <cell r="S283" t="e">
            <v>#DIV/0!</v>
          </cell>
          <cell r="T283" t="e">
            <v>#DIV/0!</v>
          </cell>
          <cell r="U283">
            <v>0</v>
          </cell>
          <cell r="V283">
            <v>0</v>
          </cell>
          <cell r="W283">
            <v>0</v>
          </cell>
          <cell r="X283">
            <v>0</v>
          </cell>
          <cell r="Y283">
            <v>0</v>
          </cell>
          <cell r="Z283">
            <v>0</v>
          </cell>
          <cell r="AA283" t="e">
            <v>#DIV/0!</v>
          </cell>
          <cell r="AF283">
            <v>0</v>
          </cell>
        </row>
        <row r="284">
          <cell r="E284">
            <v>0</v>
          </cell>
          <cell r="F284">
            <v>0</v>
          </cell>
          <cell r="G284">
            <v>0</v>
          </cell>
          <cell r="H284">
            <v>0</v>
          </cell>
          <cell r="I284">
            <v>0</v>
          </cell>
          <cell r="J284">
            <v>0</v>
          </cell>
          <cell r="K284">
            <v>0</v>
          </cell>
          <cell r="L284" t="e">
            <v>#DIV/0!</v>
          </cell>
          <cell r="M284">
            <v>0</v>
          </cell>
          <cell r="N284">
            <v>0</v>
          </cell>
          <cell r="O284">
            <v>0</v>
          </cell>
          <cell r="P284">
            <v>0</v>
          </cell>
          <cell r="R284" t="e">
            <v>#DIV/0!</v>
          </cell>
          <cell r="S284" t="e">
            <v>#DIV/0!</v>
          </cell>
          <cell r="T284" t="e">
            <v>#DIV/0!</v>
          </cell>
          <cell r="U284">
            <v>0</v>
          </cell>
          <cell r="V284">
            <v>0</v>
          </cell>
          <cell r="W284">
            <v>0</v>
          </cell>
          <cell r="X284">
            <v>0</v>
          </cell>
          <cell r="Y284">
            <v>0</v>
          </cell>
          <cell r="Z284">
            <v>0</v>
          </cell>
          <cell r="AA284" t="e">
            <v>#DIV/0!</v>
          </cell>
          <cell r="AF284">
            <v>0</v>
          </cell>
        </row>
        <row r="285">
          <cell r="E285">
            <v>0</v>
          </cell>
          <cell r="F285">
            <v>0</v>
          </cell>
          <cell r="G285">
            <v>0</v>
          </cell>
          <cell r="H285">
            <v>0</v>
          </cell>
          <cell r="I285">
            <v>0</v>
          </cell>
          <cell r="J285">
            <v>0</v>
          </cell>
          <cell r="K285">
            <v>0</v>
          </cell>
          <cell r="L285" t="e">
            <v>#DIV/0!</v>
          </cell>
          <cell r="M285">
            <v>0</v>
          </cell>
          <cell r="N285">
            <v>0</v>
          </cell>
          <cell r="O285">
            <v>0</v>
          </cell>
          <cell r="P285">
            <v>0</v>
          </cell>
          <cell r="R285" t="e">
            <v>#DIV/0!</v>
          </cell>
          <cell r="S285" t="e">
            <v>#DIV/0!</v>
          </cell>
          <cell r="T285" t="e">
            <v>#DIV/0!</v>
          </cell>
          <cell r="U285">
            <v>0</v>
          </cell>
          <cell r="V285">
            <v>0</v>
          </cell>
          <cell r="W285">
            <v>0</v>
          </cell>
          <cell r="X285">
            <v>0</v>
          </cell>
          <cell r="Y285">
            <v>0</v>
          </cell>
          <cell r="Z285">
            <v>0</v>
          </cell>
          <cell r="AA285" t="e">
            <v>#DIV/0!</v>
          </cell>
          <cell r="AF285">
            <v>0</v>
          </cell>
        </row>
        <row r="286">
          <cell r="E286">
            <v>0</v>
          </cell>
          <cell r="F286">
            <v>0</v>
          </cell>
          <cell r="G286">
            <v>0</v>
          </cell>
          <cell r="H286">
            <v>0</v>
          </cell>
          <cell r="I286">
            <v>0</v>
          </cell>
          <cell r="J286">
            <v>0</v>
          </cell>
          <cell r="K286">
            <v>0</v>
          </cell>
          <cell r="L286" t="e">
            <v>#DIV/0!</v>
          </cell>
          <cell r="M286">
            <v>0</v>
          </cell>
          <cell r="N286">
            <v>0</v>
          </cell>
          <cell r="O286">
            <v>0</v>
          </cell>
          <cell r="P286">
            <v>0</v>
          </cell>
          <cell r="R286" t="e">
            <v>#DIV/0!</v>
          </cell>
          <cell r="S286" t="e">
            <v>#DIV/0!</v>
          </cell>
          <cell r="T286" t="e">
            <v>#DIV/0!</v>
          </cell>
          <cell r="U286">
            <v>0</v>
          </cell>
          <cell r="V286">
            <v>0</v>
          </cell>
          <cell r="W286">
            <v>0</v>
          </cell>
          <cell r="X286">
            <v>0</v>
          </cell>
          <cell r="Y286">
            <v>0</v>
          </cell>
          <cell r="Z286">
            <v>0</v>
          </cell>
          <cell r="AA286" t="e">
            <v>#DIV/0!</v>
          </cell>
          <cell r="AF286">
            <v>0</v>
          </cell>
        </row>
        <row r="287">
          <cell r="E287">
            <v>0</v>
          </cell>
          <cell r="F287">
            <v>0</v>
          </cell>
          <cell r="G287">
            <v>0</v>
          </cell>
          <cell r="H287">
            <v>0</v>
          </cell>
          <cell r="I287">
            <v>0</v>
          </cell>
          <cell r="J287">
            <v>0</v>
          </cell>
          <cell r="K287">
            <v>0</v>
          </cell>
          <cell r="L287" t="e">
            <v>#DIV/0!</v>
          </cell>
          <cell r="M287">
            <v>0</v>
          </cell>
          <cell r="N287">
            <v>0</v>
          </cell>
          <cell r="O287">
            <v>0</v>
          </cell>
          <cell r="P287">
            <v>0</v>
          </cell>
          <cell r="R287" t="e">
            <v>#DIV/0!</v>
          </cell>
          <cell r="S287" t="e">
            <v>#DIV/0!</v>
          </cell>
          <cell r="T287" t="e">
            <v>#DIV/0!</v>
          </cell>
          <cell r="U287">
            <v>0</v>
          </cell>
          <cell r="V287">
            <v>0</v>
          </cell>
          <cell r="W287">
            <v>0</v>
          </cell>
          <cell r="X287">
            <v>0</v>
          </cell>
          <cell r="Y287">
            <v>0</v>
          </cell>
          <cell r="Z287">
            <v>0</v>
          </cell>
          <cell r="AA287" t="e">
            <v>#DIV/0!</v>
          </cell>
          <cell r="AF287">
            <v>0</v>
          </cell>
        </row>
        <row r="288">
          <cell r="E288">
            <v>0</v>
          </cell>
          <cell r="F288">
            <v>0</v>
          </cell>
          <cell r="G288">
            <v>0</v>
          </cell>
          <cell r="H288">
            <v>0</v>
          </cell>
          <cell r="I288">
            <v>0</v>
          </cell>
          <cell r="J288">
            <v>0</v>
          </cell>
          <cell r="K288">
            <v>0</v>
          </cell>
          <cell r="L288" t="e">
            <v>#DIV/0!</v>
          </cell>
          <cell r="M288">
            <v>0</v>
          </cell>
          <cell r="N288">
            <v>0</v>
          </cell>
          <cell r="O288">
            <v>0</v>
          </cell>
          <cell r="P288">
            <v>0</v>
          </cell>
          <cell r="R288" t="e">
            <v>#DIV/0!</v>
          </cell>
          <cell r="S288" t="e">
            <v>#DIV/0!</v>
          </cell>
          <cell r="T288" t="e">
            <v>#DIV/0!</v>
          </cell>
          <cell r="U288">
            <v>0</v>
          </cell>
          <cell r="V288">
            <v>0</v>
          </cell>
          <cell r="W288">
            <v>0</v>
          </cell>
          <cell r="X288">
            <v>0</v>
          </cell>
          <cell r="Y288">
            <v>0</v>
          </cell>
          <cell r="Z288">
            <v>0</v>
          </cell>
          <cell r="AA288" t="e">
            <v>#DIV/0!</v>
          </cell>
          <cell r="AF288">
            <v>0</v>
          </cell>
        </row>
        <row r="289">
          <cell r="E289">
            <v>0</v>
          </cell>
          <cell r="F289">
            <v>0</v>
          </cell>
          <cell r="G289">
            <v>0</v>
          </cell>
          <cell r="H289">
            <v>0</v>
          </cell>
          <cell r="I289">
            <v>0</v>
          </cell>
          <cell r="J289">
            <v>0</v>
          </cell>
          <cell r="K289">
            <v>0</v>
          </cell>
          <cell r="L289" t="e">
            <v>#DIV/0!</v>
          </cell>
          <cell r="M289">
            <v>0</v>
          </cell>
          <cell r="N289">
            <v>0</v>
          </cell>
          <cell r="O289">
            <v>0</v>
          </cell>
          <cell r="P289">
            <v>0</v>
          </cell>
          <cell r="R289" t="e">
            <v>#DIV/0!</v>
          </cell>
          <cell r="S289" t="e">
            <v>#DIV/0!</v>
          </cell>
          <cell r="T289" t="e">
            <v>#DIV/0!</v>
          </cell>
          <cell r="U289">
            <v>0</v>
          </cell>
          <cell r="V289">
            <v>0</v>
          </cell>
          <cell r="W289">
            <v>0</v>
          </cell>
          <cell r="X289">
            <v>0</v>
          </cell>
          <cell r="Y289">
            <v>0</v>
          </cell>
          <cell r="Z289">
            <v>0</v>
          </cell>
          <cell r="AA289" t="e">
            <v>#DIV/0!</v>
          </cell>
          <cell r="AF289">
            <v>0</v>
          </cell>
        </row>
        <row r="290">
          <cell r="E290">
            <v>0</v>
          </cell>
          <cell r="F290">
            <v>0</v>
          </cell>
          <cell r="G290">
            <v>0</v>
          </cell>
          <cell r="H290">
            <v>0</v>
          </cell>
          <cell r="I290">
            <v>0</v>
          </cell>
          <cell r="J290">
            <v>0</v>
          </cell>
          <cell r="K290">
            <v>0</v>
          </cell>
          <cell r="L290" t="e">
            <v>#DIV/0!</v>
          </cell>
          <cell r="M290">
            <v>0</v>
          </cell>
          <cell r="N290">
            <v>0</v>
          </cell>
          <cell r="O290">
            <v>0</v>
          </cell>
          <cell r="P290">
            <v>0</v>
          </cell>
          <cell r="R290" t="e">
            <v>#DIV/0!</v>
          </cell>
          <cell r="S290" t="e">
            <v>#DIV/0!</v>
          </cell>
          <cell r="T290" t="e">
            <v>#DIV/0!</v>
          </cell>
          <cell r="U290">
            <v>0</v>
          </cell>
          <cell r="V290">
            <v>0</v>
          </cell>
          <cell r="W290">
            <v>0</v>
          </cell>
          <cell r="X290">
            <v>0</v>
          </cell>
          <cell r="Y290">
            <v>0</v>
          </cell>
          <cell r="Z290">
            <v>0</v>
          </cell>
          <cell r="AA290" t="e">
            <v>#DIV/0!</v>
          </cell>
          <cell r="AF290">
            <v>0</v>
          </cell>
        </row>
        <row r="291">
          <cell r="E291">
            <v>0</v>
          </cell>
          <cell r="F291">
            <v>0</v>
          </cell>
          <cell r="G291">
            <v>0</v>
          </cell>
          <cell r="H291">
            <v>0</v>
          </cell>
          <cell r="I291">
            <v>0</v>
          </cell>
          <cell r="J291">
            <v>0</v>
          </cell>
          <cell r="K291">
            <v>0</v>
          </cell>
          <cell r="L291" t="e">
            <v>#DIV/0!</v>
          </cell>
          <cell r="M291">
            <v>0</v>
          </cell>
          <cell r="N291">
            <v>0</v>
          </cell>
          <cell r="O291">
            <v>0</v>
          </cell>
          <cell r="P291">
            <v>0</v>
          </cell>
          <cell r="R291" t="e">
            <v>#DIV/0!</v>
          </cell>
          <cell r="S291" t="e">
            <v>#DIV/0!</v>
          </cell>
          <cell r="T291" t="e">
            <v>#DIV/0!</v>
          </cell>
          <cell r="U291">
            <v>0</v>
          </cell>
          <cell r="V291">
            <v>0</v>
          </cell>
          <cell r="W291">
            <v>0</v>
          </cell>
          <cell r="X291">
            <v>0</v>
          </cell>
          <cell r="Y291">
            <v>0</v>
          </cell>
          <cell r="Z291">
            <v>0</v>
          </cell>
          <cell r="AA291" t="e">
            <v>#DIV/0!</v>
          </cell>
          <cell r="AF291">
            <v>0</v>
          </cell>
        </row>
        <row r="292">
          <cell r="E292">
            <v>0</v>
          </cell>
          <cell r="F292">
            <v>0</v>
          </cell>
          <cell r="G292">
            <v>0</v>
          </cell>
          <cell r="H292">
            <v>0</v>
          </cell>
          <cell r="I292">
            <v>0</v>
          </cell>
          <cell r="J292">
            <v>0</v>
          </cell>
          <cell r="K292">
            <v>0</v>
          </cell>
          <cell r="L292" t="e">
            <v>#DIV/0!</v>
          </cell>
          <cell r="M292">
            <v>0</v>
          </cell>
          <cell r="N292">
            <v>0</v>
          </cell>
          <cell r="O292">
            <v>0</v>
          </cell>
          <cell r="P292">
            <v>0</v>
          </cell>
          <cell r="R292" t="e">
            <v>#DIV/0!</v>
          </cell>
          <cell r="S292" t="e">
            <v>#DIV/0!</v>
          </cell>
          <cell r="T292" t="e">
            <v>#DIV/0!</v>
          </cell>
          <cell r="U292">
            <v>0</v>
          </cell>
          <cell r="V292">
            <v>0</v>
          </cell>
          <cell r="W292">
            <v>0</v>
          </cell>
          <cell r="X292">
            <v>0</v>
          </cell>
          <cell r="Y292">
            <v>0</v>
          </cell>
          <cell r="Z292">
            <v>0</v>
          </cell>
          <cell r="AA292" t="e">
            <v>#DIV/0!</v>
          </cell>
          <cell r="AF292">
            <v>0</v>
          </cell>
        </row>
        <row r="293">
          <cell r="E293">
            <v>0</v>
          </cell>
          <cell r="F293">
            <v>0</v>
          </cell>
          <cell r="G293">
            <v>0</v>
          </cell>
          <cell r="H293">
            <v>0</v>
          </cell>
          <cell r="I293">
            <v>0</v>
          </cell>
          <cell r="J293">
            <v>0</v>
          </cell>
          <cell r="K293">
            <v>0</v>
          </cell>
          <cell r="L293" t="e">
            <v>#DIV/0!</v>
          </cell>
          <cell r="M293">
            <v>0</v>
          </cell>
          <cell r="N293">
            <v>0</v>
          </cell>
          <cell r="O293">
            <v>0</v>
          </cell>
          <cell r="P293">
            <v>0</v>
          </cell>
          <cell r="R293" t="e">
            <v>#DIV/0!</v>
          </cell>
          <cell r="S293" t="e">
            <v>#DIV/0!</v>
          </cell>
          <cell r="T293" t="e">
            <v>#DIV/0!</v>
          </cell>
          <cell r="U293">
            <v>0</v>
          </cell>
          <cell r="V293">
            <v>0</v>
          </cell>
          <cell r="W293">
            <v>0</v>
          </cell>
          <cell r="X293">
            <v>0</v>
          </cell>
          <cell r="Y293">
            <v>0</v>
          </cell>
          <cell r="Z293">
            <v>0</v>
          </cell>
          <cell r="AA293" t="e">
            <v>#DIV/0!</v>
          </cell>
          <cell r="AF293">
            <v>0</v>
          </cell>
        </row>
        <row r="294">
          <cell r="E294">
            <v>0</v>
          </cell>
          <cell r="F294">
            <v>0</v>
          </cell>
          <cell r="G294">
            <v>0</v>
          </cell>
          <cell r="H294">
            <v>0</v>
          </cell>
          <cell r="I294">
            <v>0</v>
          </cell>
          <cell r="J294">
            <v>0</v>
          </cell>
          <cell r="K294">
            <v>0</v>
          </cell>
          <cell r="L294" t="e">
            <v>#DIV/0!</v>
          </cell>
          <cell r="M294">
            <v>0</v>
          </cell>
          <cell r="N294">
            <v>0</v>
          </cell>
          <cell r="O294">
            <v>0</v>
          </cell>
          <cell r="P294">
            <v>0</v>
          </cell>
          <cell r="R294" t="e">
            <v>#DIV/0!</v>
          </cell>
          <cell r="S294" t="e">
            <v>#DIV/0!</v>
          </cell>
          <cell r="T294" t="e">
            <v>#DIV/0!</v>
          </cell>
          <cell r="U294">
            <v>0</v>
          </cell>
          <cell r="V294">
            <v>0</v>
          </cell>
          <cell r="W294">
            <v>0</v>
          </cell>
          <cell r="X294">
            <v>0</v>
          </cell>
          <cell r="Y294">
            <v>0</v>
          </cell>
          <cell r="Z294">
            <v>0</v>
          </cell>
          <cell r="AA294" t="e">
            <v>#DIV/0!</v>
          </cell>
          <cell r="AF294">
            <v>0</v>
          </cell>
        </row>
        <row r="295">
          <cell r="E295">
            <v>0</v>
          </cell>
          <cell r="F295">
            <v>0</v>
          </cell>
          <cell r="G295">
            <v>0</v>
          </cell>
          <cell r="H295">
            <v>0</v>
          </cell>
          <cell r="I295">
            <v>0</v>
          </cell>
          <cell r="J295">
            <v>0</v>
          </cell>
          <cell r="K295">
            <v>0</v>
          </cell>
          <cell r="L295" t="e">
            <v>#DIV/0!</v>
          </cell>
          <cell r="M295">
            <v>0</v>
          </cell>
          <cell r="N295">
            <v>0</v>
          </cell>
          <cell r="O295">
            <v>0</v>
          </cell>
          <cell r="P295">
            <v>0</v>
          </cell>
          <cell r="R295" t="e">
            <v>#DIV/0!</v>
          </cell>
          <cell r="S295" t="e">
            <v>#DIV/0!</v>
          </cell>
          <cell r="T295" t="e">
            <v>#DIV/0!</v>
          </cell>
          <cell r="U295">
            <v>0</v>
          </cell>
          <cell r="V295">
            <v>0</v>
          </cell>
          <cell r="W295">
            <v>0</v>
          </cell>
          <cell r="X295">
            <v>0</v>
          </cell>
          <cell r="Y295">
            <v>0</v>
          </cell>
          <cell r="Z295">
            <v>0</v>
          </cell>
          <cell r="AA295" t="e">
            <v>#DIV/0!</v>
          </cell>
          <cell r="AF295">
            <v>0</v>
          </cell>
        </row>
        <row r="296">
          <cell r="E296">
            <v>0</v>
          </cell>
          <cell r="F296">
            <v>0</v>
          </cell>
          <cell r="G296">
            <v>0</v>
          </cell>
          <cell r="H296">
            <v>0</v>
          </cell>
          <cell r="I296">
            <v>0</v>
          </cell>
          <cell r="J296">
            <v>0</v>
          </cell>
          <cell r="K296">
            <v>0</v>
          </cell>
          <cell r="L296" t="e">
            <v>#DIV/0!</v>
          </cell>
          <cell r="M296">
            <v>0</v>
          </cell>
          <cell r="N296">
            <v>0</v>
          </cell>
          <cell r="O296">
            <v>0</v>
          </cell>
          <cell r="P296">
            <v>0</v>
          </cell>
          <cell r="R296" t="e">
            <v>#DIV/0!</v>
          </cell>
          <cell r="S296" t="e">
            <v>#DIV/0!</v>
          </cell>
          <cell r="T296" t="e">
            <v>#DIV/0!</v>
          </cell>
          <cell r="U296">
            <v>0</v>
          </cell>
          <cell r="V296">
            <v>0</v>
          </cell>
          <cell r="W296">
            <v>0</v>
          </cell>
          <cell r="X296">
            <v>0</v>
          </cell>
          <cell r="Y296">
            <v>0</v>
          </cell>
          <cell r="Z296">
            <v>0</v>
          </cell>
          <cell r="AA296" t="e">
            <v>#DIV/0!</v>
          </cell>
          <cell r="AF296">
            <v>0</v>
          </cell>
        </row>
        <row r="297">
          <cell r="E297">
            <v>0</v>
          </cell>
          <cell r="F297">
            <v>0</v>
          </cell>
          <cell r="G297">
            <v>0</v>
          </cell>
          <cell r="H297">
            <v>0</v>
          </cell>
          <cell r="I297">
            <v>0</v>
          </cell>
          <cell r="J297">
            <v>0</v>
          </cell>
          <cell r="K297">
            <v>0</v>
          </cell>
          <cell r="L297" t="e">
            <v>#DIV/0!</v>
          </cell>
          <cell r="M297">
            <v>0</v>
          </cell>
          <cell r="N297">
            <v>0</v>
          </cell>
          <cell r="O297">
            <v>0</v>
          </cell>
          <cell r="P297">
            <v>0</v>
          </cell>
          <cell r="R297" t="e">
            <v>#DIV/0!</v>
          </cell>
          <cell r="S297" t="e">
            <v>#DIV/0!</v>
          </cell>
          <cell r="T297" t="e">
            <v>#DIV/0!</v>
          </cell>
          <cell r="U297">
            <v>0</v>
          </cell>
          <cell r="V297">
            <v>0</v>
          </cell>
          <cell r="W297">
            <v>0</v>
          </cell>
          <cell r="X297">
            <v>0</v>
          </cell>
          <cell r="Y297">
            <v>0</v>
          </cell>
          <cell r="Z297">
            <v>0</v>
          </cell>
          <cell r="AA297" t="e">
            <v>#DIV/0!</v>
          </cell>
          <cell r="AF297">
            <v>0</v>
          </cell>
        </row>
        <row r="298">
          <cell r="E298">
            <v>0</v>
          </cell>
          <cell r="F298">
            <v>0</v>
          </cell>
          <cell r="G298">
            <v>0</v>
          </cell>
          <cell r="H298">
            <v>0</v>
          </cell>
          <cell r="I298">
            <v>0</v>
          </cell>
          <cell r="J298">
            <v>0</v>
          </cell>
          <cell r="K298">
            <v>0</v>
          </cell>
          <cell r="L298" t="e">
            <v>#DIV/0!</v>
          </cell>
          <cell r="M298">
            <v>0</v>
          </cell>
          <cell r="N298">
            <v>0</v>
          </cell>
          <cell r="O298">
            <v>0</v>
          </cell>
          <cell r="P298">
            <v>0</v>
          </cell>
          <cell r="R298" t="e">
            <v>#DIV/0!</v>
          </cell>
          <cell r="S298" t="e">
            <v>#DIV/0!</v>
          </cell>
          <cell r="T298" t="e">
            <v>#DIV/0!</v>
          </cell>
          <cell r="U298">
            <v>0</v>
          </cell>
          <cell r="V298">
            <v>0</v>
          </cell>
          <cell r="W298">
            <v>0</v>
          </cell>
          <cell r="X298">
            <v>0</v>
          </cell>
          <cell r="Y298">
            <v>0</v>
          </cell>
          <cell r="Z298">
            <v>0</v>
          </cell>
          <cell r="AA298" t="e">
            <v>#DIV/0!</v>
          </cell>
          <cell r="AF298">
            <v>0</v>
          </cell>
        </row>
        <row r="299">
          <cell r="E299">
            <v>0</v>
          </cell>
          <cell r="F299">
            <v>0</v>
          </cell>
          <cell r="G299">
            <v>0</v>
          </cell>
          <cell r="H299">
            <v>0</v>
          </cell>
          <cell r="I299">
            <v>0</v>
          </cell>
          <cell r="J299">
            <v>0</v>
          </cell>
          <cell r="K299">
            <v>0</v>
          </cell>
          <cell r="L299" t="e">
            <v>#DIV/0!</v>
          </cell>
          <cell r="M299">
            <v>0</v>
          </cell>
          <cell r="N299">
            <v>0</v>
          </cell>
          <cell r="O299">
            <v>0</v>
          </cell>
          <cell r="P299">
            <v>0</v>
          </cell>
          <cell r="R299" t="e">
            <v>#DIV/0!</v>
          </cell>
          <cell r="S299" t="e">
            <v>#DIV/0!</v>
          </cell>
          <cell r="T299" t="e">
            <v>#DIV/0!</v>
          </cell>
          <cell r="U299">
            <v>0</v>
          </cell>
          <cell r="V299">
            <v>0</v>
          </cell>
          <cell r="W299">
            <v>0</v>
          </cell>
          <cell r="X299">
            <v>0</v>
          </cell>
          <cell r="Y299">
            <v>0</v>
          </cell>
          <cell r="Z299">
            <v>0</v>
          </cell>
          <cell r="AA299" t="e">
            <v>#DIV/0!</v>
          </cell>
          <cell r="AF299">
            <v>0</v>
          </cell>
        </row>
        <row r="300">
          <cell r="E300">
            <v>0</v>
          </cell>
          <cell r="F300">
            <v>0</v>
          </cell>
          <cell r="G300">
            <v>0</v>
          </cell>
          <cell r="H300">
            <v>0</v>
          </cell>
          <cell r="I300">
            <v>0</v>
          </cell>
          <cell r="J300">
            <v>0</v>
          </cell>
          <cell r="K300">
            <v>0</v>
          </cell>
          <cell r="L300" t="e">
            <v>#DIV/0!</v>
          </cell>
          <cell r="M300">
            <v>0</v>
          </cell>
          <cell r="N300">
            <v>0</v>
          </cell>
          <cell r="O300">
            <v>0</v>
          </cell>
          <cell r="P300">
            <v>0</v>
          </cell>
          <cell r="R300" t="e">
            <v>#DIV/0!</v>
          </cell>
          <cell r="S300" t="e">
            <v>#DIV/0!</v>
          </cell>
          <cell r="T300" t="e">
            <v>#DIV/0!</v>
          </cell>
          <cell r="U300">
            <v>0</v>
          </cell>
          <cell r="V300">
            <v>0</v>
          </cell>
          <cell r="W300">
            <v>0</v>
          </cell>
          <cell r="X300">
            <v>0</v>
          </cell>
          <cell r="Y300">
            <v>0</v>
          </cell>
          <cell r="Z300">
            <v>0</v>
          </cell>
          <cell r="AA300" t="e">
            <v>#DIV/0!</v>
          </cell>
          <cell r="AF300">
            <v>0</v>
          </cell>
        </row>
        <row r="301">
          <cell r="E301">
            <v>0</v>
          </cell>
          <cell r="F301">
            <v>0</v>
          </cell>
          <cell r="G301">
            <v>0</v>
          </cell>
          <cell r="H301">
            <v>0</v>
          </cell>
          <cell r="I301">
            <v>0</v>
          </cell>
          <cell r="J301">
            <v>0</v>
          </cell>
          <cell r="K301">
            <v>0</v>
          </cell>
          <cell r="L301" t="e">
            <v>#DIV/0!</v>
          </cell>
          <cell r="M301">
            <v>0</v>
          </cell>
          <cell r="N301">
            <v>0</v>
          </cell>
          <cell r="O301">
            <v>0</v>
          </cell>
          <cell r="P301">
            <v>0</v>
          </cell>
          <cell r="R301" t="e">
            <v>#DIV/0!</v>
          </cell>
          <cell r="S301" t="e">
            <v>#DIV/0!</v>
          </cell>
          <cell r="T301" t="e">
            <v>#DIV/0!</v>
          </cell>
          <cell r="U301">
            <v>0</v>
          </cell>
          <cell r="V301">
            <v>0</v>
          </cell>
          <cell r="W301">
            <v>0</v>
          </cell>
          <cell r="X301">
            <v>0</v>
          </cell>
          <cell r="Y301">
            <v>0</v>
          </cell>
          <cell r="Z301">
            <v>0</v>
          </cell>
          <cell r="AA301" t="e">
            <v>#DIV/0!</v>
          </cell>
          <cell r="AF301">
            <v>0</v>
          </cell>
        </row>
        <row r="302">
          <cell r="E302">
            <v>0</v>
          </cell>
          <cell r="F302">
            <v>0</v>
          </cell>
          <cell r="G302">
            <v>0</v>
          </cell>
          <cell r="H302">
            <v>0</v>
          </cell>
          <cell r="I302">
            <v>0</v>
          </cell>
          <cell r="J302">
            <v>0</v>
          </cell>
          <cell r="K302">
            <v>0</v>
          </cell>
          <cell r="L302" t="e">
            <v>#DIV/0!</v>
          </cell>
          <cell r="M302">
            <v>0</v>
          </cell>
          <cell r="N302">
            <v>0</v>
          </cell>
          <cell r="O302">
            <v>0</v>
          </cell>
          <cell r="P302">
            <v>0</v>
          </cell>
          <cell r="R302" t="e">
            <v>#DIV/0!</v>
          </cell>
          <cell r="S302" t="e">
            <v>#DIV/0!</v>
          </cell>
          <cell r="T302" t="e">
            <v>#DIV/0!</v>
          </cell>
          <cell r="U302">
            <v>0</v>
          </cell>
          <cell r="V302">
            <v>0</v>
          </cell>
          <cell r="W302">
            <v>0</v>
          </cell>
          <cell r="X302">
            <v>0</v>
          </cell>
          <cell r="Y302">
            <v>0</v>
          </cell>
          <cell r="Z302">
            <v>0</v>
          </cell>
          <cell r="AA302" t="e">
            <v>#DIV/0!</v>
          </cell>
          <cell r="AF302">
            <v>0</v>
          </cell>
        </row>
        <row r="303">
          <cell r="E303">
            <v>0</v>
          </cell>
          <cell r="F303">
            <v>0</v>
          </cell>
          <cell r="G303">
            <v>0</v>
          </cell>
          <cell r="H303">
            <v>0</v>
          </cell>
          <cell r="I303">
            <v>0</v>
          </cell>
          <cell r="J303">
            <v>0</v>
          </cell>
          <cell r="K303">
            <v>0</v>
          </cell>
          <cell r="L303" t="e">
            <v>#DIV/0!</v>
          </cell>
          <cell r="M303">
            <v>0</v>
          </cell>
          <cell r="N303">
            <v>0</v>
          </cell>
          <cell r="O303">
            <v>0</v>
          </cell>
          <cell r="P303">
            <v>0</v>
          </cell>
          <cell r="R303" t="e">
            <v>#DIV/0!</v>
          </cell>
          <cell r="S303" t="e">
            <v>#DIV/0!</v>
          </cell>
          <cell r="T303" t="e">
            <v>#DIV/0!</v>
          </cell>
          <cell r="U303">
            <v>0</v>
          </cell>
          <cell r="V303">
            <v>0</v>
          </cell>
          <cell r="W303">
            <v>0</v>
          </cell>
          <cell r="X303">
            <v>0</v>
          </cell>
          <cell r="Y303">
            <v>0</v>
          </cell>
          <cell r="Z303">
            <v>0</v>
          </cell>
          <cell r="AA303" t="e">
            <v>#DIV/0!</v>
          </cell>
          <cell r="AF303">
            <v>0</v>
          </cell>
        </row>
        <row r="304">
          <cell r="E304">
            <v>0</v>
          </cell>
          <cell r="F304">
            <v>0</v>
          </cell>
          <cell r="G304">
            <v>0</v>
          </cell>
          <cell r="H304">
            <v>0</v>
          </cell>
          <cell r="I304">
            <v>0</v>
          </cell>
          <cell r="J304">
            <v>0</v>
          </cell>
          <cell r="K304">
            <v>0</v>
          </cell>
          <cell r="L304" t="e">
            <v>#DIV/0!</v>
          </cell>
          <cell r="M304">
            <v>0</v>
          </cell>
          <cell r="N304">
            <v>0</v>
          </cell>
          <cell r="O304">
            <v>0</v>
          </cell>
          <cell r="P304">
            <v>0</v>
          </cell>
          <cell r="R304" t="e">
            <v>#DIV/0!</v>
          </cell>
          <cell r="S304" t="e">
            <v>#DIV/0!</v>
          </cell>
          <cell r="T304" t="e">
            <v>#DIV/0!</v>
          </cell>
          <cell r="U304">
            <v>0</v>
          </cell>
          <cell r="V304">
            <v>0</v>
          </cell>
          <cell r="W304">
            <v>0</v>
          </cell>
          <cell r="X304">
            <v>0</v>
          </cell>
          <cell r="Y304">
            <v>0</v>
          </cell>
          <cell r="Z304">
            <v>0</v>
          </cell>
          <cell r="AA304" t="e">
            <v>#DIV/0!</v>
          </cell>
          <cell r="AF304">
            <v>0</v>
          </cell>
        </row>
        <row r="305">
          <cell r="E305">
            <v>0</v>
          </cell>
          <cell r="F305">
            <v>0</v>
          </cell>
          <cell r="G305">
            <v>0</v>
          </cell>
          <cell r="H305">
            <v>0</v>
          </cell>
          <cell r="I305">
            <v>0</v>
          </cell>
          <cell r="J305">
            <v>0</v>
          </cell>
          <cell r="K305">
            <v>0</v>
          </cell>
          <cell r="L305" t="e">
            <v>#DIV/0!</v>
          </cell>
          <cell r="M305">
            <v>0</v>
          </cell>
          <cell r="N305">
            <v>0</v>
          </cell>
          <cell r="O305">
            <v>0</v>
          </cell>
          <cell r="P305">
            <v>0</v>
          </cell>
          <cell r="R305" t="e">
            <v>#DIV/0!</v>
          </cell>
          <cell r="S305" t="e">
            <v>#DIV/0!</v>
          </cell>
          <cell r="T305" t="e">
            <v>#DIV/0!</v>
          </cell>
          <cell r="U305">
            <v>0</v>
          </cell>
          <cell r="V305">
            <v>0</v>
          </cell>
          <cell r="W305">
            <v>0</v>
          </cell>
          <cell r="X305">
            <v>0</v>
          </cell>
          <cell r="Y305">
            <v>0</v>
          </cell>
          <cell r="Z305">
            <v>0</v>
          </cell>
          <cell r="AA305" t="e">
            <v>#DIV/0!</v>
          </cell>
          <cell r="AF305">
            <v>0</v>
          </cell>
        </row>
        <row r="306">
          <cell r="E306">
            <v>0</v>
          </cell>
          <cell r="F306">
            <v>0</v>
          </cell>
          <cell r="G306">
            <v>0</v>
          </cell>
          <cell r="H306">
            <v>0</v>
          </cell>
          <cell r="I306">
            <v>0</v>
          </cell>
          <cell r="J306">
            <v>0</v>
          </cell>
          <cell r="K306">
            <v>0</v>
          </cell>
          <cell r="L306" t="e">
            <v>#DIV/0!</v>
          </cell>
          <cell r="M306">
            <v>0</v>
          </cell>
          <cell r="N306">
            <v>0</v>
          </cell>
          <cell r="O306">
            <v>0</v>
          </cell>
          <cell r="P306">
            <v>0</v>
          </cell>
          <cell r="R306" t="e">
            <v>#DIV/0!</v>
          </cell>
          <cell r="S306" t="e">
            <v>#DIV/0!</v>
          </cell>
          <cell r="T306" t="e">
            <v>#DIV/0!</v>
          </cell>
          <cell r="U306">
            <v>0</v>
          </cell>
          <cell r="V306">
            <v>0</v>
          </cell>
          <cell r="W306">
            <v>0</v>
          </cell>
          <cell r="X306">
            <v>0</v>
          </cell>
          <cell r="Y306">
            <v>0</v>
          </cell>
          <cell r="Z306">
            <v>0</v>
          </cell>
          <cell r="AA306" t="e">
            <v>#DIV/0!</v>
          </cell>
          <cell r="AF306">
            <v>0</v>
          </cell>
        </row>
        <row r="307">
          <cell r="E307">
            <v>0</v>
          </cell>
          <cell r="F307">
            <v>0</v>
          </cell>
          <cell r="G307">
            <v>0</v>
          </cell>
          <cell r="H307">
            <v>0</v>
          </cell>
          <cell r="I307">
            <v>0</v>
          </cell>
          <cell r="J307">
            <v>0</v>
          </cell>
          <cell r="K307">
            <v>0</v>
          </cell>
          <cell r="L307" t="e">
            <v>#DIV/0!</v>
          </cell>
          <cell r="M307">
            <v>0</v>
          </cell>
          <cell r="N307">
            <v>0</v>
          </cell>
          <cell r="O307">
            <v>0</v>
          </cell>
          <cell r="P307">
            <v>0</v>
          </cell>
          <cell r="R307" t="e">
            <v>#DIV/0!</v>
          </cell>
          <cell r="S307" t="e">
            <v>#DIV/0!</v>
          </cell>
          <cell r="T307" t="e">
            <v>#DIV/0!</v>
          </cell>
          <cell r="U307">
            <v>0</v>
          </cell>
          <cell r="V307">
            <v>0</v>
          </cell>
          <cell r="W307">
            <v>0</v>
          </cell>
          <cell r="X307">
            <v>0</v>
          </cell>
          <cell r="Y307">
            <v>0</v>
          </cell>
          <cell r="Z307">
            <v>0</v>
          </cell>
          <cell r="AA307" t="e">
            <v>#DIV/0!</v>
          </cell>
          <cell r="AF307">
            <v>0</v>
          </cell>
        </row>
      </sheetData>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rmal"/>
      <sheetName val="Fin Re"/>
      <sheetName val="XREF"/>
      <sheetName val="Tickmarks"/>
    </sheetNames>
    <sheetDataSet>
      <sheetData sheetId="0" refreshError="1"/>
      <sheetData sheetId="1" refreshError="1"/>
      <sheetData sheetId="2" refreshError="1"/>
      <sheetData sheetId="3"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tement of GG"/>
      <sheetName val="Account_1_2"/>
      <sheetName val="Testing"/>
      <sheetName val="Tickmarks"/>
      <sheetName val="Account1_2"/>
      <sheetName val="XREF"/>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998"/>
      <sheetName val="1997"/>
      <sheetName val="1996"/>
      <sheetName val="May96"/>
      <sheetName val="May97"/>
      <sheetName val="May98"/>
      <sheetName val="Apr96"/>
      <sheetName val="Apr97"/>
      <sheetName val="Apr98"/>
      <sheetName val="Apr99"/>
      <sheetName val="loan1996"/>
      <sheetName val="loan1997"/>
      <sheetName val="loan1998"/>
      <sheetName val="loan1996 -12.98"/>
      <sheetName val="loan1997-12.98"/>
      <sheetName val="loan1998 -12.98"/>
      <sheetName val="Sheet1"/>
      <sheetName val="Sheet2"/>
      <sheetName val="Sheet3"/>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L91"/>
  <sheetViews>
    <sheetView topLeftCell="A76" zoomScaleNormal="100" zoomScaleSheetLayoutView="80" workbookViewId="0">
      <selection activeCell="C89" sqref="C89"/>
    </sheetView>
  </sheetViews>
  <sheetFormatPr defaultColWidth="9.140625" defaultRowHeight="21.75" customHeight="1"/>
  <cols>
    <col min="1" max="2" width="1.7109375" style="2" customWidth="1"/>
    <col min="3" max="3" width="33.85546875" style="2" customWidth="1"/>
    <col min="4" max="4" width="8.28515625" style="2" bestFit="1" customWidth="1"/>
    <col min="5" max="5" width="0.7109375" style="2" customWidth="1"/>
    <col min="6" max="6" width="17.42578125" style="4" customWidth="1"/>
    <col min="7" max="7" width="0.7109375" style="4" customWidth="1"/>
    <col min="8" max="8" width="15.42578125" style="4" customWidth="1"/>
    <col min="9" max="9" width="0.7109375" style="5" customWidth="1"/>
    <col min="10" max="10" width="17.42578125" style="19" customWidth="1"/>
    <col min="11" max="11" width="0.7109375" style="2" customWidth="1"/>
    <col min="12" max="12" width="15.42578125" style="2" customWidth="1"/>
    <col min="13" max="16384" width="9.140625" style="2"/>
  </cols>
  <sheetData>
    <row r="1" spans="1:12" ht="21.75" customHeight="1">
      <c r="A1" s="1" t="s">
        <v>175</v>
      </c>
      <c r="B1" s="1"/>
      <c r="E1" s="3"/>
      <c r="J1" s="6"/>
      <c r="K1" s="7"/>
    </row>
    <row r="2" spans="1:12" s="1" customFormat="1" ht="21.75" customHeight="1">
      <c r="A2" s="1" t="s">
        <v>0</v>
      </c>
      <c r="E2" s="8"/>
      <c r="F2" s="9"/>
      <c r="G2" s="4"/>
      <c r="H2" s="4"/>
      <c r="I2" s="5"/>
      <c r="J2" s="6"/>
      <c r="K2" s="7"/>
    </row>
    <row r="3" spans="1:12" ht="21.75" customHeight="1">
      <c r="A3" s="10" t="s">
        <v>71</v>
      </c>
      <c r="B3" s="11"/>
      <c r="C3" s="11"/>
      <c r="D3" s="11"/>
      <c r="E3" s="12"/>
      <c r="F3" s="13"/>
      <c r="G3" s="13"/>
      <c r="H3" s="13"/>
      <c r="I3" s="14"/>
      <c r="J3" s="15"/>
      <c r="K3" s="16"/>
      <c r="L3" s="16"/>
    </row>
    <row r="4" spans="1:12" ht="21.75" customHeight="1">
      <c r="A4" s="17"/>
      <c r="B4" s="18"/>
      <c r="C4" s="18"/>
      <c r="D4" s="18"/>
      <c r="E4" s="1"/>
      <c r="F4" s="9"/>
      <c r="G4" s="9"/>
      <c r="H4" s="9"/>
    </row>
    <row r="5" spans="1:12" ht="21.75" customHeight="1">
      <c r="A5" s="17"/>
      <c r="B5" s="18"/>
      <c r="C5" s="18"/>
      <c r="D5" s="18"/>
      <c r="E5" s="1"/>
      <c r="F5" s="142" t="s">
        <v>74</v>
      </c>
      <c r="G5" s="142"/>
      <c r="H5" s="142"/>
      <c r="J5" s="142" t="s">
        <v>75</v>
      </c>
      <c r="K5" s="142"/>
      <c r="L5" s="142"/>
    </row>
    <row r="6" spans="1:12" ht="21.75" customHeight="1">
      <c r="A6" s="17"/>
      <c r="B6" s="18"/>
      <c r="C6" s="18"/>
      <c r="D6" s="20"/>
      <c r="E6" s="21"/>
      <c r="F6" s="22" t="s">
        <v>50</v>
      </c>
      <c r="G6" s="22"/>
      <c r="H6" s="23" t="s">
        <v>61</v>
      </c>
      <c r="J6" s="22" t="s">
        <v>50</v>
      </c>
      <c r="K6" s="22"/>
      <c r="L6" s="23" t="s">
        <v>61</v>
      </c>
    </row>
    <row r="7" spans="1:12" ht="21.75" customHeight="1">
      <c r="A7" s="1"/>
      <c r="B7" s="1"/>
      <c r="C7" s="1"/>
      <c r="D7" s="20"/>
      <c r="E7" s="21"/>
      <c r="F7" s="22" t="s">
        <v>72</v>
      </c>
      <c r="G7" s="22"/>
      <c r="H7" s="22" t="s">
        <v>37</v>
      </c>
      <c r="J7" s="22" t="s">
        <v>72</v>
      </c>
      <c r="K7" s="22"/>
      <c r="L7" s="22" t="s">
        <v>37</v>
      </c>
    </row>
    <row r="8" spans="1:12" ht="21.75" customHeight="1">
      <c r="D8" s="24"/>
      <c r="E8" s="25"/>
      <c r="F8" s="26" t="s">
        <v>73</v>
      </c>
      <c r="G8" s="27"/>
      <c r="H8" s="26" t="s">
        <v>60</v>
      </c>
      <c r="J8" s="26" t="s">
        <v>73</v>
      </c>
      <c r="K8" s="27"/>
      <c r="L8" s="26" t="s">
        <v>60</v>
      </c>
    </row>
    <row r="9" spans="1:12" ht="21.75" customHeight="1">
      <c r="A9" s="7"/>
      <c r="D9" s="28" t="s">
        <v>2</v>
      </c>
      <c r="E9" s="29"/>
      <c r="F9" s="30" t="s">
        <v>54</v>
      </c>
      <c r="G9" s="26"/>
      <c r="H9" s="30" t="s">
        <v>54</v>
      </c>
      <c r="J9" s="30" t="s">
        <v>54</v>
      </c>
      <c r="K9" s="26"/>
      <c r="L9" s="30" t="s">
        <v>54</v>
      </c>
    </row>
    <row r="10" spans="1:12" ht="8.4499999999999993" customHeight="1">
      <c r="A10" s="7"/>
      <c r="D10" s="31"/>
      <c r="E10" s="29"/>
      <c r="F10" s="22"/>
      <c r="G10" s="26"/>
      <c r="H10" s="22"/>
      <c r="J10" s="22"/>
      <c r="K10" s="26"/>
      <c r="L10" s="22"/>
    </row>
    <row r="11" spans="1:12" ht="21.75" customHeight="1">
      <c r="A11" s="7" t="s">
        <v>1</v>
      </c>
      <c r="D11" s="31"/>
      <c r="E11" s="29"/>
      <c r="F11" s="22"/>
      <c r="G11" s="26"/>
      <c r="H11" s="22"/>
      <c r="J11" s="22"/>
      <c r="K11" s="26"/>
      <c r="L11" s="22"/>
    </row>
    <row r="12" spans="1:12" ht="8.4499999999999993" customHeight="1">
      <c r="A12" s="7"/>
      <c r="D12" s="31"/>
      <c r="E12" s="29"/>
      <c r="F12" s="22"/>
      <c r="G12" s="26"/>
      <c r="H12" s="22"/>
      <c r="J12" s="22"/>
      <c r="K12" s="26"/>
      <c r="L12" s="22"/>
    </row>
    <row r="13" spans="1:12" ht="21.75" customHeight="1">
      <c r="A13" s="2" t="s">
        <v>136</v>
      </c>
      <c r="D13" s="32">
        <v>8</v>
      </c>
      <c r="F13" s="33">
        <v>4100100</v>
      </c>
      <c r="H13" s="33">
        <v>4497250</v>
      </c>
      <c r="I13" s="34"/>
      <c r="J13" s="33">
        <v>1277655</v>
      </c>
      <c r="K13" s="4"/>
      <c r="L13" s="33">
        <v>179669</v>
      </c>
    </row>
    <row r="14" spans="1:12" ht="21.75" customHeight="1">
      <c r="A14" s="35" t="s">
        <v>76</v>
      </c>
      <c r="B14" s="36"/>
      <c r="C14" s="36"/>
      <c r="D14" s="37">
        <v>9</v>
      </c>
      <c r="F14" s="33">
        <v>669994</v>
      </c>
      <c r="H14" s="33">
        <v>771000</v>
      </c>
      <c r="I14" s="34"/>
      <c r="J14" s="33">
        <v>0</v>
      </c>
      <c r="K14" s="4"/>
      <c r="L14" s="33">
        <v>0</v>
      </c>
    </row>
    <row r="15" spans="1:12" ht="21.75" customHeight="1">
      <c r="A15" s="35" t="s">
        <v>77</v>
      </c>
      <c r="B15" s="35"/>
      <c r="C15" s="35"/>
      <c r="D15" s="37"/>
      <c r="F15" s="33">
        <v>20866</v>
      </c>
      <c r="H15" s="33">
        <v>12412</v>
      </c>
      <c r="I15" s="34"/>
      <c r="J15" s="33">
        <v>9182</v>
      </c>
      <c r="K15" s="4"/>
      <c r="L15" s="33">
        <v>4626</v>
      </c>
    </row>
    <row r="16" spans="1:12" ht="21.75" customHeight="1">
      <c r="A16" s="35" t="s">
        <v>78</v>
      </c>
      <c r="D16" s="38">
        <v>10</v>
      </c>
      <c r="F16" s="33">
        <v>2412393</v>
      </c>
      <c r="H16" s="33">
        <v>2741204</v>
      </c>
      <c r="I16" s="39"/>
      <c r="J16" s="33">
        <v>0</v>
      </c>
      <c r="K16" s="4"/>
      <c r="L16" s="33">
        <v>0</v>
      </c>
    </row>
    <row r="17" spans="1:12" ht="21.75" customHeight="1">
      <c r="A17" s="35" t="s">
        <v>70</v>
      </c>
      <c r="D17" s="38">
        <v>11</v>
      </c>
      <c r="F17" s="33">
        <v>429554</v>
      </c>
      <c r="H17" s="40">
        <v>496239</v>
      </c>
      <c r="I17" s="34"/>
      <c r="J17" s="33">
        <v>0</v>
      </c>
      <c r="K17" s="4"/>
      <c r="L17" s="40">
        <v>0</v>
      </c>
    </row>
    <row r="18" spans="1:12" ht="21.75" customHeight="1">
      <c r="A18" s="35" t="s">
        <v>154</v>
      </c>
      <c r="D18" s="38"/>
      <c r="F18" s="33">
        <v>941753</v>
      </c>
      <c r="H18" s="40">
        <v>0</v>
      </c>
      <c r="I18" s="34"/>
      <c r="J18" s="33">
        <v>941753</v>
      </c>
      <c r="K18" s="4"/>
      <c r="L18" s="40">
        <v>0</v>
      </c>
    </row>
    <row r="19" spans="1:12" ht="21.75" customHeight="1">
      <c r="A19" s="35" t="s">
        <v>137</v>
      </c>
      <c r="F19" s="33"/>
      <c r="H19" s="40"/>
      <c r="I19" s="34"/>
      <c r="J19" s="33"/>
      <c r="K19" s="4"/>
      <c r="L19" s="40"/>
    </row>
    <row r="20" spans="1:12" ht="21.75" customHeight="1">
      <c r="A20" s="35"/>
      <c r="B20" s="2" t="s">
        <v>138</v>
      </c>
      <c r="D20" s="38">
        <v>12</v>
      </c>
      <c r="F20" s="40">
        <v>0</v>
      </c>
      <c r="H20" s="40">
        <v>0</v>
      </c>
      <c r="I20" s="34"/>
      <c r="J20" s="33">
        <v>423999</v>
      </c>
      <c r="K20" s="4"/>
      <c r="L20" s="40">
        <v>0</v>
      </c>
    </row>
    <row r="21" spans="1:12" ht="21.75" customHeight="1">
      <c r="A21" s="35" t="s">
        <v>137</v>
      </c>
      <c r="D21" s="38"/>
      <c r="F21" s="40"/>
      <c r="H21" s="40"/>
      <c r="I21" s="34"/>
      <c r="J21" s="33"/>
      <c r="K21" s="4"/>
      <c r="L21" s="40"/>
    </row>
    <row r="22" spans="1:12" ht="21.75" customHeight="1">
      <c r="A22" s="35"/>
      <c r="B22" s="2" t="s">
        <v>127</v>
      </c>
      <c r="D22" s="38">
        <v>12</v>
      </c>
      <c r="F22" s="40">
        <v>0</v>
      </c>
      <c r="H22" s="40">
        <v>0</v>
      </c>
      <c r="I22" s="34"/>
      <c r="J22" s="33">
        <v>1614338</v>
      </c>
      <c r="K22" s="4"/>
      <c r="L22" s="40">
        <v>0</v>
      </c>
    </row>
    <row r="23" spans="1:12" ht="21.75" customHeight="1">
      <c r="A23" s="35" t="s">
        <v>139</v>
      </c>
      <c r="D23" s="38"/>
      <c r="F23" s="40"/>
      <c r="H23" s="40"/>
      <c r="I23" s="34"/>
      <c r="J23" s="33"/>
      <c r="K23" s="4"/>
      <c r="L23" s="40"/>
    </row>
    <row r="24" spans="1:12" ht="21.75" customHeight="1">
      <c r="A24" s="35"/>
      <c r="B24" s="2" t="s">
        <v>140</v>
      </c>
      <c r="D24" s="38">
        <v>12</v>
      </c>
      <c r="F24" s="40">
        <v>0</v>
      </c>
      <c r="H24" s="40">
        <v>0</v>
      </c>
      <c r="I24" s="34"/>
      <c r="J24" s="33">
        <v>112924</v>
      </c>
      <c r="K24" s="4"/>
      <c r="L24" s="40">
        <v>0</v>
      </c>
    </row>
    <row r="25" spans="1:12" ht="21.75" customHeight="1">
      <c r="A25" s="2" t="s">
        <v>3</v>
      </c>
      <c r="D25" s="38"/>
      <c r="F25" s="33"/>
      <c r="H25" s="33"/>
      <c r="I25" s="34"/>
      <c r="J25" s="33"/>
      <c r="K25" s="4"/>
      <c r="L25" s="33"/>
    </row>
    <row r="26" spans="1:12" ht="21.75" customHeight="1">
      <c r="B26" s="2" t="s">
        <v>128</v>
      </c>
      <c r="D26" s="38" t="s">
        <v>170</v>
      </c>
      <c r="F26" s="33">
        <v>6401744</v>
      </c>
      <c r="H26" s="33">
        <v>7352462</v>
      </c>
      <c r="I26" s="39"/>
      <c r="J26" s="33">
        <v>0</v>
      </c>
      <c r="K26" s="4"/>
      <c r="L26" s="33">
        <v>4318476</v>
      </c>
    </row>
    <row r="27" spans="1:12" ht="21.6" customHeight="1">
      <c r="B27" s="36" t="s">
        <v>121</v>
      </c>
      <c r="D27" s="37">
        <v>14</v>
      </c>
      <c r="F27" s="33">
        <v>0</v>
      </c>
      <c r="H27" s="33">
        <v>14</v>
      </c>
      <c r="I27" s="34"/>
      <c r="J27" s="33">
        <v>0</v>
      </c>
      <c r="K27" s="4"/>
      <c r="L27" s="33">
        <v>0</v>
      </c>
    </row>
    <row r="28" spans="1:12" ht="21.75" customHeight="1">
      <c r="A28" s="2" t="s">
        <v>80</v>
      </c>
      <c r="D28" s="37">
        <v>15</v>
      </c>
      <c r="F28" s="33">
        <v>9581461</v>
      </c>
      <c r="H28" s="33">
        <v>10715018</v>
      </c>
      <c r="I28" s="39"/>
      <c r="J28" s="33">
        <v>5455863</v>
      </c>
      <c r="K28" s="4"/>
      <c r="L28" s="33">
        <v>5455863</v>
      </c>
    </row>
    <row r="29" spans="1:12" ht="21.75" customHeight="1">
      <c r="A29" s="2" t="s">
        <v>81</v>
      </c>
      <c r="D29" s="37">
        <v>15</v>
      </c>
      <c r="F29" s="33">
        <v>0</v>
      </c>
      <c r="H29" s="33">
        <v>0</v>
      </c>
      <c r="I29" s="39"/>
      <c r="J29" s="33">
        <v>2572379</v>
      </c>
      <c r="K29" s="4"/>
      <c r="L29" s="33">
        <v>2572379</v>
      </c>
    </row>
    <row r="30" spans="1:12" ht="21.75" customHeight="1">
      <c r="A30" s="35" t="s">
        <v>159</v>
      </c>
      <c r="B30" s="36"/>
      <c r="C30" s="36"/>
      <c r="D30" s="37">
        <v>16</v>
      </c>
      <c r="F30" s="33">
        <v>43898</v>
      </c>
      <c r="H30" s="33">
        <v>49292</v>
      </c>
      <c r="I30" s="34"/>
      <c r="J30" s="33">
        <v>1692</v>
      </c>
      <c r="K30" s="4"/>
      <c r="L30" s="33">
        <v>1698</v>
      </c>
    </row>
    <row r="31" spans="1:12" ht="21.75" customHeight="1">
      <c r="A31" s="35" t="s">
        <v>82</v>
      </c>
      <c r="B31" s="36"/>
      <c r="C31" s="36"/>
      <c r="D31" s="37"/>
      <c r="F31" s="33">
        <v>508877</v>
      </c>
      <c r="H31" s="33">
        <v>508877</v>
      </c>
      <c r="I31" s="34"/>
      <c r="J31" s="33">
        <v>0</v>
      </c>
      <c r="K31" s="4"/>
      <c r="L31" s="33" t="s">
        <v>93</v>
      </c>
    </row>
    <row r="32" spans="1:12" ht="21.75" customHeight="1">
      <c r="A32" s="35" t="s">
        <v>165</v>
      </c>
      <c r="B32" s="36"/>
      <c r="C32" s="36"/>
      <c r="D32" s="37">
        <v>17</v>
      </c>
      <c r="F32" s="33">
        <v>137200</v>
      </c>
      <c r="H32" s="33">
        <v>0</v>
      </c>
      <c r="I32" s="34"/>
      <c r="J32" s="33">
        <v>16125.672</v>
      </c>
      <c r="K32" s="4"/>
      <c r="L32" s="33">
        <v>0</v>
      </c>
    </row>
    <row r="33" spans="1:12" ht="21.75" customHeight="1">
      <c r="A33" s="35" t="s">
        <v>166</v>
      </c>
      <c r="B33" s="36"/>
      <c r="C33" s="36"/>
      <c r="D33" s="37">
        <v>18</v>
      </c>
      <c r="F33" s="33">
        <v>79040</v>
      </c>
      <c r="H33" s="33">
        <v>85075</v>
      </c>
      <c r="I33" s="34"/>
      <c r="J33" s="33">
        <v>1968</v>
      </c>
      <c r="K33" s="4"/>
      <c r="L33" s="33">
        <v>1968</v>
      </c>
    </row>
    <row r="34" spans="1:12" ht="21.75" customHeight="1">
      <c r="A34" s="35" t="s">
        <v>83</v>
      </c>
      <c r="B34" s="36"/>
      <c r="C34" s="36"/>
      <c r="D34" s="37">
        <v>19</v>
      </c>
      <c r="F34" s="33">
        <v>288143</v>
      </c>
      <c r="H34" s="33">
        <v>328450</v>
      </c>
      <c r="I34" s="34"/>
      <c r="J34" s="33">
        <v>25995</v>
      </c>
      <c r="K34" s="4"/>
      <c r="L34" s="33">
        <v>26644</v>
      </c>
    </row>
    <row r="35" spans="1:12" ht="21.75" customHeight="1">
      <c r="A35" s="35" t="s">
        <v>84</v>
      </c>
      <c r="B35" s="36"/>
      <c r="C35" s="36"/>
      <c r="D35" s="37"/>
      <c r="F35" s="33">
        <v>70946</v>
      </c>
      <c r="H35" s="33">
        <v>72513</v>
      </c>
      <c r="I35" s="34"/>
      <c r="J35" s="33">
        <v>0</v>
      </c>
      <c r="K35" s="4"/>
      <c r="L35" s="33">
        <v>0</v>
      </c>
    </row>
    <row r="36" spans="1:12" ht="21.75" customHeight="1">
      <c r="A36" s="35" t="s">
        <v>5</v>
      </c>
      <c r="B36" s="35"/>
      <c r="C36" s="35"/>
      <c r="D36" s="37">
        <v>20</v>
      </c>
      <c r="F36" s="41">
        <v>179219</v>
      </c>
      <c r="H36" s="41">
        <v>186673</v>
      </c>
      <c r="I36" s="34"/>
      <c r="J36" s="41">
        <v>8114</v>
      </c>
      <c r="K36" s="4"/>
      <c r="L36" s="41">
        <v>7651</v>
      </c>
    </row>
    <row r="37" spans="1:12" ht="8.4499999999999993" customHeight="1">
      <c r="A37" s="35"/>
      <c r="B37" s="35"/>
      <c r="C37" s="35"/>
      <c r="D37" s="37"/>
      <c r="F37" s="42"/>
      <c r="H37" s="42"/>
      <c r="I37" s="39"/>
      <c r="J37" s="42"/>
      <c r="K37" s="4"/>
      <c r="L37" s="42"/>
    </row>
    <row r="38" spans="1:12" ht="21.75" customHeight="1" thickBot="1">
      <c r="A38" s="7" t="s">
        <v>6</v>
      </c>
      <c r="B38" s="7"/>
      <c r="C38" s="7"/>
      <c r="D38" s="3"/>
      <c r="F38" s="43">
        <f>SUM(F13:F36)</f>
        <v>25865188</v>
      </c>
      <c r="H38" s="43">
        <f>SUM(H13:H36)</f>
        <v>27816479</v>
      </c>
      <c r="I38" s="39"/>
      <c r="J38" s="43">
        <f>SUM(J13:J36)</f>
        <v>12461987.672</v>
      </c>
      <c r="K38" s="4"/>
      <c r="L38" s="43">
        <f>SUM(L13:L36)</f>
        <v>12568974</v>
      </c>
    </row>
    <row r="39" spans="1:12" ht="21.75" customHeight="1" thickTop="1">
      <c r="A39" s="7"/>
      <c r="B39" s="7"/>
      <c r="C39" s="7"/>
      <c r="D39" s="3"/>
      <c r="I39" s="23"/>
      <c r="J39" s="23"/>
    </row>
    <row r="40" spans="1:12" ht="21.75" customHeight="1">
      <c r="A40" s="7"/>
      <c r="B40" s="7"/>
      <c r="C40" s="7"/>
      <c r="D40" s="3"/>
      <c r="F40" s="23"/>
      <c r="H40" s="23"/>
    </row>
    <row r="41" spans="1:12" ht="34.5" customHeight="1">
      <c r="A41" s="7"/>
      <c r="B41" s="7"/>
      <c r="C41" s="7"/>
      <c r="D41" s="3"/>
      <c r="F41" s="23"/>
      <c r="H41" s="23"/>
    </row>
    <row r="42" spans="1:12" ht="22.15" customHeight="1">
      <c r="A42" s="16" t="s">
        <v>51</v>
      </c>
      <c r="B42" s="44"/>
      <c r="C42" s="44"/>
      <c r="D42" s="45"/>
      <c r="E42" s="16"/>
      <c r="F42" s="13"/>
      <c r="G42" s="46"/>
      <c r="H42" s="13"/>
      <c r="I42" s="14"/>
      <c r="J42" s="15"/>
      <c r="K42" s="16"/>
      <c r="L42" s="16"/>
    </row>
    <row r="43" spans="1:12" ht="20.100000000000001" customHeight="1">
      <c r="A43" s="1" t="s">
        <v>175</v>
      </c>
      <c r="B43" s="1"/>
      <c r="E43" s="3"/>
    </row>
    <row r="44" spans="1:12" s="1" customFormat="1" ht="20.100000000000001" customHeight="1">
      <c r="A44" s="1" t="s">
        <v>182</v>
      </c>
      <c r="E44" s="8"/>
      <c r="F44" s="9"/>
      <c r="G44" s="4"/>
      <c r="H44" s="4"/>
      <c r="I44" s="5"/>
      <c r="J44" s="47"/>
    </row>
    <row r="45" spans="1:12" ht="20.100000000000001" customHeight="1">
      <c r="A45" s="10" t="s">
        <v>71</v>
      </c>
      <c r="B45" s="11"/>
      <c r="C45" s="11"/>
      <c r="D45" s="11"/>
      <c r="E45" s="12"/>
      <c r="F45" s="13"/>
      <c r="G45" s="13"/>
      <c r="H45" s="13"/>
      <c r="I45" s="14"/>
      <c r="J45" s="15"/>
      <c r="K45" s="16"/>
      <c r="L45" s="16"/>
    </row>
    <row r="46" spans="1:12" ht="20.100000000000001" customHeight="1">
      <c r="A46" s="48"/>
      <c r="B46" s="48"/>
      <c r="C46" s="48"/>
      <c r="D46" s="48"/>
      <c r="E46" s="49"/>
      <c r="F46" s="23"/>
      <c r="G46" s="23"/>
      <c r="H46" s="9"/>
    </row>
    <row r="47" spans="1:12" ht="20.100000000000001" customHeight="1">
      <c r="A47" s="48"/>
      <c r="B47" s="48"/>
      <c r="C47" s="48"/>
      <c r="D47" s="48"/>
      <c r="E47" s="49"/>
      <c r="F47" s="142" t="s">
        <v>74</v>
      </c>
      <c r="G47" s="142"/>
      <c r="H47" s="142"/>
      <c r="J47" s="142" t="s">
        <v>75</v>
      </c>
      <c r="K47" s="142"/>
      <c r="L47" s="142"/>
    </row>
    <row r="48" spans="1:12" ht="20.100000000000001" customHeight="1">
      <c r="A48" s="48"/>
      <c r="B48" s="48"/>
      <c r="C48" s="48"/>
      <c r="D48" s="20"/>
      <c r="E48" s="21"/>
      <c r="F48" s="22" t="s">
        <v>50</v>
      </c>
      <c r="G48" s="22"/>
      <c r="H48" s="23" t="s">
        <v>61</v>
      </c>
      <c r="J48" s="22" t="s">
        <v>50</v>
      </c>
      <c r="K48" s="22"/>
      <c r="L48" s="23" t="s">
        <v>61</v>
      </c>
    </row>
    <row r="49" spans="1:12" ht="20.100000000000001" customHeight="1">
      <c r="A49" s="1"/>
      <c r="B49" s="1"/>
      <c r="C49" s="1"/>
      <c r="D49" s="20"/>
      <c r="E49" s="21"/>
      <c r="F49" s="22" t="s">
        <v>72</v>
      </c>
      <c r="G49" s="22"/>
      <c r="H49" s="22" t="s">
        <v>37</v>
      </c>
      <c r="J49" s="22" t="s">
        <v>72</v>
      </c>
      <c r="K49" s="22"/>
      <c r="L49" s="22" t="s">
        <v>37</v>
      </c>
    </row>
    <row r="50" spans="1:12" ht="20.100000000000001" customHeight="1">
      <c r="B50" s="1"/>
      <c r="C50" s="1"/>
      <c r="D50" s="24"/>
      <c r="E50" s="25"/>
      <c r="F50" s="26" t="s">
        <v>73</v>
      </c>
      <c r="G50" s="27"/>
      <c r="H50" s="26" t="s">
        <v>60</v>
      </c>
      <c r="J50" s="26" t="s">
        <v>73</v>
      </c>
      <c r="K50" s="27"/>
      <c r="L50" s="26" t="s">
        <v>60</v>
      </c>
    </row>
    <row r="51" spans="1:12" ht="20.100000000000001" customHeight="1">
      <c r="A51" s="7"/>
      <c r="B51" s="1"/>
      <c r="C51" s="1"/>
      <c r="D51" s="28" t="s">
        <v>2</v>
      </c>
      <c r="E51" s="29"/>
      <c r="F51" s="30" t="s">
        <v>54</v>
      </c>
      <c r="G51" s="26"/>
      <c r="H51" s="30" t="s">
        <v>54</v>
      </c>
      <c r="J51" s="30" t="s">
        <v>54</v>
      </c>
      <c r="K51" s="26"/>
      <c r="L51" s="30" t="s">
        <v>54</v>
      </c>
    </row>
    <row r="52" spans="1:12" ht="8.4499999999999993" customHeight="1">
      <c r="A52" s="7"/>
      <c r="B52" s="1"/>
      <c r="C52" s="1"/>
      <c r="D52" s="31"/>
      <c r="E52" s="29"/>
      <c r="F52" s="22"/>
      <c r="G52" s="26"/>
      <c r="H52" s="22"/>
      <c r="J52" s="22"/>
      <c r="K52" s="26"/>
      <c r="L52" s="22"/>
    </row>
    <row r="53" spans="1:12" ht="20.100000000000001" customHeight="1">
      <c r="A53" s="7" t="s">
        <v>38</v>
      </c>
      <c r="D53" s="32"/>
    </row>
    <row r="54" spans="1:12" ht="8.4499999999999993" customHeight="1">
      <c r="A54" s="7"/>
      <c r="D54" s="32"/>
    </row>
    <row r="55" spans="1:12" ht="20.100000000000001" customHeight="1">
      <c r="A55" s="7" t="s">
        <v>7</v>
      </c>
      <c r="B55" s="7"/>
      <c r="D55" s="32"/>
    </row>
    <row r="56" spans="1:12" ht="8.4499999999999993" customHeight="1">
      <c r="A56" s="7"/>
      <c r="B56" s="7"/>
      <c r="D56" s="32"/>
    </row>
    <row r="57" spans="1:12" ht="20.100000000000001" customHeight="1">
      <c r="A57" s="2" t="s">
        <v>9</v>
      </c>
      <c r="B57" s="7"/>
      <c r="D57" s="38">
        <v>21</v>
      </c>
      <c r="F57" s="33">
        <v>5718840</v>
      </c>
      <c r="H57" s="33">
        <v>5797941</v>
      </c>
      <c r="J57" s="33">
        <v>0</v>
      </c>
      <c r="K57" s="4"/>
      <c r="L57" s="33">
        <v>0</v>
      </c>
    </row>
    <row r="58" spans="1:12" ht="20.100000000000001" customHeight="1">
      <c r="A58" s="2" t="s">
        <v>8</v>
      </c>
      <c r="B58" s="7"/>
      <c r="D58" s="38">
        <v>22</v>
      </c>
      <c r="F58" s="33">
        <v>1676155</v>
      </c>
      <c r="H58" s="33">
        <v>1944672</v>
      </c>
      <c r="J58" s="33">
        <v>0</v>
      </c>
      <c r="K58" s="4"/>
      <c r="L58" s="33">
        <v>0</v>
      </c>
    </row>
    <row r="59" spans="1:12" ht="20.100000000000001" customHeight="1">
      <c r="A59" s="2" t="s">
        <v>85</v>
      </c>
      <c r="B59" s="7"/>
      <c r="D59" s="38"/>
      <c r="F59" s="33">
        <v>698695</v>
      </c>
      <c r="H59" s="33">
        <v>992853</v>
      </c>
      <c r="J59" s="33">
        <v>0</v>
      </c>
      <c r="K59" s="4"/>
      <c r="L59" s="33">
        <v>0</v>
      </c>
    </row>
    <row r="60" spans="1:12" ht="20.100000000000001" customHeight="1">
      <c r="A60" s="2" t="s">
        <v>86</v>
      </c>
      <c r="B60" s="7"/>
      <c r="D60" s="38"/>
      <c r="F60" s="33">
        <v>131471</v>
      </c>
      <c r="H60" s="33">
        <v>135518</v>
      </c>
      <c r="J60" s="33">
        <v>5942</v>
      </c>
      <c r="K60" s="4"/>
      <c r="L60" s="33">
        <v>7669</v>
      </c>
    </row>
    <row r="61" spans="1:12" ht="20.100000000000001" customHeight="1">
      <c r="A61" s="2" t="s">
        <v>87</v>
      </c>
      <c r="B61" s="7"/>
      <c r="D61" s="32"/>
      <c r="F61" s="33">
        <v>412806</v>
      </c>
      <c r="H61" s="33">
        <v>421446</v>
      </c>
      <c r="J61" s="33">
        <v>0</v>
      </c>
      <c r="K61" s="4"/>
      <c r="L61" s="33">
        <v>0</v>
      </c>
    </row>
    <row r="62" spans="1:12" ht="20.100000000000001" customHeight="1">
      <c r="A62" s="2" t="s">
        <v>88</v>
      </c>
      <c r="B62" s="7"/>
      <c r="D62" s="32"/>
      <c r="F62" s="33">
        <v>112933</v>
      </c>
      <c r="H62" s="33">
        <v>107768</v>
      </c>
      <c r="J62" s="33">
        <v>0</v>
      </c>
      <c r="K62" s="4"/>
      <c r="L62" s="33">
        <v>0</v>
      </c>
    </row>
    <row r="63" spans="1:12" ht="20.100000000000001" customHeight="1">
      <c r="A63" s="2" t="s">
        <v>44</v>
      </c>
      <c r="D63" s="37"/>
      <c r="F63" s="33">
        <v>361236</v>
      </c>
      <c r="H63" s="33">
        <v>389469</v>
      </c>
      <c r="J63" s="33">
        <v>13447</v>
      </c>
      <c r="K63" s="4"/>
      <c r="L63" s="33">
        <v>15088</v>
      </c>
    </row>
    <row r="64" spans="1:12" ht="20.100000000000001" customHeight="1">
      <c r="A64" s="2" t="s">
        <v>141</v>
      </c>
      <c r="D64" s="37">
        <v>23</v>
      </c>
      <c r="F64" s="33">
        <v>133171</v>
      </c>
      <c r="H64" s="33">
        <v>0</v>
      </c>
      <c r="J64" s="33">
        <v>16184</v>
      </c>
      <c r="K64" s="4"/>
      <c r="L64" s="33">
        <v>0</v>
      </c>
    </row>
    <row r="65" spans="1:12" ht="20.100000000000001" customHeight="1">
      <c r="A65" s="35" t="s">
        <v>10</v>
      </c>
      <c r="B65" s="35"/>
      <c r="C65" s="35"/>
      <c r="D65" s="37">
        <v>24</v>
      </c>
      <c r="F65" s="41">
        <v>240442</v>
      </c>
      <c r="H65" s="41">
        <v>281476</v>
      </c>
      <c r="J65" s="41">
        <v>369</v>
      </c>
      <c r="K65" s="4"/>
      <c r="L65" s="41">
        <v>2227</v>
      </c>
    </row>
    <row r="66" spans="1:12" ht="8.4499999999999993" customHeight="1">
      <c r="A66" s="7"/>
      <c r="B66" s="7"/>
      <c r="D66" s="32"/>
      <c r="F66" s="51"/>
      <c r="G66" s="51"/>
      <c r="H66" s="51"/>
      <c r="L66" s="52"/>
    </row>
    <row r="67" spans="1:12" ht="20.100000000000001" customHeight="1">
      <c r="A67" s="1" t="s">
        <v>11</v>
      </c>
      <c r="B67" s="7"/>
      <c r="C67" s="7"/>
      <c r="D67" s="3"/>
      <c r="F67" s="46">
        <f>SUM(F57:F65)</f>
        <v>9485749</v>
      </c>
      <c r="H67" s="46">
        <f>SUM(H57:H65)</f>
        <v>10071143</v>
      </c>
      <c r="J67" s="46">
        <f>SUM(J57:J65)</f>
        <v>35942</v>
      </c>
      <c r="K67" s="4"/>
      <c r="L67" s="46">
        <f>SUM(L57:L65)</f>
        <v>24984</v>
      </c>
    </row>
    <row r="68" spans="1:12" ht="20.100000000000001" customHeight="1">
      <c r="A68" s="1"/>
      <c r="B68" s="7"/>
      <c r="C68" s="7"/>
      <c r="D68" s="3"/>
      <c r="F68" s="23"/>
      <c r="H68" s="23"/>
    </row>
    <row r="69" spans="1:12" ht="20.100000000000001" customHeight="1">
      <c r="A69" s="1" t="s">
        <v>45</v>
      </c>
      <c r="B69" s="1"/>
      <c r="C69" s="1"/>
      <c r="D69" s="3"/>
    </row>
    <row r="70" spans="1:12" ht="8.4499999999999993" customHeight="1">
      <c r="A70" s="1"/>
      <c r="B70" s="1"/>
      <c r="C70" s="1"/>
      <c r="D70" s="3"/>
    </row>
    <row r="71" spans="1:12" ht="20.100000000000001" customHeight="1">
      <c r="A71" s="35" t="s">
        <v>12</v>
      </c>
      <c r="B71" s="35"/>
      <c r="C71" s="35"/>
      <c r="D71" s="53">
        <v>26</v>
      </c>
    </row>
    <row r="72" spans="1:12" ht="20.100000000000001" customHeight="1">
      <c r="B72" s="35" t="s">
        <v>39</v>
      </c>
      <c r="C72" s="35"/>
      <c r="D72" s="53"/>
      <c r="F72" s="2"/>
      <c r="G72" s="2"/>
      <c r="H72" s="2"/>
    </row>
    <row r="73" spans="1:12" ht="20.100000000000001" customHeight="1" thickBot="1">
      <c r="B73" s="35"/>
      <c r="C73" s="35" t="s">
        <v>89</v>
      </c>
      <c r="D73" s="53"/>
      <c r="F73" s="54">
        <v>463473</v>
      </c>
      <c r="H73" s="54">
        <v>463473</v>
      </c>
      <c r="J73" s="54">
        <v>463473</v>
      </c>
      <c r="K73" s="4"/>
      <c r="L73" s="54">
        <v>463473</v>
      </c>
    </row>
    <row r="74" spans="1:12" ht="8.4499999999999993" customHeight="1" thickTop="1">
      <c r="A74" s="35"/>
      <c r="B74" s="35"/>
      <c r="C74" s="35"/>
      <c r="D74" s="53"/>
      <c r="F74" s="42"/>
      <c r="H74" s="42"/>
    </row>
    <row r="75" spans="1:12" ht="20.100000000000001" customHeight="1">
      <c r="B75" s="35" t="s">
        <v>13</v>
      </c>
      <c r="D75" s="3"/>
      <c r="F75" s="2"/>
      <c r="G75" s="2"/>
      <c r="H75" s="2"/>
    </row>
    <row r="76" spans="1:12" ht="20.100000000000001" customHeight="1">
      <c r="B76" s="35"/>
      <c r="C76" s="2" t="s">
        <v>90</v>
      </c>
      <c r="D76" s="3"/>
      <c r="F76" s="33">
        <v>384965</v>
      </c>
      <c r="G76" s="51"/>
      <c r="H76" s="42">
        <v>384965</v>
      </c>
      <c r="I76" s="2"/>
      <c r="J76" s="33">
        <v>384965</v>
      </c>
      <c r="K76" s="51"/>
      <c r="L76" s="42">
        <v>384965</v>
      </c>
    </row>
    <row r="77" spans="1:12" ht="20.100000000000001" customHeight="1">
      <c r="B77" s="35" t="s">
        <v>91</v>
      </c>
      <c r="D77" s="3"/>
      <c r="F77" s="33">
        <v>9907791</v>
      </c>
      <c r="G77" s="51"/>
      <c r="H77" s="42">
        <v>9907791</v>
      </c>
      <c r="I77" s="2"/>
      <c r="J77" s="33">
        <v>9907791</v>
      </c>
      <c r="K77" s="51"/>
      <c r="L77" s="42">
        <v>9907791</v>
      </c>
    </row>
    <row r="78" spans="1:12" ht="20.100000000000001" customHeight="1">
      <c r="A78" s="2" t="s">
        <v>14</v>
      </c>
      <c r="B78" s="35"/>
      <c r="D78" s="3"/>
      <c r="I78" s="2"/>
      <c r="J78" s="4"/>
      <c r="K78" s="4"/>
      <c r="L78" s="4"/>
    </row>
    <row r="79" spans="1:12" ht="20.100000000000001" customHeight="1">
      <c r="B79" s="35" t="s">
        <v>15</v>
      </c>
      <c r="D79" s="3"/>
      <c r="I79" s="2"/>
      <c r="J79" s="4"/>
      <c r="K79" s="4"/>
      <c r="L79" s="4"/>
    </row>
    <row r="80" spans="1:12" ht="20.100000000000001" customHeight="1">
      <c r="B80" s="35"/>
      <c r="C80" s="2" t="s">
        <v>40</v>
      </c>
      <c r="D80" s="37"/>
      <c r="F80" s="33">
        <v>50000</v>
      </c>
      <c r="H80" s="33">
        <v>50000</v>
      </c>
      <c r="I80" s="2"/>
      <c r="J80" s="33">
        <v>50000</v>
      </c>
      <c r="K80" s="4"/>
      <c r="L80" s="33">
        <v>50000</v>
      </c>
    </row>
    <row r="81" spans="1:12" ht="20.100000000000001" customHeight="1">
      <c r="B81" s="35" t="s">
        <v>27</v>
      </c>
      <c r="D81" s="37"/>
      <c r="F81" s="33">
        <v>3007019</v>
      </c>
      <c r="H81" s="33">
        <v>3076794</v>
      </c>
      <c r="I81" s="55"/>
      <c r="J81" s="33">
        <v>2094156</v>
      </c>
      <c r="K81" s="4"/>
      <c r="L81" s="33">
        <v>2320224</v>
      </c>
    </row>
    <row r="82" spans="1:12" ht="20.100000000000001" customHeight="1">
      <c r="A82" s="2" t="s">
        <v>41</v>
      </c>
      <c r="B82" s="35"/>
      <c r="D82" s="37"/>
      <c r="F82" s="33"/>
      <c r="H82" s="33"/>
      <c r="I82" s="55"/>
      <c r="J82" s="33"/>
      <c r="K82" s="4"/>
      <c r="L82" s="33"/>
    </row>
    <row r="83" spans="1:12" ht="20.100000000000001" customHeight="1">
      <c r="B83" s="2" t="s">
        <v>148</v>
      </c>
      <c r="C83" s="35"/>
      <c r="D83" s="37"/>
      <c r="F83" s="33"/>
      <c r="H83" s="2"/>
      <c r="I83" s="55"/>
      <c r="J83" s="33"/>
      <c r="K83" s="4"/>
    </row>
    <row r="84" spans="1:12" ht="20.100000000000001" customHeight="1">
      <c r="C84" s="2" t="s">
        <v>4</v>
      </c>
      <c r="D84" s="37"/>
      <c r="F84" s="33">
        <v>-55373</v>
      </c>
      <c r="H84" s="33">
        <v>-113645</v>
      </c>
      <c r="I84" s="55"/>
      <c r="J84" s="33">
        <v>-10866</v>
      </c>
      <c r="K84" s="4"/>
      <c r="L84" s="33">
        <v>-118990</v>
      </c>
    </row>
    <row r="85" spans="1:12" ht="20.100000000000001" customHeight="1">
      <c r="B85" s="2" t="s">
        <v>92</v>
      </c>
      <c r="C85" s="35"/>
      <c r="D85" s="37"/>
      <c r="F85" s="41">
        <v>3085037</v>
      </c>
      <c r="H85" s="41">
        <v>4439431</v>
      </c>
      <c r="I85" s="55"/>
      <c r="J85" s="41">
        <v>0</v>
      </c>
      <c r="K85" s="4"/>
      <c r="L85" s="41">
        <v>0</v>
      </c>
    </row>
    <row r="86" spans="1:12" ht="8.4499999999999993" customHeight="1">
      <c r="A86" s="7"/>
      <c r="B86" s="7"/>
      <c r="D86" s="32"/>
      <c r="F86" s="51"/>
      <c r="G86" s="51"/>
      <c r="H86" s="51"/>
      <c r="I86" s="55"/>
      <c r="J86" s="51"/>
      <c r="K86" s="51"/>
      <c r="L86" s="51"/>
    </row>
    <row r="87" spans="1:12" ht="20.100000000000001" customHeight="1">
      <c r="A87" s="7" t="s">
        <v>42</v>
      </c>
      <c r="B87" s="35"/>
      <c r="D87" s="3"/>
      <c r="F87" s="46">
        <f>SUM(F76:F85)</f>
        <v>16379439</v>
      </c>
      <c r="H87" s="46">
        <f>SUM(H76:H85)</f>
        <v>17745336</v>
      </c>
      <c r="I87" s="55"/>
      <c r="J87" s="46">
        <f>SUM(J76:J85)</f>
        <v>12426046</v>
      </c>
      <c r="K87" s="4"/>
      <c r="L87" s="46">
        <f>SUM(L76:L85)</f>
        <v>12543990</v>
      </c>
    </row>
    <row r="88" spans="1:12" ht="8.4499999999999993" customHeight="1">
      <c r="A88" s="7"/>
      <c r="B88" s="35"/>
      <c r="D88" s="3"/>
      <c r="F88" s="51"/>
      <c r="H88" s="51"/>
      <c r="I88" s="55"/>
      <c r="J88" s="51"/>
      <c r="K88" s="4"/>
      <c r="L88" s="51"/>
    </row>
    <row r="89" spans="1:12" ht="20.100000000000001" customHeight="1" thickBot="1">
      <c r="A89" s="7" t="s">
        <v>43</v>
      </c>
      <c r="B89" s="35"/>
      <c r="D89" s="3"/>
      <c r="F89" s="43">
        <f>SUM(F67,F87)</f>
        <v>25865188</v>
      </c>
      <c r="H89" s="43">
        <f>SUM(H67,H87)</f>
        <v>27816479</v>
      </c>
      <c r="I89" s="55"/>
      <c r="J89" s="43">
        <f>SUM(J67,J87)</f>
        <v>12461988</v>
      </c>
      <c r="K89" s="4"/>
      <c r="L89" s="43">
        <f>SUM(L67,L87)</f>
        <v>12568974</v>
      </c>
    </row>
    <row r="90" spans="1:12" ht="12.75" customHeight="1" thickTop="1">
      <c r="A90" s="7"/>
      <c r="B90" s="35"/>
      <c r="D90" s="3"/>
      <c r="F90" s="51"/>
      <c r="H90" s="51"/>
      <c r="I90" s="55"/>
      <c r="J90" s="51"/>
      <c r="K90" s="4"/>
      <c r="L90" s="51"/>
    </row>
    <row r="91" spans="1:12" ht="22.15" customHeight="1">
      <c r="A91" s="16" t="s">
        <v>51</v>
      </c>
      <c r="B91" s="16"/>
      <c r="C91" s="16"/>
      <c r="D91" s="16"/>
      <c r="E91" s="16"/>
      <c r="F91" s="46"/>
      <c r="G91" s="46"/>
      <c r="H91" s="46"/>
      <c r="I91" s="14"/>
      <c r="J91" s="15"/>
      <c r="K91" s="16"/>
      <c r="L91" s="16"/>
    </row>
  </sheetData>
  <mergeCells count="4">
    <mergeCell ref="F5:H5"/>
    <mergeCell ref="J5:L5"/>
    <mergeCell ref="F47:H47"/>
    <mergeCell ref="J47:L47"/>
  </mergeCells>
  <phoneticPr fontId="42" type="noConversion"/>
  <pageMargins left="0.8" right="0.5" top="0.5" bottom="0.6" header="0.49" footer="0.4"/>
  <pageSetup paperSize="9" scale="88" firstPageNumber="2" fitToHeight="0" orientation="portrait" useFirstPageNumber="1" horizontalDpi="1200" verticalDpi="1200" r:id="rId1"/>
  <headerFooter>
    <oddFooter>&amp;R&amp;"Browallia New,Regular"&amp;12&amp;P</oddFooter>
  </headerFooter>
  <rowBreaks count="1" manualBreakCount="1">
    <brk id="42"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94"/>
  <sheetViews>
    <sheetView topLeftCell="A41" zoomScale="90" zoomScaleNormal="90" zoomScaleSheetLayoutView="90" workbookViewId="0">
      <selection activeCell="P51" sqref="P51"/>
    </sheetView>
  </sheetViews>
  <sheetFormatPr defaultColWidth="9.140625" defaultRowHeight="21.75" customHeight="1"/>
  <cols>
    <col min="1" max="3" width="2" style="2" customWidth="1"/>
    <col min="4" max="4" width="41.7109375" style="2" customWidth="1"/>
    <col min="5" max="5" width="8.28515625" style="2" customWidth="1"/>
    <col min="6" max="6" width="0.85546875" style="2" customWidth="1"/>
    <col min="7" max="7" width="13.7109375" style="4" customWidth="1"/>
    <col min="8" max="8" width="0.85546875" style="4" customWidth="1"/>
    <col min="9" max="9" width="13.7109375" style="4" customWidth="1"/>
    <col min="10" max="10" width="0.85546875" style="2" customWidth="1"/>
    <col min="11" max="11" width="13.7109375" style="2" customWidth="1"/>
    <col min="12" max="12" width="0.85546875" style="2" customWidth="1"/>
    <col min="13" max="13" width="13.7109375" style="2" customWidth="1"/>
    <col min="14" max="16384" width="9.140625" style="2"/>
  </cols>
  <sheetData>
    <row r="1" spans="1:13" ht="21" customHeight="1">
      <c r="A1" s="1" t="s">
        <v>175</v>
      </c>
      <c r="B1" s="1"/>
      <c r="C1" s="1"/>
      <c r="F1" s="3"/>
    </row>
    <row r="2" spans="1:13" s="1" customFormat="1" ht="21" customHeight="1">
      <c r="A2" s="143" t="s">
        <v>52</v>
      </c>
      <c r="B2" s="143"/>
      <c r="C2" s="143"/>
      <c r="D2" s="143"/>
      <c r="E2" s="143"/>
      <c r="F2" s="143"/>
      <c r="G2" s="143"/>
      <c r="H2" s="143"/>
      <c r="I2" s="143"/>
    </row>
    <row r="3" spans="1:13" ht="21" customHeight="1">
      <c r="A3" s="56" t="s">
        <v>94</v>
      </c>
      <c r="B3" s="16"/>
      <c r="C3" s="16"/>
      <c r="D3" s="16"/>
      <c r="E3" s="16"/>
      <c r="F3" s="16"/>
      <c r="G3" s="46"/>
      <c r="H3" s="46"/>
      <c r="I3" s="46"/>
      <c r="J3" s="16"/>
      <c r="K3" s="16"/>
      <c r="L3" s="16"/>
      <c r="M3" s="16"/>
    </row>
    <row r="4" spans="1:13" ht="21" customHeight="1">
      <c r="A4" s="57"/>
      <c r="B4" s="58"/>
      <c r="C4" s="58"/>
      <c r="D4" s="58"/>
      <c r="E4" s="58"/>
      <c r="F4" s="58"/>
      <c r="G4" s="59"/>
      <c r="H4" s="59"/>
      <c r="I4" s="59"/>
    </row>
    <row r="5" spans="1:13" ht="21.75" customHeight="1">
      <c r="A5" s="57"/>
      <c r="B5" s="58"/>
      <c r="C5" s="58"/>
      <c r="D5" s="58"/>
      <c r="E5" s="58"/>
      <c r="F5" s="58"/>
      <c r="G5" s="142" t="s">
        <v>74</v>
      </c>
      <c r="H5" s="142"/>
      <c r="I5" s="142"/>
      <c r="K5" s="142" t="s">
        <v>75</v>
      </c>
      <c r="L5" s="142"/>
      <c r="M5" s="142"/>
    </row>
    <row r="6" spans="1:13" ht="21.75" customHeight="1">
      <c r="A6" s="60"/>
      <c r="B6" s="60"/>
      <c r="C6" s="60"/>
      <c r="D6" s="60"/>
      <c r="E6" s="61"/>
      <c r="F6" s="61"/>
      <c r="G6" s="62" t="s">
        <v>95</v>
      </c>
      <c r="H6" s="63"/>
      <c r="I6" s="62" t="s">
        <v>63</v>
      </c>
      <c r="K6" s="62" t="s">
        <v>95</v>
      </c>
      <c r="L6" s="63"/>
      <c r="M6" s="62" t="s">
        <v>63</v>
      </c>
    </row>
    <row r="7" spans="1:13" ht="21.75" customHeight="1">
      <c r="A7" s="60"/>
      <c r="B7" s="60"/>
      <c r="C7" s="60"/>
      <c r="D7" s="60"/>
      <c r="E7" s="64" t="s">
        <v>2</v>
      </c>
      <c r="F7" s="65"/>
      <c r="G7" s="66" t="s">
        <v>54</v>
      </c>
      <c r="H7" s="67"/>
      <c r="I7" s="66" t="s">
        <v>54</v>
      </c>
      <c r="K7" s="66" t="s">
        <v>54</v>
      </c>
      <c r="L7" s="67"/>
      <c r="M7" s="66" t="s">
        <v>54</v>
      </c>
    </row>
    <row r="8" spans="1:13" ht="21.75" customHeight="1">
      <c r="A8" s="68" t="s">
        <v>32</v>
      </c>
      <c r="B8" s="68"/>
      <c r="C8" s="68"/>
      <c r="D8" s="68"/>
      <c r="E8" s="69"/>
      <c r="F8" s="60"/>
      <c r="G8" s="70"/>
      <c r="H8" s="70"/>
      <c r="I8" s="70"/>
      <c r="K8" s="70"/>
      <c r="L8" s="70"/>
      <c r="M8" s="70"/>
    </row>
    <row r="9" spans="1:13" ht="6" customHeight="1">
      <c r="A9" s="68"/>
      <c r="B9" s="68"/>
      <c r="C9" s="68"/>
      <c r="D9" s="68"/>
      <c r="E9" s="69"/>
      <c r="F9" s="60"/>
      <c r="G9" s="70"/>
      <c r="H9" s="70"/>
      <c r="I9" s="70"/>
      <c r="K9" s="70"/>
      <c r="L9" s="70"/>
      <c r="M9" s="70"/>
    </row>
    <row r="10" spans="1:13" ht="21.75" customHeight="1">
      <c r="A10" s="60" t="s">
        <v>33</v>
      </c>
      <c r="B10" s="60"/>
      <c r="C10" s="60"/>
      <c r="D10" s="68"/>
      <c r="E10" s="69"/>
      <c r="F10" s="60"/>
      <c r="G10" s="59">
        <v>1674856</v>
      </c>
      <c r="H10" s="70"/>
      <c r="I10" s="59">
        <v>910600</v>
      </c>
      <c r="K10" s="59">
        <v>0</v>
      </c>
      <c r="L10" s="70"/>
      <c r="M10" s="59">
        <v>0</v>
      </c>
    </row>
    <row r="11" spans="1:13" ht="21.75" customHeight="1">
      <c r="A11" s="60" t="s">
        <v>183</v>
      </c>
      <c r="B11" s="60"/>
      <c r="C11" s="60"/>
      <c r="D11" s="68"/>
      <c r="E11" s="69"/>
      <c r="F11" s="60"/>
      <c r="G11" s="71">
        <v>-422193</v>
      </c>
      <c r="H11" s="70"/>
      <c r="I11" s="71">
        <v>-351233</v>
      </c>
      <c r="K11" s="71">
        <v>0</v>
      </c>
      <c r="L11" s="70"/>
      <c r="M11" s="71">
        <v>0</v>
      </c>
    </row>
    <row r="12" spans="1:13" ht="6" customHeight="1">
      <c r="A12" s="60"/>
      <c r="B12" s="60"/>
      <c r="C12" s="60"/>
      <c r="D12" s="68"/>
      <c r="E12" s="69"/>
      <c r="F12" s="60"/>
      <c r="G12" s="59"/>
      <c r="H12" s="70"/>
      <c r="I12" s="59"/>
      <c r="K12" s="59"/>
      <c r="L12" s="70"/>
      <c r="M12" s="59"/>
    </row>
    <row r="13" spans="1:13" ht="21.75" customHeight="1">
      <c r="A13" s="60" t="s">
        <v>31</v>
      </c>
      <c r="B13" s="60"/>
      <c r="C13" s="60"/>
      <c r="D13" s="68"/>
      <c r="E13" s="69"/>
      <c r="F13" s="60"/>
      <c r="G13" s="70">
        <f>SUM(G10:G11)</f>
        <v>1252663</v>
      </c>
      <c r="H13" s="70"/>
      <c r="I13" s="70">
        <f>SUM(I10:I11)</f>
        <v>559367</v>
      </c>
      <c r="K13" s="70">
        <f>SUM(K10:K11)</f>
        <v>0</v>
      </c>
      <c r="L13" s="70"/>
      <c r="M13" s="70">
        <f>SUM(M10:M11)</f>
        <v>0</v>
      </c>
    </row>
    <row r="14" spans="1:13" ht="21.75" customHeight="1">
      <c r="A14" s="2" t="s">
        <v>184</v>
      </c>
      <c r="B14" s="60"/>
      <c r="C14" s="60"/>
      <c r="D14" s="68"/>
      <c r="E14" s="69"/>
      <c r="F14" s="60"/>
      <c r="G14" s="71">
        <v>-211837</v>
      </c>
      <c r="H14" s="70"/>
      <c r="I14" s="71">
        <v>-45604</v>
      </c>
      <c r="K14" s="71">
        <v>0</v>
      </c>
      <c r="L14" s="70"/>
      <c r="M14" s="71">
        <v>0</v>
      </c>
    </row>
    <row r="15" spans="1:13" ht="6" customHeight="1">
      <c r="A15" s="60"/>
      <c r="B15" s="60"/>
      <c r="C15" s="60"/>
      <c r="D15" s="68"/>
      <c r="E15" s="69"/>
      <c r="F15" s="60"/>
      <c r="G15" s="59"/>
      <c r="H15" s="59"/>
      <c r="I15" s="59"/>
      <c r="K15" s="59"/>
      <c r="L15" s="59"/>
      <c r="M15" s="59"/>
    </row>
    <row r="16" spans="1:13" ht="21.75" customHeight="1">
      <c r="A16" s="72" t="s">
        <v>114</v>
      </c>
      <c r="B16" s="60"/>
      <c r="C16" s="72"/>
      <c r="D16" s="72"/>
      <c r="E16" s="73"/>
      <c r="F16" s="72"/>
      <c r="G16" s="74">
        <f>SUM(G13:G14)</f>
        <v>1040826</v>
      </c>
      <c r="H16" s="74"/>
      <c r="I16" s="74">
        <f>SUM(I13:I14)</f>
        <v>513763</v>
      </c>
      <c r="K16" s="74">
        <f>SUM(K13:K14)</f>
        <v>0</v>
      </c>
      <c r="L16" s="74"/>
      <c r="M16" s="74">
        <f>SUM(M13:M14)</f>
        <v>0</v>
      </c>
    </row>
    <row r="17" spans="1:13" ht="21.75" customHeight="1">
      <c r="A17" s="72" t="s">
        <v>34</v>
      </c>
      <c r="B17" s="60"/>
      <c r="C17" s="72"/>
      <c r="D17" s="72"/>
      <c r="E17" s="69"/>
      <c r="F17" s="72"/>
      <c r="G17" s="74">
        <v>117507</v>
      </c>
      <c r="H17" s="74"/>
      <c r="I17" s="74">
        <v>113791</v>
      </c>
      <c r="K17" s="74">
        <v>0</v>
      </c>
      <c r="L17" s="74"/>
      <c r="M17" s="74">
        <v>0</v>
      </c>
    </row>
    <row r="18" spans="1:13" ht="21.75" customHeight="1">
      <c r="A18" s="72" t="s">
        <v>16</v>
      </c>
      <c r="B18" s="60"/>
      <c r="C18" s="72"/>
      <c r="D18" s="72"/>
      <c r="E18" s="73"/>
      <c r="F18" s="72"/>
      <c r="G18" s="75">
        <v>30188</v>
      </c>
      <c r="H18" s="75"/>
      <c r="I18" s="75">
        <v>19750</v>
      </c>
      <c r="K18" s="75">
        <v>15437</v>
      </c>
      <c r="L18" s="75"/>
      <c r="M18" s="75">
        <v>4712</v>
      </c>
    </row>
    <row r="19" spans="1:13" ht="21.75" customHeight="1">
      <c r="A19" s="2" t="s">
        <v>160</v>
      </c>
      <c r="B19" s="60"/>
      <c r="C19" s="60"/>
      <c r="D19" s="72"/>
      <c r="E19" s="73"/>
      <c r="F19" s="72"/>
      <c r="G19" s="70">
        <v>-124641</v>
      </c>
      <c r="H19" s="70"/>
      <c r="I19" s="70">
        <v>10157</v>
      </c>
      <c r="K19" s="70">
        <v>-121523</v>
      </c>
      <c r="L19" s="70"/>
      <c r="M19" s="70">
        <v>10165</v>
      </c>
    </row>
    <row r="20" spans="1:13" ht="21.75" customHeight="1">
      <c r="A20" s="2" t="s">
        <v>177</v>
      </c>
      <c r="B20" s="60"/>
      <c r="C20" s="60"/>
      <c r="D20" s="72"/>
      <c r="E20" s="73"/>
      <c r="F20" s="72"/>
      <c r="G20" s="70">
        <v>0</v>
      </c>
      <c r="H20" s="70"/>
      <c r="I20" s="70">
        <v>7691</v>
      </c>
      <c r="K20" s="70">
        <v>20005</v>
      </c>
      <c r="L20" s="70"/>
      <c r="M20" s="70">
        <v>4491</v>
      </c>
    </row>
    <row r="21" spans="1:13" ht="21.75" customHeight="1">
      <c r="A21" s="2" t="s">
        <v>96</v>
      </c>
      <c r="B21" s="60"/>
      <c r="C21" s="60"/>
      <c r="D21" s="72"/>
      <c r="E21" s="73">
        <v>15</v>
      </c>
      <c r="F21" s="72"/>
      <c r="G21" s="70">
        <v>220838</v>
      </c>
      <c r="H21" s="70"/>
      <c r="I21" s="70">
        <v>112136</v>
      </c>
      <c r="K21" s="70">
        <v>0</v>
      </c>
      <c r="L21" s="70"/>
      <c r="M21" s="70">
        <v>0</v>
      </c>
    </row>
    <row r="22" spans="1:13" ht="21.75" customHeight="1">
      <c r="A22" s="72" t="s">
        <v>20</v>
      </c>
      <c r="B22" s="60"/>
      <c r="C22" s="72"/>
      <c r="D22" s="72"/>
      <c r="E22" s="73"/>
      <c r="F22" s="72"/>
      <c r="G22" s="76">
        <v>21844</v>
      </c>
      <c r="H22" s="75"/>
      <c r="I22" s="76">
        <v>112</v>
      </c>
      <c r="K22" s="76">
        <v>3</v>
      </c>
      <c r="L22" s="75"/>
      <c r="M22" s="76">
        <v>5254</v>
      </c>
    </row>
    <row r="23" spans="1:13" ht="6" customHeight="1">
      <c r="A23" s="72"/>
      <c r="B23" s="60"/>
      <c r="C23" s="72"/>
      <c r="D23" s="72"/>
      <c r="E23" s="73"/>
      <c r="F23" s="72"/>
      <c r="G23" s="74"/>
      <c r="H23" s="74"/>
      <c r="I23" s="74"/>
      <c r="K23" s="74"/>
      <c r="L23" s="74"/>
      <c r="M23" s="74"/>
    </row>
    <row r="24" spans="1:13" ht="21.75" customHeight="1">
      <c r="A24" s="60" t="s">
        <v>17</v>
      </c>
      <c r="B24" s="60"/>
      <c r="C24" s="68"/>
      <c r="D24" s="68"/>
      <c r="E24" s="73"/>
      <c r="F24" s="60"/>
      <c r="G24" s="71">
        <f>SUM(G16:G22)</f>
        <v>1306562</v>
      </c>
      <c r="H24" s="59"/>
      <c r="I24" s="71">
        <f>SUM(I16:I22)</f>
        <v>777400</v>
      </c>
      <c r="K24" s="71">
        <f>SUM(K16:K22)</f>
        <v>-86078</v>
      </c>
      <c r="L24" s="59"/>
      <c r="M24" s="71">
        <f>SUM(M16:M22)</f>
        <v>24622</v>
      </c>
    </row>
    <row r="25" spans="1:13" ht="10.35" customHeight="1">
      <c r="A25" s="68"/>
      <c r="B25" s="68"/>
      <c r="C25" s="68"/>
      <c r="D25" s="68"/>
      <c r="E25" s="73"/>
      <c r="F25" s="60"/>
      <c r="G25" s="70"/>
      <c r="H25" s="70"/>
      <c r="I25" s="70"/>
    </row>
    <row r="26" spans="1:13" ht="21.75" customHeight="1">
      <c r="A26" s="68" t="s">
        <v>35</v>
      </c>
      <c r="B26" s="68"/>
      <c r="C26" s="68"/>
      <c r="D26" s="68"/>
      <c r="E26" s="73"/>
      <c r="F26" s="60"/>
      <c r="G26" s="70"/>
      <c r="H26" s="70"/>
      <c r="I26" s="70"/>
    </row>
    <row r="27" spans="1:13" ht="6" customHeight="1">
      <c r="A27" s="68"/>
      <c r="B27" s="68"/>
      <c r="C27" s="68"/>
      <c r="D27" s="68"/>
      <c r="E27" s="73"/>
      <c r="F27" s="60"/>
      <c r="G27" s="70"/>
      <c r="H27" s="70"/>
      <c r="I27" s="70"/>
    </row>
    <row r="28" spans="1:13" ht="21.75" customHeight="1">
      <c r="A28" s="72" t="s">
        <v>97</v>
      </c>
      <c r="B28" s="72"/>
      <c r="C28" s="60"/>
      <c r="D28" s="60"/>
      <c r="E28" s="77"/>
      <c r="F28" s="78"/>
      <c r="G28" s="70">
        <v>892256</v>
      </c>
      <c r="H28" s="70"/>
      <c r="I28" s="70">
        <v>538776</v>
      </c>
      <c r="K28" s="70">
        <v>0</v>
      </c>
      <c r="L28" s="70"/>
      <c r="M28" s="70">
        <v>0</v>
      </c>
    </row>
    <row r="29" spans="1:13" ht="21.75" customHeight="1">
      <c r="A29" s="72" t="s">
        <v>185</v>
      </c>
      <c r="B29" s="72"/>
      <c r="C29" s="60"/>
      <c r="D29" s="60"/>
      <c r="E29" s="79"/>
      <c r="F29" s="60"/>
      <c r="G29" s="75">
        <v>-253356</v>
      </c>
      <c r="H29" s="74"/>
      <c r="I29" s="75">
        <v>-331607</v>
      </c>
      <c r="J29" s="80"/>
      <c r="K29" s="75">
        <v>0</v>
      </c>
      <c r="L29" s="74"/>
      <c r="M29" s="75">
        <v>0</v>
      </c>
    </row>
    <row r="30" spans="1:13" ht="6" customHeight="1">
      <c r="A30" s="72"/>
      <c r="B30" s="60"/>
      <c r="C30" s="60"/>
      <c r="D30" s="60"/>
      <c r="E30" s="79"/>
      <c r="F30" s="60"/>
      <c r="G30" s="81"/>
      <c r="H30" s="74"/>
      <c r="I30" s="81"/>
      <c r="J30" s="80"/>
      <c r="K30" s="81"/>
      <c r="L30" s="74"/>
      <c r="M30" s="81"/>
    </row>
    <row r="31" spans="1:13" ht="21.75" customHeight="1">
      <c r="A31" s="60" t="s">
        <v>156</v>
      </c>
      <c r="B31" s="60"/>
      <c r="C31" s="60"/>
      <c r="D31" s="60"/>
      <c r="E31" s="73"/>
      <c r="F31" s="60"/>
      <c r="G31" s="59">
        <f>G28+G29</f>
        <v>638900</v>
      </c>
      <c r="H31" s="59"/>
      <c r="I31" s="59">
        <f>I28+I29</f>
        <v>207169</v>
      </c>
      <c r="J31" s="80"/>
      <c r="K31" s="59">
        <f>K28+K29</f>
        <v>0</v>
      </c>
      <c r="L31" s="59"/>
      <c r="M31" s="59">
        <f>M28+M29</f>
        <v>0</v>
      </c>
    </row>
    <row r="32" spans="1:13" ht="21.75" customHeight="1">
      <c r="A32" s="72" t="s">
        <v>21</v>
      </c>
      <c r="B32" s="60"/>
      <c r="C32" s="60"/>
      <c r="D32" s="60"/>
      <c r="E32" s="77"/>
      <c r="F32" s="78"/>
      <c r="G32" s="75">
        <v>253691</v>
      </c>
      <c r="H32" s="75"/>
      <c r="I32" s="75">
        <v>128750</v>
      </c>
      <c r="K32" s="75">
        <v>0</v>
      </c>
      <c r="L32" s="75"/>
      <c r="M32" s="75">
        <v>0</v>
      </c>
    </row>
    <row r="33" spans="1:13" ht="21.75" customHeight="1">
      <c r="A33" s="72" t="s">
        <v>18</v>
      </c>
      <c r="B33" s="60"/>
      <c r="C33" s="60"/>
      <c r="D33" s="60"/>
      <c r="E33" s="79"/>
      <c r="F33" s="60"/>
      <c r="G33" s="75">
        <v>257267</v>
      </c>
      <c r="H33" s="75"/>
      <c r="I33" s="75">
        <v>155511</v>
      </c>
      <c r="K33" s="75">
        <v>0</v>
      </c>
      <c r="L33" s="75"/>
      <c r="M33" s="75">
        <v>0</v>
      </c>
    </row>
    <row r="34" spans="1:13" ht="21.75" customHeight="1">
      <c r="A34" s="72" t="s">
        <v>19</v>
      </c>
      <c r="B34" s="60"/>
      <c r="C34" s="60"/>
      <c r="D34" s="60"/>
      <c r="E34" s="79">
        <v>30</v>
      </c>
      <c r="F34" s="60"/>
      <c r="G34" s="75">
        <v>199891</v>
      </c>
      <c r="H34" s="75"/>
      <c r="I34" s="75">
        <v>99520</v>
      </c>
      <c r="K34" s="75">
        <v>9084</v>
      </c>
      <c r="L34" s="75"/>
      <c r="M34" s="75">
        <v>23121</v>
      </c>
    </row>
    <row r="35" spans="1:13" ht="21.75" customHeight="1">
      <c r="A35" s="2" t="s">
        <v>122</v>
      </c>
      <c r="B35" s="60"/>
      <c r="C35" s="60"/>
      <c r="D35" s="60"/>
      <c r="E35" s="79">
        <v>25</v>
      </c>
      <c r="F35" s="60"/>
      <c r="G35" s="71">
        <v>0</v>
      </c>
      <c r="H35" s="59"/>
      <c r="I35" s="71">
        <v>0</v>
      </c>
      <c r="K35" s="71">
        <v>85</v>
      </c>
      <c r="L35" s="59"/>
      <c r="M35" s="71">
        <v>0</v>
      </c>
    </row>
    <row r="36" spans="1:13" ht="6" customHeight="1">
      <c r="A36" s="72"/>
      <c r="B36" s="60"/>
      <c r="C36" s="60"/>
      <c r="D36" s="60"/>
      <c r="E36" s="79"/>
      <c r="F36" s="60"/>
      <c r="G36" s="74"/>
      <c r="H36" s="74"/>
      <c r="I36" s="74"/>
      <c r="K36" s="74"/>
      <c r="L36" s="74"/>
      <c r="M36" s="74"/>
    </row>
    <row r="37" spans="1:13" ht="21.75" customHeight="1">
      <c r="A37" s="60" t="s">
        <v>36</v>
      </c>
      <c r="B37" s="60"/>
      <c r="C37" s="60"/>
      <c r="D37" s="60"/>
      <c r="E37" s="73"/>
      <c r="F37" s="60"/>
      <c r="G37" s="71">
        <f>SUM(G31:G35)</f>
        <v>1349749</v>
      </c>
      <c r="H37" s="59"/>
      <c r="I37" s="71">
        <f>SUM(I31:I35)</f>
        <v>590950</v>
      </c>
      <c r="K37" s="71">
        <f>SUM(K31:K35)</f>
        <v>9169</v>
      </c>
      <c r="L37" s="59"/>
      <c r="M37" s="71">
        <f>SUM(M31:M35)</f>
        <v>23121</v>
      </c>
    </row>
    <row r="38" spans="1:13" ht="10.35" customHeight="1">
      <c r="A38" s="68"/>
      <c r="B38" s="60"/>
      <c r="C38" s="60"/>
      <c r="D38" s="60"/>
      <c r="E38" s="73"/>
      <c r="F38" s="60"/>
      <c r="G38" s="59"/>
      <c r="H38" s="59"/>
      <c r="I38" s="59"/>
      <c r="K38" s="59"/>
      <c r="L38" s="59"/>
      <c r="M38" s="59"/>
    </row>
    <row r="39" spans="1:13" ht="21.75" customHeight="1">
      <c r="A39" s="82" t="s">
        <v>161</v>
      </c>
      <c r="B39" s="82"/>
      <c r="C39" s="82"/>
      <c r="D39" s="82"/>
      <c r="E39" s="73"/>
      <c r="F39" s="82"/>
      <c r="G39" s="59">
        <f>G24-G37</f>
        <v>-43187</v>
      </c>
      <c r="H39" s="59"/>
      <c r="I39" s="59">
        <f>I24-I37</f>
        <v>186450</v>
      </c>
      <c r="K39" s="59">
        <f>K24-K37</f>
        <v>-95247</v>
      </c>
      <c r="L39" s="59"/>
      <c r="M39" s="59">
        <f>M24-M37</f>
        <v>1501</v>
      </c>
    </row>
    <row r="40" spans="1:13" ht="21.75" customHeight="1">
      <c r="A40" s="60" t="s">
        <v>98</v>
      </c>
      <c r="B40" s="60"/>
      <c r="C40" s="60"/>
      <c r="D40" s="68"/>
      <c r="E40" s="79">
        <v>31</v>
      </c>
      <c r="F40" s="60"/>
      <c r="G40" s="76">
        <v>25499</v>
      </c>
      <c r="H40" s="75"/>
      <c r="I40" s="76">
        <v>14478</v>
      </c>
      <c r="K40" s="76">
        <v>4553</v>
      </c>
      <c r="L40" s="75"/>
      <c r="M40" s="76">
        <v>-13</v>
      </c>
    </row>
    <row r="41" spans="1:13" ht="6" customHeight="1">
      <c r="A41" s="60"/>
      <c r="B41" s="60"/>
      <c r="C41" s="60"/>
      <c r="D41" s="68"/>
      <c r="E41" s="79"/>
      <c r="F41" s="60"/>
      <c r="G41" s="74"/>
      <c r="H41" s="74"/>
      <c r="I41" s="74"/>
      <c r="K41" s="74"/>
      <c r="L41" s="74"/>
      <c r="M41" s="74"/>
    </row>
    <row r="42" spans="1:13" ht="21.75" customHeight="1">
      <c r="A42" s="82" t="s">
        <v>157</v>
      </c>
      <c r="B42" s="82"/>
      <c r="C42" s="82"/>
      <c r="D42" s="68"/>
      <c r="E42" s="79"/>
      <c r="F42" s="60"/>
      <c r="G42" s="71">
        <f>G39-G40</f>
        <v>-68686</v>
      </c>
      <c r="H42" s="59"/>
      <c r="I42" s="71">
        <f>I39-I40</f>
        <v>171972</v>
      </c>
      <c r="K42" s="71">
        <f>K39-K40</f>
        <v>-99800</v>
      </c>
      <c r="L42" s="59"/>
      <c r="M42" s="71">
        <f>M39-M40</f>
        <v>1514</v>
      </c>
    </row>
    <row r="43" spans="1:13" ht="21" customHeight="1">
      <c r="A43" s="82"/>
      <c r="B43" s="82"/>
      <c r="C43" s="82"/>
      <c r="D43" s="68"/>
      <c r="E43" s="79"/>
      <c r="F43" s="60"/>
      <c r="G43" s="59"/>
      <c r="H43" s="59"/>
      <c r="I43" s="59"/>
    </row>
    <row r="44" spans="1:13" ht="21" customHeight="1">
      <c r="A44" s="82"/>
      <c r="B44" s="82"/>
      <c r="C44" s="82"/>
      <c r="D44" s="68"/>
      <c r="E44" s="79"/>
      <c r="F44" s="60"/>
      <c r="G44" s="59"/>
      <c r="H44" s="59"/>
      <c r="I44" s="59"/>
    </row>
    <row r="45" spans="1:13" ht="21" customHeight="1">
      <c r="A45" s="82"/>
      <c r="B45" s="82"/>
      <c r="C45" s="82"/>
      <c r="D45" s="68"/>
      <c r="E45" s="79"/>
      <c r="F45" s="60"/>
      <c r="G45" s="59"/>
      <c r="H45" s="59"/>
      <c r="I45" s="59"/>
    </row>
    <row r="46" spans="1:13" ht="21" customHeight="1">
      <c r="A46" s="82"/>
      <c r="B46" s="82"/>
      <c r="C46" s="82"/>
      <c r="D46" s="68"/>
      <c r="E46" s="79"/>
      <c r="F46" s="60"/>
      <c r="G46" s="59"/>
      <c r="H46" s="59"/>
      <c r="I46" s="59"/>
    </row>
    <row r="47" spans="1:13" ht="18.75" customHeight="1">
      <c r="A47" s="82"/>
      <c r="B47" s="82"/>
      <c r="C47" s="82"/>
      <c r="D47" s="68"/>
      <c r="E47" s="79"/>
      <c r="F47" s="60"/>
      <c r="G47" s="59"/>
      <c r="H47" s="59"/>
      <c r="I47" s="59"/>
    </row>
    <row r="48" spans="1:13" ht="22.15" customHeight="1">
      <c r="A48" s="83" t="s">
        <v>51</v>
      </c>
      <c r="B48" s="12"/>
      <c r="C48" s="12"/>
      <c r="D48" s="44"/>
      <c r="E48" s="45"/>
      <c r="F48" s="16"/>
      <c r="G48" s="13"/>
      <c r="H48" s="13"/>
      <c r="I48" s="13"/>
      <c r="J48" s="16"/>
      <c r="K48" s="16"/>
      <c r="L48" s="16"/>
      <c r="M48" s="16"/>
    </row>
    <row r="49" spans="1:13" ht="21.75" customHeight="1">
      <c r="A49" s="1" t="s">
        <v>175</v>
      </c>
      <c r="B49" s="1"/>
      <c r="C49" s="1"/>
      <c r="F49" s="3"/>
    </row>
    <row r="50" spans="1:13" s="1" customFormat="1" ht="21.75" customHeight="1">
      <c r="A50" s="143" t="s">
        <v>186</v>
      </c>
      <c r="B50" s="143"/>
      <c r="C50" s="143"/>
      <c r="D50" s="143"/>
      <c r="E50" s="143"/>
      <c r="F50" s="143"/>
      <c r="G50" s="143"/>
      <c r="H50" s="143"/>
      <c r="I50" s="143"/>
    </row>
    <row r="51" spans="1:13" ht="21.75" customHeight="1">
      <c r="A51" s="56" t="s">
        <v>94</v>
      </c>
      <c r="B51" s="84"/>
      <c r="C51" s="84"/>
      <c r="D51" s="84"/>
      <c r="E51" s="84"/>
      <c r="F51" s="84"/>
      <c r="G51" s="46"/>
      <c r="H51" s="46"/>
      <c r="I51" s="46"/>
      <c r="J51" s="16"/>
      <c r="K51" s="16"/>
      <c r="L51" s="16"/>
      <c r="M51" s="16"/>
    </row>
    <row r="52" spans="1:13" ht="21.75" customHeight="1">
      <c r="A52" s="48"/>
      <c r="B52" s="85"/>
      <c r="C52" s="85"/>
      <c r="D52" s="85"/>
      <c r="E52" s="85"/>
      <c r="F52" s="85"/>
      <c r="G52" s="51"/>
      <c r="H52" s="51"/>
      <c r="I52" s="51"/>
    </row>
    <row r="53" spans="1:13" ht="21.75" customHeight="1">
      <c r="A53" s="48"/>
      <c r="B53" s="85"/>
      <c r="C53" s="85"/>
      <c r="D53" s="85"/>
      <c r="E53" s="85"/>
      <c r="F53" s="85"/>
      <c r="G53" s="142" t="s">
        <v>74</v>
      </c>
      <c r="H53" s="142"/>
      <c r="I53" s="142"/>
      <c r="K53" s="142" t="s">
        <v>75</v>
      </c>
      <c r="L53" s="142"/>
      <c r="M53" s="142"/>
    </row>
    <row r="54" spans="1:13" ht="21.75" customHeight="1">
      <c r="E54" s="86"/>
      <c r="F54" s="86"/>
      <c r="G54" s="62" t="s">
        <v>95</v>
      </c>
      <c r="H54" s="63"/>
      <c r="I54" s="62" t="s">
        <v>63</v>
      </c>
      <c r="K54" s="62" t="s">
        <v>95</v>
      </c>
      <c r="L54" s="63"/>
      <c r="M54" s="62" t="s">
        <v>63</v>
      </c>
    </row>
    <row r="55" spans="1:13" ht="21.75" customHeight="1">
      <c r="E55" s="87" t="s">
        <v>2</v>
      </c>
      <c r="F55" s="88"/>
      <c r="G55" s="66" t="s">
        <v>54</v>
      </c>
      <c r="H55" s="67"/>
      <c r="I55" s="66" t="s">
        <v>54</v>
      </c>
      <c r="K55" s="66" t="s">
        <v>54</v>
      </c>
      <c r="L55" s="67"/>
      <c r="M55" s="66" t="s">
        <v>54</v>
      </c>
    </row>
    <row r="56" spans="1:13" ht="8.4499999999999993" customHeight="1">
      <c r="E56" s="88"/>
      <c r="F56" s="88"/>
      <c r="G56" s="89"/>
      <c r="H56" s="89"/>
      <c r="I56" s="89"/>
    </row>
    <row r="57" spans="1:13" ht="18">
      <c r="A57" s="7" t="s">
        <v>46</v>
      </c>
      <c r="E57" s="32"/>
      <c r="F57" s="80"/>
    </row>
    <row r="58" spans="1:13" ht="18">
      <c r="A58" s="1" t="s">
        <v>55</v>
      </c>
      <c r="B58" s="1"/>
      <c r="D58" s="7"/>
      <c r="E58" s="3"/>
    </row>
    <row r="59" spans="1:13" ht="17.25">
      <c r="B59" s="35" t="s">
        <v>178</v>
      </c>
      <c r="D59" s="35"/>
      <c r="G59" s="51"/>
      <c r="I59" s="51"/>
      <c r="K59" s="51"/>
      <c r="L59" s="4"/>
      <c r="M59" s="51"/>
    </row>
    <row r="60" spans="1:13" ht="17.25">
      <c r="B60" s="35"/>
      <c r="C60" s="2" t="s">
        <v>131</v>
      </c>
      <c r="D60" s="35"/>
      <c r="G60" s="51">
        <v>0</v>
      </c>
      <c r="I60" s="4">
        <v>0</v>
      </c>
      <c r="K60" s="51">
        <v>-32692</v>
      </c>
      <c r="L60" s="4"/>
      <c r="M60" s="51">
        <v>0</v>
      </c>
    </row>
    <row r="61" spans="1:13" ht="17.25">
      <c r="B61" s="35" t="s">
        <v>99</v>
      </c>
      <c r="D61" s="35"/>
      <c r="E61" s="3">
        <v>15</v>
      </c>
      <c r="G61" s="51">
        <v>-4475</v>
      </c>
      <c r="I61" s="51">
        <v>-1656</v>
      </c>
      <c r="K61" s="51">
        <v>0</v>
      </c>
      <c r="L61" s="51"/>
      <c r="M61" s="51">
        <v>0</v>
      </c>
    </row>
    <row r="62" spans="1:13" ht="17.25">
      <c r="B62" s="35" t="s">
        <v>118</v>
      </c>
      <c r="D62" s="35"/>
      <c r="E62" s="3"/>
      <c r="G62" s="51"/>
      <c r="I62" s="51"/>
      <c r="K62" s="51"/>
      <c r="L62" s="4"/>
      <c r="M62" s="51"/>
    </row>
    <row r="63" spans="1:13" ht="17.25">
      <c r="B63" s="35" t="s">
        <v>59</v>
      </c>
      <c r="C63" s="2" t="s">
        <v>119</v>
      </c>
      <c r="D63" s="35"/>
      <c r="E63" s="3"/>
      <c r="G63" s="90">
        <v>895</v>
      </c>
      <c r="I63" s="90">
        <v>331</v>
      </c>
      <c r="K63" s="90">
        <v>6539</v>
      </c>
      <c r="L63" s="4"/>
      <c r="M63" s="46">
        <v>0</v>
      </c>
    </row>
    <row r="64" spans="1:13" ht="8.4499999999999993" customHeight="1">
      <c r="C64" s="35"/>
      <c r="D64" s="35"/>
      <c r="E64" s="3"/>
      <c r="G64" s="51"/>
      <c r="I64" s="51"/>
      <c r="K64" s="51"/>
      <c r="L64" s="4"/>
      <c r="M64" s="51"/>
    </row>
    <row r="65" spans="1:13" ht="17.25">
      <c r="A65" s="2" t="s">
        <v>58</v>
      </c>
      <c r="C65" s="35"/>
      <c r="D65" s="35"/>
      <c r="E65" s="3"/>
      <c r="G65" s="46">
        <f>SUM(G59:G63)</f>
        <v>-3580</v>
      </c>
      <c r="I65" s="46">
        <f>SUM(I59:I63)</f>
        <v>-1325</v>
      </c>
      <c r="K65" s="46">
        <f>SUM(K59:K63)</f>
        <v>-26153</v>
      </c>
      <c r="L65" s="4"/>
      <c r="M65" s="46">
        <f>SUM(M59:M63)</f>
        <v>0</v>
      </c>
    </row>
    <row r="66" spans="1:13" ht="18">
      <c r="A66" s="7"/>
      <c r="E66" s="32"/>
      <c r="F66" s="80"/>
      <c r="K66" s="4"/>
      <c r="L66" s="4"/>
      <c r="M66" s="4"/>
    </row>
    <row r="67" spans="1:13" ht="18">
      <c r="A67" s="1" t="s">
        <v>65</v>
      </c>
      <c r="B67" s="1"/>
      <c r="C67" s="7"/>
      <c r="E67" s="3"/>
      <c r="K67" s="4"/>
      <c r="L67" s="4"/>
      <c r="M67" s="4"/>
    </row>
    <row r="68" spans="1:13" ht="17.25">
      <c r="B68" s="35" t="s">
        <v>129</v>
      </c>
      <c r="C68" s="35"/>
      <c r="E68" s="3"/>
      <c r="G68" s="51"/>
      <c r="I68" s="51"/>
      <c r="K68" s="51"/>
      <c r="L68" s="4"/>
      <c r="M68" s="51"/>
    </row>
    <row r="69" spans="1:13" ht="17.25">
      <c r="B69" s="35" t="s">
        <v>130</v>
      </c>
      <c r="C69" s="35"/>
      <c r="E69" s="3"/>
      <c r="G69" s="51">
        <v>-138121</v>
      </c>
      <c r="I69" s="51">
        <v>0</v>
      </c>
      <c r="K69" s="51">
        <v>10064</v>
      </c>
      <c r="L69" s="4"/>
      <c r="M69" s="51">
        <v>55114</v>
      </c>
    </row>
    <row r="70" spans="1:13" ht="17.25">
      <c r="B70" s="35" t="s">
        <v>179</v>
      </c>
      <c r="C70" s="35"/>
      <c r="E70" s="3"/>
      <c r="G70" s="51"/>
      <c r="I70" s="51"/>
      <c r="K70" s="51"/>
      <c r="L70" s="4"/>
      <c r="M70" s="51"/>
    </row>
    <row r="71" spans="1:13" ht="17.25">
      <c r="B71" s="35"/>
      <c r="C71" s="35" t="s">
        <v>120</v>
      </c>
      <c r="E71" s="3"/>
      <c r="G71" s="51">
        <v>121126</v>
      </c>
      <c r="I71" s="51">
        <v>67288</v>
      </c>
      <c r="K71" s="51">
        <v>0</v>
      </c>
      <c r="L71" s="4"/>
      <c r="M71" s="51">
        <v>0</v>
      </c>
    </row>
    <row r="72" spans="1:13" ht="21.75" customHeight="1">
      <c r="B72" s="91" t="s">
        <v>115</v>
      </c>
      <c r="C72" s="35"/>
      <c r="E72" s="3">
        <v>15</v>
      </c>
      <c r="G72" s="51">
        <v>-2122536</v>
      </c>
      <c r="I72" s="51">
        <v>473363</v>
      </c>
      <c r="K72" s="51">
        <v>0</v>
      </c>
      <c r="L72" s="4"/>
      <c r="M72" s="51">
        <v>0</v>
      </c>
    </row>
    <row r="73" spans="1:13" ht="21.75" customHeight="1">
      <c r="B73" s="35" t="s">
        <v>173</v>
      </c>
      <c r="C73" s="35"/>
      <c r="E73" s="3"/>
      <c r="G73" s="51"/>
      <c r="I73" s="51"/>
      <c r="K73" s="51"/>
      <c r="L73" s="4"/>
      <c r="M73" s="51"/>
    </row>
    <row r="74" spans="1:13" ht="21.75" customHeight="1">
      <c r="C74" s="35" t="s">
        <v>174</v>
      </c>
      <c r="E74" s="3"/>
      <c r="G74" s="46">
        <v>448172</v>
      </c>
      <c r="I74" s="46">
        <v>-108130</v>
      </c>
      <c r="K74" s="46">
        <v>-2013</v>
      </c>
      <c r="L74" s="4"/>
      <c r="M74" s="46">
        <v>-11023</v>
      </c>
    </row>
    <row r="75" spans="1:13" ht="8.4499999999999993" customHeight="1">
      <c r="C75" s="35"/>
      <c r="D75" s="35"/>
      <c r="E75" s="3"/>
      <c r="G75" s="51"/>
      <c r="H75" s="51"/>
      <c r="I75" s="51"/>
      <c r="K75" s="51"/>
      <c r="L75" s="51"/>
      <c r="M75" s="51"/>
    </row>
    <row r="76" spans="1:13" ht="21.75" customHeight="1">
      <c r="A76" s="2" t="s">
        <v>66</v>
      </c>
      <c r="C76" s="35"/>
      <c r="D76" s="35"/>
      <c r="E76" s="3"/>
      <c r="G76" s="46">
        <f>SUM(G68:G74)</f>
        <v>-1691359</v>
      </c>
      <c r="H76" s="51"/>
      <c r="I76" s="46">
        <f>SUM(I69:I74)</f>
        <v>432521</v>
      </c>
      <c r="K76" s="46">
        <f>SUM(K68:K74)</f>
        <v>8051</v>
      </c>
      <c r="L76" s="51"/>
      <c r="M76" s="46">
        <f>SUM(M68:M74)</f>
        <v>44091</v>
      </c>
    </row>
    <row r="77" spans="1:13" ht="8.4499999999999993" customHeight="1">
      <c r="C77" s="35"/>
      <c r="D77" s="35"/>
      <c r="E77" s="3"/>
      <c r="G77" s="51"/>
      <c r="H77" s="51"/>
      <c r="I77" s="51"/>
      <c r="K77" s="51"/>
      <c r="L77" s="51"/>
      <c r="M77" s="51"/>
    </row>
    <row r="78" spans="1:13" ht="21.75" customHeight="1">
      <c r="A78" s="1" t="s">
        <v>116</v>
      </c>
      <c r="B78" s="1"/>
      <c r="C78" s="1"/>
      <c r="D78" s="7"/>
      <c r="G78" s="46">
        <f>G65+G76</f>
        <v>-1694939</v>
      </c>
      <c r="H78" s="23"/>
      <c r="I78" s="46">
        <f>I65+I76</f>
        <v>431196</v>
      </c>
      <c r="K78" s="46">
        <f>K65+K76</f>
        <v>-18102</v>
      </c>
      <c r="L78" s="23"/>
      <c r="M78" s="46">
        <f>M65+M76</f>
        <v>44091</v>
      </c>
    </row>
    <row r="79" spans="1:13" ht="8.4499999999999993" customHeight="1">
      <c r="A79" s="1"/>
      <c r="B79" s="1"/>
      <c r="C79" s="1"/>
      <c r="D79" s="7"/>
      <c r="G79" s="51"/>
      <c r="H79" s="23"/>
      <c r="I79" s="51"/>
      <c r="K79" s="51"/>
      <c r="L79" s="23"/>
      <c r="M79" s="51"/>
    </row>
    <row r="80" spans="1:13" ht="21.75" customHeight="1" thickBot="1">
      <c r="A80" s="1" t="s">
        <v>117</v>
      </c>
      <c r="B80" s="1"/>
      <c r="C80" s="1"/>
      <c r="D80" s="7"/>
      <c r="G80" s="43">
        <f>G42+G78</f>
        <v>-1763625</v>
      </c>
      <c r="H80" s="51"/>
      <c r="I80" s="43">
        <f>I42+I78</f>
        <v>603168</v>
      </c>
      <c r="K80" s="43">
        <f>K42+K78</f>
        <v>-117902</v>
      </c>
      <c r="L80" s="51"/>
      <c r="M80" s="43">
        <f>M42+M78</f>
        <v>45605</v>
      </c>
    </row>
    <row r="81" spans="1:13" ht="21.75" customHeight="1" thickTop="1">
      <c r="A81" s="1"/>
      <c r="B81" s="1"/>
      <c r="C81" s="1"/>
      <c r="D81" s="7"/>
      <c r="E81" s="3"/>
      <c r="G81" s="51"/>
      <c r="H81" s="51"/>
      <c r="I81" s="51"/>
    </row>
    <row r="82" spans="1:13" ht="21.75" customHeight="1">
      <c r="A82" s="1" t="s">
        <v>167</v>
      </c>
      <c r="B82" s="92"/>
      <c r="C82" s="92"/>
      <c r="D82" s="1"/>
      <c r="E82" s="3">
        <v>29</v>
      </c>
      <c r="F82" s="92"/>
      <c r="G82" s="93"/>
      <c r="H82" s="93"/>
      <c r="I82" s="93"/>
      <c r="J82" s="80"/>
      <c r="K82" s="80"/>
    </row>
    <row r="83" spans="1:13" ht="21.75" customHeight="1">
      <c r="A83" s="7" t="s">
        <v>168</v>
      </c>
      <c r="G83" s="94">
        <f>G42/G84</f>
        <v>-0.17842141493382516</v>
      </c>
      <c r="H83" s="94"/>
      <c r="I83" s="94">
        <v>0.58016915359105581</v>
      </c>
      <c r="J83" s="94"/>
      <c r="K83" s="94">
        <f>K42/K84</f>
        <v>-0.2592443468886782</v>
      </c>
      <c r="L83" s="94"/>
      <c r="M83" s="94">
        <v>5.10766926323389E-3</v>
      </c>
    </row>
    <row r="84" spans="1:13" ht="21.75" customHeight="1">
      <c r="A84" s="2" t="s">
        <v>100</v>
      </c>
      <c r="G84" s="4">
        <v>384965</v>
      </c>
      <c r="I84" s="4">
        <v>296417</v>
      </c>
      <c r="K84" s="4">
        <v>384965</v>
      </c>
      <c r="M84" s="4">
        <v>296417</v>
      </c>
    </row>
    <row r="85" spans="1:13" ht="21.75" customHeight="1">
      <c r="K85" s="4"/>
      <c r="M85" s="4"/>
    </row>
    <row r="86" spans="1:13" ht="21.75" customHeight="1">
      <c r="G86" s="2"/>
      <c r="I86" s="9" t="s">
        <v>176</v>
      </c>
      <c r="M86" s="9" t="s">
        <v>176</v>
      </c>
    </row>
    <row r="87" spans="1:13" ht="21.75" customHeight="1">
      <c r="A87" s="7" t="s">
        <v>169</v>
      </c>
      <c r="G87" s="94">
        <f>G42/G88</f>
        <v>-0.17842141493382516</v>
      </c>
      <c r="H87" s="94"/>
      <c r="I87" s="94">
        <v>0.56999999999999995</v>
      </c>
      <c r="J87" s="94"/>
      <c r="K87" s="94">
        <f>K42/K88</f>
        <v>-0.2592443468886782</v>
      </c>
      <c r="L87" s="94"/>
      <c r="M87" s="94">
        <v>0.01</v>
      </c>
    </row>
    <row r="88" spans="1:13" ht="21.75" customHeight="1">
      <c r="A88" s="2" t="s">
        <v>100</v>
      </c>
      <c r="G88" s="4">
        <v>384965</v>
      </c>
      <c r="I88" s="4">
        <v>302530</v>
      </c>
      <c r="K88" s="4">
        <v>384965</v>
      </c>
      <c r="M88" s="4">
        <v>302530</v>
      </c>
    </row>
    <row r="93" spans="1:13" ht="31.5" customHeight="1"/>
    <row r="94" spans="1:13" ht="22.15" customHeight="1">
      <c r="A94" s="16" t="s">
        <v>51</v>
      </c>
      <c r="B94" s="16"/>
      <c r="C94" s="16"/>
      <c r="D94" s="16"/>
      <c r="E94" s="16"/>
      <c r="F94" s="16"/>
      <c r="G94" s="46"/>
      <c r="H94" s="46"/>
      <c r="I94" s="46"/>
      <c r="J94" s="16"/>
      <c r="K94" s="16"/>
      <c r="L94" s="16"/>
      <c r="M94" s="16"/>
    </row>
  </sheetData>
  <mergeCells count="6">
    <mergeCell ref="A2:I2"/>
    <mergeCell ref="A50:I50"/>
    <mergeCell ref="G5:I5"/>
    <mergeCell ref="K5:M5"/>
    <mergeCell ref="G53:I53"/>
    <mergeCell ref="K53:M53"/>
  </mergeCells>
  <pageMargins left="0.8" right="0.5" top="0.5" bottom="0.6" header="0.49" footer="0.4"/>
  <pageSetup paperSize="9" scale="88" firstPageNumber="4" orientation="portrait" useFirstPageNumber="1" horizontalDpi="1200" verticalDpi="1200" r:id="rId1"/>
  <headerFooter>
    <oddFooter>&amp;R&amp;"Browallia New,Regular"&amp;12&amp;P</oddFooter>
  </headerFooter>
  <rowBreaks count="1" manualBreakCount="1">
    <brk id="48" max="12"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Q33"/>
  <sheetViews>
    <sheetView topLeftCell="A23" zoomScale="85" zoomScaleNormal="85" zoomScaleSheetLayoutView="100" workbookViewId="0">
      <selection activeCell="D41" sqref="D41"/>
    </sheetView>
  </sheetViews>
  <sheetFormatPr defaultColWidth="9.140625" defaultRowHeight="21" customHeight="1"/>
  <cols>
    <col min="1" max="3" width="1.7109375" style="2" customWidth="1"/>
    <col min="4" max="4" width="58.28515625" style="2" customWidth="1"/>
    <col min="5" max="5" width="13.7109375" style="4" customWidth="1"/>
    <col min="6" max="6" width="0.85546875" style="50" customWidth="1"/>
    <col min="7" max="7" width="12.42578125" style="50" customWidth="1"/>
    <col min="8" max="8" width="0.85546875" style="50" customWidth="1"/>
    <col min="9" max="9" width="12.42578125" style="4" customWidth="1"/>
    <col min="10" max="10" width="0.85546875" style="50" customWidth="1"/>
    <col min="11" max="11" width="12.28515625" style="4" customWidth="1"/>
    <col min="12" max="12" width="0.85546875" style="50" customWidth="1"/>
    <col min="13" max="13" width="19.140625" style="4" customWidth="1"/>
    <col min="14" max="14" width="0.85546875" style="50" customWidth="1"/>
    <col min="15" max="15" width="19.42578125" style="4" customWidth="1"/>
    <col min="16" max="16" width="0.85546875" style="50" customWidth="1"/>
    <col min="17" max="17" width="13.42578125" style="4" customWidth="1"/>
    <col min="18" max="16384" width="9.140625" style="2"/>
  </cols>
  <sheetData>
    <row r="1" spans="1:17" ht="21" customHeight="1">
      <c r="A1" s="1" t="s">
        <v>175</v>
      </c>
      <c r="B1" s="1"/>
    </row>
    <row r="2" spans="1:17" s="1" customFormat="1" ht="21" customHeight="1">
      <c r="A2" s="95" t="s">
        <v>155</v>
      </c>
      <c r="B2" s="95"/>
      <c r="C2" s="95"/>
      <c r="D2" s="95"/>
      <c r="E2" s="9"/>
      <c r="F2" s="96"/>
      <c r="G2" s="96"/>
      <c r="H2" s="96"/>
      <c r="I2" s="9"/>
      <c r="J2" s="96"/>
      <c r="K2" s="9"/>
      <c r="L2" s="96"/>
      <c r="M2" s="9"/>
      <c r="N2" s="96"/>
      <c r="O2" s="9"/>
      <c r="P2" s="96"/>
      <c r="Q2" s="9"/>
    </row>
    <row r="3" spans="1:17" s="1" customFormat="1" ht="21" customHeight="1">
      <c r="A3" s="97" t="s">
        <v>94</v>
      </c>
      <c r="B3" s="98"/>
      <c r="C3" s="98"/>
      <c r="D3" s="98"/>
      <c r="E3" s="13"/>
      <c r="F3" s="99"/>
      <c r="G3" s="99"/>
      <c r="H3" s="99"/>
      <c r="I3" s="13"/>
      <c r="J3" s="99"/>
      <c r="K3" s="13"/>
      <c r="L3" s="99"/>
      <c r="M3" s="13"/>
      <c r="N3" s="99"/>
      <c r="O3" s="13"/>
      <c r="P3" s="99"/>
      <c r="Q3" s="13"/>
    </row>
    <row r="4" spans="1:17" s="1" customFormat="1" ht="21" customHeight="1">
      <c r="A4" s="95"/>
      <c r="B4" s="95"/>
      <c r="C4" s="95"/>
      <c r="D4" s="95"/>
      <c r="E4" s="9"/>
      <c r="F4" s="96"/>
      <c r="G4" s="96"/>
      <c r="H4" s="96"/>
      <c r="I4" s="9"/>
      <c r="J4" s="96"/>
      <c r="K4" s="9"/>
      <c r="L4" s="96"/>
      <c r="M4" s="9"/>
      <c r="N4" s="96"/>
      <c r="O4" s="9"/>
      <c r="P4" s="96"/>
      <c r="Q4" s="9"/>
    </row>
    <row r="5" spans="1:17" s="1" customFormat="1" ht="20.100000000000001" customHeight="1">
      <c r="A5" s="95"/>
      <c r="B5" s="95"/>
      <c r="C5" s="95"/>
      <c r="D5" s="95"/>
      <c r="E5" s="144" t="s">
        <v>74</v>
      </c>
      <c r="F5" s="144"/>
      <c r="G5" s="144"/>
      <c r="H5" s="144"/>
      <c r="I5" s="144"/>
      <c r="J5" s="144"/>
      <c r="K5" s="144"/>
      <c r="L5" s="144"/>
      <c r="M5" s="144"/>
      <c r="N5" s="144"/>
      <c r="O5" s="144"/>
      <c r="P5" s="144"/>
      <c r="Q5" s="144"/>
    </row>
    <row r="6" spans="1:17" ht="20.100000000000001" customHeight="1">
      <c r="E6" s="9"/>
      <c r="F6" s="9"/>
      <c r="G6" s="9"/>
      <c r="H6" s="9"/>
      <c r="I6" s="142" t="s">
        <v>14</v>
      </c>
      <c r="J6" s="142"/>
      <c r="K6" s="142"/>
      <c r="L6" s="100"/>
      <c r="M6" s="142" t="s">
        <v>41</v>
      </c>
      <c r="N6" s="142"/>
      <c r="O6" s="142"/>
      <c r="P6" s="9"/>
      <c r="Q6" s="9"/>
    </row>
    <row r="7" spans="1:17" ht="20.100000000000001" customHeight="1">
      <c r="E7" s="9"/>
      <c r="F7" s="9"/>
      <c r="G7" s="9"/>
      <c r="H7" s="9"/>
      <c r="I7" s="101"/>
      <c r="J7" s="101"/>
      <c r="K7" s="101"/>
      <c r="L7" s="9"/>
      <c r="M7" s="23" t="s">
        <v>123</v>
      </c>
      <c r="N7" s="101"/>
      <c r="O7" s="101"/>
      <c r="P7" s="9"/>
      <c r="Q7" s="9"/>
    </row>
    <row r="8" spans="1:17" ht="20.100000000000001" customHeight="1">
      <c r="E8" s="9"/>
      <c r="F8" s="9"/>
      <c r="G8" s="9" t="s">
        <v>101</v>
      </c>
      <c r="H8" s="9"/>
      <c r="I8" s="9"/>
      <c r="J8" s="9"/>
      <c r="K8" s="9"/>
      <c r="L8" s="23"/>
      <c r="M8" s="23" t="s">
        <v>124</v>
      </c>
      <c r="N8" s="23"/>
      <c r="O8" s="2"/>
      <c r="P8" s="23"/>
      <c r="Q8" s="9"/>
    </row>
    <row r="9" spans="1:17" ht="20.100000000000001" customHeight="1">
      <c r="E9" s="9" t="s">
        <v>22</v>
      </c>
      <c r="F9" s="9"/>
      <c r="G9" s="9" t="s">
        <v>102</v>
      </c>
      <c r="H9" s="9"/>
      <c r="I9" s="23" t="s">
        <v>23</v>
      </c>
      <c r="J9" s="23"/>
      <c r="K9" s="9"/>
      <c r="L9" s="23"/>
      <c r="M9" s="23" t="s">
        <v>125</v>
      </c>
      <c r="N9" s="23"/>
      <c r="O9" s="9" t="s">
        <v>104</v>
      </c>
      <c r="P9" s="23"/>
      <c r="Q9" s="23" t="s">
        <v>24</v>
      </c>
    </row>
    <row r="10" spans="1:17" ht="20.100000000000001" customHeight="1">
      <c r="E10" s="23" t="s">
        <v>25</v>
      </c>
      <c r="F10" s="23"/>
      <c r="G10" s="23" t="s">
        <v>103</v>
      </c>
      <c r="H10" s="23"/>
      <c r="I10" s="23" t="s">
        <v>26</v>
      </c>
      <c r="J10" s="23"/>
      <c r="K10" s="9" t="s">
        <v>27</v>
      </c>
      <c r="L10" s="23"/>
      <c r="M10" s="23" t="s">
        <v>126</v>
      </c>
      <c r="N10" s="23"/>
      <c r="O10" s="23" t="s">
        <v>105</v>
      </c>
      <c r="P10" s="23"/>
      <c r="Q10" s="23" t="s">
        <v>47</v>
      </c>
    </row>
    <row r="11" spans="1:17" ht="20.100000000000001" customHeight="1">
      <c r="E11" s="102" t="s">
        <v>54</v>
      </c>
      <c r="F11" s="103"/>
      <c r="G11" s="102" t="s">
        <v>54</v>
      </c>
      <c r="H11" s="103"/>
      <c r="I11" s="102" t="s">
        <v>54</v>
      </c>
      <c r="J11" s="104"/>
      <c r="K11" s="102" t="s">
        <v>54</v>
      </c>
      <c r="L11" s="103"/>
      <c r="M11" s="102" t="s">
        <v>54</v>
      </c>
      <c r="N11" s="103"/>
      <c r="O11" s="102" t="s">
        <v>54</v>
      </c>
      <c r="P11" s="105"/>
      <c r="Q11" s="102" t="s">
        <v>54</v>
      </c>
    </row>
    <row r="12" spans="1:17" ht="8.4499999999999993" customHeight="1">
      <c r="A12" s="7"/>
      <c r="E12" s="106"/>
      <c r="F12" s="107"/>
      <c r="G12" s="107"/>
      <c r="H12" s="107"/>
      <c r="I12" s="106"/>
      <c r="J12" s="107"/>
      <c r="K12" s="106"/>
      <c r="L12" s="107"/>
      <c r="M12" s="106"/>
      <c r="N12" s="107"/>
      <c r="O12" s="106"/>
      <c r="P12" s="107"/>
      <c r="Q12" s="106"/>
    </row>
    <row r="13" spans="1:17" ht="20.100000000000001" customHeight="1">
      <c r="A13" s="7" t="s">
        <v>64</v>
      </c>
      <c r="E13" s="51">
        <v>296417</v>
      </c>
      <c r="F13" s="108"/>
      <c r="G13" s="108">
        <v>5276027</v>
      </c>
      <c r="H13" s="108"/>
      <c r="I13" s="51">
        <v>50000</v>
      </c>
      <c r="J13" s="109"/>
      <c r="K13" s="51">
        <v>3179207</v>
      </c>
      <c r="L13" s="108"/>
      <c r="M13" s="51">
        <v>-207772</v>
      </c>
      <c r="N13" s="108"/>
      <c r="O13" s="51">
        <v>674074</v>
      </c>
      <c r="P13" s="108"/>
      <c r="Q13" s="51">
        <f>SUM(E13:O13)</f>
        <v>9267953</v>
      </c>
    </row>
    <row r="14" spans="1:17" ht="20.100000000000001" customHeight="1">
      <c r="A14" s="2" t="s">
        <v>48</v>
      </c>
      <c r="E14" s="110">
        <v>0</v>
      </c>
      <c r="F14" s="111"/>
      <c r="G14" s="110">
        <v>0</v>
      </c>
      <c r="H14" s="111"/>
      <c r="I14" s="110">
        <v>0</v>
      </c>
      <c r="J14" s="112"/>
      <c r="K14" s="110">
        <v>170647</v>
      </c>
      <c r="L14" s="111"/>
      <c r="M14" s="110">
        <v>53830</v>
      </c>
      <c r="N14" s="111"/>
      <c r="O14" s="110">
        <v>378691</v>
      </c>
      <c r="P14" s="113"/>
      <c r="Q14" s="46">
        <f>SUM(E14:O14)</f>
        <v>603168</v>
      </c>
    </row>
    <row r="15" spans="1:17" ht="6" customHeight="1">
      <c r="E15" s="51"/>
      <c r="F15" s="51"/>
      <c r="G15" s="51"/>
      <c r="H15" s="51"/>
      <c r="I15" s="51"/>
      <c r="J15" s="51"/>
      <c r="K15" s="51"/>
      <c r="L15" s="51"/>
      <c r="M15" s="51"/>
      <c r="N15" s="51"/>
      <c r="O15" s="51"/>
      <c r="P15" s="51"/>
      <c r="Q15" s="51"/>
    </row>
    <row r="16" spans="1:17" ht="20.100000000000001" customHeight="1" thickBot="1">
      <c r="A16" s="7" t="s">
        <v>106</v>
      </c>
      <c r="E16" s="43">
        <f>SUM(E13:E14)</f>
        <v>296417</v>
      </c>
      <c r="F16" s="51"/>
      <c r="G16" s="43">
        <f>SUM(G13:G14)</f>
        <v>5276027</v>
      </c>
      <c r="H16" s="51"/>
      <c r="I16" s="43">
        <f>SUM(I13:I14)</f>
        <v>50000</v>
      </c>
      <c r="J16" s="51"/>
      <c r="K16" s="43">
        <f>SUM(K13:K14)</f>
        <v>3349854</v>
      </c>
      <c r="L16" s="51"/>
      <c r="M16" s="43">
        <f>SUM(M13:M14)</f>
        <v>-153942</v>
      </c>
      <c r="N16" s="51"/>
      <c r="O16" s="43">
        <f>SUM(O13:O14)</f>
        <v>1052765</v>
      </c>
      <c r="P16" s="51"/>
      <c r="Q16" s="43">
        <f>SUM(E16:O16)</f>
        <v>9871121</v>
      </c>
    </row>
    <row r="17" spans="1:17" ht="12" customHeight="1" thickTop="1"/>
    <row r="18" spans="1:17" ht="20.100000000000001" customHeight="1">
      <c r="A18" s="7" t="s">
        <v>107</v>
      </c>
      <c r="E18" s="51">
        <v>384965</v>
      </c>
      <c r="F18" s="108"/>
      <c r="G18" s="108">
        <v>9907791</v>
      </c>
      <c r="H18" s="108"/>
      <c r="I18" s="51">
        <v>50000</v>
      </c>
      <c r="J18" s="109"/>
      <c r="K18" s="51">
        <v>3076794</v>
      </c>
      <c r="L18" s="108"/>
      <c r="M18" s="51">
        <v>-113645</v>
      </c>
      <c r="N18" s="108"/>
      <c r="O18" s="51">
        <v>4439431</v>
      </c>
      <c r="P18" s="108"/>
      <c r="Q18" s="51">
        <f>SUM(E18:O18)</f>
        <v>17745336</v>
      </c>
    </row>
    <row r="19" spans="1:17" ht="20.100000000000001" customHeight="1">
      <c r="A19" s="2" t="s">
        <v>147</v>
      </c>
      <c r="E19" s="110">
        <v>0</v>
      </c>
      <c r="F19" s="111"/>
      <c r="G19" s="110">
        <v>0</v>
      </c>
      <c r="H19" s="111"/>
      <c r="I19" s="110">
        <v>0</v>
      </c>
      <c r="J19" s="112"/>
      <c r="K19" s="110">
        <v>-1089</v>
      </c>
      <c r="L19" s="111"/>
      <c r="M19" s="110">
        <v>51601</v>
      </c>
      <c r="N19" s="111"/>
      <c r="O19" s="110">
        <v>347216</v>
      </c>
      <c r="P19" s="113"/>
      <c r="Q19" s="46">
        <f>SUM(E19,G19,I19,K19,M19,O19)</f>
        <v>397728</v>
      </c>
    </row>
    <row r="20" spans="1:17" ht="6" customHeight="1">
      <c r="A20" s="7"/>
      <c r="E20" s="51"/>
      <c r="F20" s="108"/>
      <c r="G20" s="108"/>
      <c r="H20" s="108"/>
      <c r="I20" s="51"/>
      <c r="J20" s="109"/>
      <c r="K20" s="51"/>
      <c r="L20" s="108"/>
      <c r="M20" s="51"/>
      <c r="N20" s="108"/>
      <c r="O20" s="51"/>
      <c r="P20" s="108"/>
      <c r="Q20" s="51"/>
    </row>
    <row r="21" spans="1:17" ht="20.100000000000001" customHeight="1">
      <c r="A21" s="7" t="s">
        <v>171</v>
      </c>
      <c r="E21" s="4">
        <f>SUM(E18:E19)</f>
        <v>384965</v>
      </c>
      <c r="G21" s="4">
        <f>SUM(G18:G19)</f>
        <v>9907791</v>
      </c>
      <c r="I21" s="4">
        <f>SUM(I18:I19)</f>
        <v>50000</v>
      </c>
      <c r="K21" s="4">
        <f>SUM(K18:K19)</f>
        <v>3075705</v>
      </c>
      <c r="M21" s="4">
        <f>SUM(M18:M19)</f>
        <v>-62044</v>
      </c>
      <c r="O21" s="4">
        <f>SUM(O18:O19)</f>
        <v>4786647</v>
      </c>
      <c r="P21" s="2"/>
      <c r="Q21" s="4">
        <f>SUM(Q18:Q19)</f>
        <v>18143064</v>
      </c>
    </row>
    <row r="22" spans="1:17" ht="20.100000000000001" customHeight="1">
      <c r="A22" s="2" t="s">
        <v>180</v>
      </c>
      <c r="E22" s="51">
        <v>0</v>
      </c>
      <c r="F22" s="108"/>
      <c r="G22" s="108">
        <v>0</v>
      </c>
      <c r="H22" s="108"/>
      <c r="I22" s="51">
        <v>0</v>
      </c>
      <c r="J22" s="109"/>
      <c r="K22" s="51">
        <f>'PL4-5'!G42</f>
        <v>-68686</v>
      </c>
      <c r="L22" s="108"/>
      <c r="M22" s="51">
        <v>0</v>
      </c>
      <c r="N22" s="108"/>
      <c r="O22" s="51">
        <v>0</v>
      </c>
      <c r="P22" s="108"/>
      <c r="Q22" s="51">
        <f>SUM(E22,G22,I22,K22,M22,O22)</f>
        <v>-68686</v>
      </c>
    </row>
    <row r="23" spans="1:17" ht="20.100000000000001" customHeight="1">
      <c r="A23" s="2" t="s">
        <v>46</v>
      </c>
      <c r="E23" s="51"/>
      <c r="F23" s="108"/>
      <c r="G23" s="108"/>
      <c r="H23" s="108"/>
      <c r="I23" s="51"/>
      <c r="J23" s="109"/>
      <c r="K23" s="51"/>
      <c r="L23" s="108"/>
      <c r="M23" s="51"/>
      <c r="N23" s="108"/>
      <c r="O23" s="51"/>
      <c r="P23" s="108"/>
    </row>
    <row r="24" spans="1:17" ht="20.100000000000001" customHeight="1">
      <c r="B24" s="2" t="s">
        <v>181</v>
      </c>
      <c r="E24" s="51">
        <v>0</v>
      </c>
      <c r="F24" s="108"/>
      <c r="G24" s="108">
        <v>0</v>
      </c>
      <c r="H24" s="108"/>
      <c r="I24" s="51">
        <v>0</v>
      </c>
      <c r="J24" s="109"/>
      <c r="K24" s="51"/>
      <c r="L24" s="108"/>
      <c r="M24" s="51">
        <v>6671</v>
      </c>
      <c r="N24" s="108"/>
      <c r="O24" s="108"/>
      <c r="P24" s="108"/>
      <c r="Q24" s="51">
        <f>SUM(E24,G24,I24,K24,M24,O24)</f>
        <v>6671</v>
      </c>
    </row>
    <row r="25" spans="1:17" ht="20.100000000000001" customHeight="1">
      <c r="B25" s="2" t="s">
        <v>99</v>
      </c>
      <c r="E25" s="110">
        <v>0</v>
      </c>
      <c r="F25" s="111"/>
      <c r="G25" s="110">
        <v>0</v>
      </c>
      <c r="H25" s="111"/>
      <c r="I25" s="110">
        <v>0</v>
      </c>
      <c r="J25" s="112"/>
      <c r="K25" s="110"/>
      <c r="L25" s="111"/>
      <c r="M25" s="110">
        <v>0</v>
      </c>
      <c r="N25" s="111"/>
      <c r="O25" s="110">
        <f>-3580-1698030</f>
        <v>-1701610</v>
      </c>
      <c r="P25" s="113"/>
      <c r="Q25" s="110">
        <f>SUM(E25,G25,I25,K25,M25,O25)</f>
        <v>-1701610</v>
      </c>
    </row>
    <row r="26" spans="1:17" ht="6" customHeight="1">
      <c r="E26" s="51"/>
      <c r="F26" s="51"/>
      <c r="G26" s="51"/>
      <c r="H26" s="51"/>
      <c r="I26" s="51"/>
      <c r="J26" s="51"/>
      <c r="K26" s="51"/>
      <c r="L26" s="51"/>
      <c r="M26" s="51"/>
      <c r="N26" s="51"/>
      <c r="O26" s="51"/>
      <c r="P26" s="51"/>
      <c r="Q26" s="51"/>
    </row>
    <row r="27" spans="1:17" ht="20.100000000000001" customHeight="1" thickBot="1">
      <c r="A27" s="7" t="s">
        <v>108</v>
      </c>
      <c r="E27" s="43">
        <f>SUM(E21:E25)</f>
        <v>384965</v>
      </c>
      <c r="F27" s="51"/>
      <c r="G27" s="43">
        <f>SUM(G21:G25)</f>
        <v>9907791</v>
      </c>
      <c r="H27" s="51"/>
      <c r="I27" s="43">
        <f>SUM(I21:I25)</f>
        <v>50000</v>
      </c>
      <c r="J27" s="51"/>
      <c r="K27" s="43">
        <f>SUM(K21:K25)</f>
        <v>3007019</v>
      </c>
      <c r="L27" s="51"/>
      <c r="M27" s="43">
        <f>SUM(M21:M25)</f>
        <v>-55373</v>
      </c>
      <c r="N27" s="51"/>
      <c r="O27" s="43">
        <f>SUM(O21:O25)</f>
        <v>3085037</v>
      </c>
      <c r="P27" s="2"/>
      <c r="Q27" s="43">
        <f>SUM(Q21:Q25)</f>
        <v>16379439</v>
      </c>
    </row>
    <row r="28" spans="1:17" ht="16.149999999999999" customHeight="1" thickTop="1"/>
    <row r="29" spans="1:17" ht="16.149999999999999" customHeight="1"/>
    <row r="30" spans="1:17" ht="16.149999999999999" customHeight="1"/>
    <row r="31" spans="1:17" ht="16.149999999999999" customHeight="1"/>
    <row r="32" spans="1:17" ht="16.149999999999999" customHeight="1"/>
    <row r="33" spans="1:17" ht="22.15" customHeight="1">
      <c r="A33" s="16" t="s">
        <v>51</v>
      </c>
      <c r="B33" s="16"/>
      <c r="C33" s="16"/>
      <c r="D33" s="16"/>
      <c r="E33" s="46"/>
      <c r="F33" s="114"/>
      <c r="G33" s="114"/>
      <c r="H33" s="114"/>
      <c r="I33" s="46"/>
      <c r="J33" s="114"/>
      <c r="K33" s="46"/>
      <c r="L33" s="114"/>
      <c r="M33" s="46"/>
      <c r="N33" s="114"/>
      <c r="O33" s="46"/>
      <c r="P33" s="114"/>
      <c r="Q33" s="46"/>
    </row>
  </sheetData>
  <mergeCells count="3">
    <mergeCell ref="I6:K6"/>
    <mergeCell ref="M6:O6"/>
    <mergeCell ref="E5:Q5"/>
  </mergeCells>
  <dataValidations count="1">
    <dataValidation type="textLength" errorStyle="information" allowBlank="1" showInputMessage="1" showErrorMessage="1" error="XLBVal:5=238456_x000d__x000a_" sqref="DT65430 NP65430 XL65430 AHH65430 ARD65430 BAZ65430 BKV65430 BUR65430 CEN65430 COJ65430 CYF65430 DIB65430 DRX65430 EBT65430 ELP65430 EVL65430 FFH65430 FPD65430 FYZ65430 GIV65430 GSR65430 HCN65430 HMJ65430 HWF65430 IGB65430 IPX65430 IZT65430 JJP65430 JTL65430 KDH65430 KND65430 KWZ65430 LGV65430 LQR65430 MAN65430 MKJ65430 MUF65430 NEB65430 NNX65430 NXT65430 OHP65430 ORL65430 PBH65430 PLD65430 PUZ65430 QEV65430 QOR65430 QYN65430 RIJ65430 RSF65430 SCB65430 SLX65430 SVT65430 TFP65430 TPL65430 TZH65430 UJD65430 USZ65430 VCV65430 VMR65430 VWN65430 WGJ65430 WQF65430 DT130966 NP130966 XL130966 AHH130966 ARD130966 BAZ130966 BKV130966 BUR130966 CEN130966 COJ130966 CYF130966 DIB130966 DRX130966 EBT130966 ELP130966 EVL130966 FFH130966 FPD130966 FYZ130966 GIV130966 GSR130966 HCN130966 HMJ130966 HWF130966 IGB130966 IPX130966 IZT130966 JJP130966 JTL130966 KDH130966 KND130966 KWZ130966 LGV130966 LQR130966 MAN130966 MKJ130966 MUF130966 NEB130966 NNX130966 NXT130966 OHP130966 ORL130966 PBH130966 PLD130966 PUZ130966 QEV130966 QOR130966 QYN130966 RIJ130966 RSF130966 SCB130966 SLX130966 SVT130966 TFP130966 TPL130966 TZH130966 UJD130966 USZ130966 VCV130966 VMR130966 VWN130966 WGJ130966 WQF130966 DT196502 NP196502 XL196502 AHH196502 ARD196502 BAZ196502 BKV196502 BUR196502 CEN196502 COJ196502 CYF196502 DIB196502 DRX196502 EBT196502 ELP196502 EVL196502 FFH196502 FPD196502 FYZ196502 GIV196502 GSR196502 HCN196502 HMJ196502 HWF196502 IGB196502 IPX196502 IZT196502 JJP196502 JTL196502 KDH196502 KND196502 KWZ196502 LGV196502 LQR196502 MAN196502 MKJ196502 MUF196502 NEB196502 NNX196502 NXT196502 OHP196502 ORL196502 PBH196502 PLD196502 PUZ196502 QEV196502 QOR196502 QYN196502 RIJ196502 RSF196502 SCB196502 SLX196502 SVT196502 TFP196502 TPL196502 TZH196502 UJD196502 USZ196502 VCV196502 VMR196502 VWN196502 WGJ196502 WQF196502 DT262038 NP262038 XL262038 AHH262038 ARD262038 BAZ262038 BKV262038 BUR262038 CEN262038 COJ262038 CYF262038 DIB262038 DRX262038 EBT262038 ELP262038 EVL262038 FFH262038 FPD262038 FYZ262038 GIV262038 GSR262038 HCN262038 HMJ262038 HWF262038 IGB262038 IPX262038 IZT262038 JJP262038 JTL262038 KDH262038 KND262038 KWZ262038 LGV262038 LQR262038 MAN262038 MKJ262038 MUF262038 NEB262038 NNX262038 NXT262038 OHP262038 ORL262038 PBH262038 PLD262038 PUZ262038 QEV262038 QOR262038 QYN262038 RIJ262038 RSF262038 SCB262038 SLX262038 SVT262038 TFP262038 TPL262038 TZH262038 UJD262038 USZ262038 VCV262038 VMR262038 VWN262038 WGJ262038 WQF262038 DT327574 NP327574 XL327574 AHH327574 ARD327574 BAZ327574 BKV327574 BUR327574 CEN327574 COJ327574 CYF327574 DIB327574 DRX327574 EBT327574 ELP327574 EVL327574 FFH327574 FPD327574 FYZ327574 GIV327574 GSR327574 HCN327574 HMJ327574 HWF327574 IGB327574 IPX327574 IZT327574 JJP327574 JTL327574 KDH327574 KND327574 KWZ327574 LGV327574 LQR327574 MAN327574 MKJ327574 MUF327574 NEB327574 NNX327574 NXT327574 OHP327574 ORL327574 PBH327574 PLD327574 PUZ327574 QEV327574 QOR327574 QYN327574 RIJ327574 RSF327574 SCB327574 SLX327574 SVT327574 TFP327574 TPL327574 TZH327574 UJD327574 USZ327574 VCV327574 VMR327574 VWN327574 WGJ327574 WQF327574 DT393110 NP393110 XL393110 AHH393110 ARD393110 BAZ393110 BKV393110 BUR393110 CEN393110 COJ393110 CYF393110 DIB393110 DRX393110 EBT393110 ELP393110 EVL393110 FFH393110 FPD393110 FYZ393110 GIV393110 GSR393110 HCN393110 HMJ393110 HWF393110 IGB393110 IPX393110 IZT393110 JJP393110 JTL393110 KDH393110 KND393110 KWZ393110 LGV393110 LQR393110 MAN393110 MKJ393110 MUF393110 NEB393110 NNX393110 NXT393110 OHP393110 ORL393110 PBH393110 PLD393110 PUZ393110 QEV393110 QOR393110 QYN393110 RIJ393110 RSF393110 SCB393110 SLX393110 SVT393110 TFP393110 TPL393110 TZH393110 UJD393110 USZ393110 VCV393110 VMR393110 VWN393110 WGJ393110 WQF393110 DT458646 NP458646 XL458646 AHH458646 ARD458646 BAZ458646 BKV458646 BUR458646 CEN458646 COJ458646 CYF458646 DIB458646 DRX458646 EBT458646 ELP458646 EVL458646 FFH458646 FPD458646 FYZ458646 GIV458646 GSR458646 HCN458646 HMJ458646 HWF458646 IGB458646 IPX458646 IZT458646 JJP458646 JTL458646 KDH458646 KND458646 KWZ458646 LGV458646 LQR458646 MAN458646 MKJ458646 MUF458646 NEB458646 NNX458646 NXT458646 OHP458646 ORL458646 PBH458646 PLD458646 PUZ458646 QEV458646 QOR458646 QYN458646 RIJ458646 RSF458646 SCB458646 SLX458646 SVT458646 TFP458646 TPL458646 TZH458646 UJD458646 USZ458646 VCV458646 VMR458646 VWN458646 WGJ458646 WQF458646 DT524182 NP524182 XL524182 AHH524182 ARD524182 BAZ524182 BKV524182 BUR524182 CEN524182 COJ524182 CYF524182 DIB524182 DRX524182 EBT524182 ELP524182 EVL524182 FFH524182 FPD524182 FYZ524182 GIV524182 GSR524182 HCN524182 HMJ524182 HWF524182 IGB524182 IPX524182 IZT524182 JJP524182 JTL524182 KDH524182 KND524182 KWZ524182 LGV524182 LQR524182 MAN524182 MKJ524182 MUF524182 NEB524182 NNX524182 NXT524182 OHP524182 ORL524182 PBH524182 PLD524182 PUZ524182 QEV524182 QOR524182 QYN524182 RIJ524182 RSF524182 SCB524182 SLX524182 SVT524182 TFP524182 TPL524182 TZH524182 UJD524182 USZ524182 VCV524182 VMR524182 VWN524182 WGJ524182 WQF524182 DT589718 NP589718 XL589718 AHH589718 ARD589718 BAZ589718 BKV589718 BUR589718 CEN589718 COJ589718 CYF589718 DIB589718 DRX589718 EBT589718 ELP589718 EVL589718 FFH589718 FPD589718 FYZ589718 GIV589718 GSR589718 HCN589718 HMJ589718 HWF589718 IGB589718 IPX589718 IZT589718 JJP589718 JTL589718 KDH589718 KND589718 KWZ589718 LGV589718 LQR589718 MAN589718 MKJ589718 MUF589718 NEB589718 NNX589718 NXT589718 OHP589718 ORL589718 PBH589718 PLD589718 PUZ589718 QEV589718 QOR589718 QYN589718 RIJ589718 RSF589718 SCB589718 SLX589718 SVT589718 TFP589718 TPL589718 TZH589718 UJD589718 USZ589718 VCV589718 VMR589718 VWN589718 WGJ589718 WQF589718 DT655254 NP655254 XL655254 AHH655254 ARD655254 BAZ655254 BKV655254 BUR655254 CEN655254 COJ655254 CYF655254 DIB655254 DRX655254 EBT655254 ELP655254 EVL655254 FFH655254 FPD655254 FYZ655254 GIV655254 GSR655254 HCN655254 HMJ655254 HWF655254 IGB655254 IPX655254 IZT655254 JJP655254 JTL655254 KDH655254 KND655254 KWZ655254 LGV655254 LQR655254 MAN655254 MKJ655254 MUF655254 NEB655254 NNX655254 NXT655254 OHP655254 ORL655254 PBH655254 PLD655254 PUZ655254 QEV655254 QOR655254 QYN655254 RIJ655254 RSF655254 SCB655254 SLX655254 SVT655254 TFP655254 TPL655254 TZH655254 UJD655254 USZ655254 VCV655254 VMR655254 VWN655254 WGJ655254 WQF655254 DT720790 NP720790 XL720790 AHH720790 ARD720790 BAZ720790 BKV720790 BUR720790 CEN720790 COJ720790 CYF720790 DIB720790 DRX720790 EBT720790 ELP720790 EVL720790 FFH720790 FPD720790 FYZ720790 GIV720790 GSR720790 HCN720790 HMJ720790 HWF720790 IGB720790 IPX720790 IZT720790 JJP720790 JTL720790 KDH720790 KND720790 KWZ720790 LGV720790 LQR720790 MAN720790 MKJ720790 MUF720790 NEB720790 NNX720790 NXT720790 OHP720790 ORL720790 PBH720790 PLD720790 PUZ720790 QEV720790 QOR720790 QYN720790 RIJ720790 RSF720790 SCB720790 SLX720790 SVT720790 TFP720790 TPL720790 TZH720790 UJD720790 USZ720790 VCV720790 VMR720790 VWN720790 WGJ720790 WQF720790 DT786326 NP786326 XL786326 AHH786326 ARD786326 BAZ786326 BKV786326 BUR786326 CEN786326 COJ786326 CYF786326 DIB786326 DRX786326 EBT786326 ELP786326 EVL786326 FFH786326 FPD786326 FYZ786326 GIV786326 GSR786326 HCN786326 HMJ786326 HWF786326 IGB786326 IPX786326 IZT786326 JJP786326 JTL786326 KDH786326 KND786326 KWZ786326 LGV786326 LQR786326 MAN786326 MKJ786326 MUF786326 NEB786326 NNX786326 NXT786326 OHP786326 ORL786326 PBH786326 PLD786326 PUZ786326 QEV786326 QOR786326 QYN786326 RIJ786326 RSF786326 SCB786326 SLX786326 SVT786326 TFP786326 TPL786326 TZH786326 UJD786326 USZ786326 VCV786326 VMR786326 VWN786326 WGJ786326 WQF786326 DT851862 NP851862 XL851862 AHH851862 ARD851862 BAZ851862 BKV851862 BUR851862 CEN851862 COJ851862 CYF851862 DIB851862 DRX851862 EBT851862 ELP851862 EVL851862 FFH851862 FPD851862 FYZ851862 GIV851862 GSR851862 HCN851862 HMJ851862 HWF851862 IGB851862 IPX851862 IZT851862 JJP851862 JTL851862 KDH851862 KND851862 KWZ851862 LGV851862 LQR851862 MAN851862 MKJ851862 MUF851862 NEB851862 NNX851862 NXT851862 OHP851862 ORL851862 PBH851862 PLD851862 PUZ851862 QEV851862 QOR851862 QYN851862 RIJ851862 RSF851862 SCB851862 SLX851862 SVT851862 TFP851862 TPL851862 TZH851862 UJD851862 USZ851862 VCV851862 VMR851862 VWN851862 WGJ851862 WQF851862 DT917398 NP917398 XL917398 AHH917398 ARD917398 BAZ917398 BKV917398 BUR917398 CEN917398 COJ917398 CYF917398 DIB917398 DRX917398 EBT917398 ELP917398 EVL917398 FFH917398 FPD917398 FYZ917398 GIV917398 GSR917398 HCN917398 HMJ917398 HWF917398 IGB917398 IPX917398 IZT917398 JJP917398 JTL917398 KDH917398 KND917398 KWZ917398 LGV917398 LQR917398 MAN917398 MKJ917398 MUF917398 NEB917398 NNX917398 NXT917398 OHP917398 ORL917398 PBH917398 PLD917398 PUZ917398 QEV917398 QOR917398 QYN917398 RIJ917398 RSF917398 SCB917398 SLX917398 SVT917398 TFP917398 TPL917398 TZH917398 UJD917398 USZ917398 VCV917398 VMR917398 VWN917398 WGJ917398 WQF917398 DT982934 NP982934 XL982934 AHH982934 ARD982934 BAZ982934 BKV982934 BUR982934 CEN982934 COJ982934 CYF982934 DIB982934 DRX982934 EBT982934 ELP982934 EVL982934 FFH982934 FPD982934 FYZ982934 GIV982934 GSR982934 HCN982934 HMJ982934 HWF982934 IGB982934 IPX982934 IZT982934 JJP982934 JTL982934 KDH982934 KND982934 KWZ982934 LGV982934 LQR982934 MAN982934 MKJ982934 MUF982934 NEB982934 NNX982934 NXT982934 OHP982934 ORL982934 PBH982934 PLD982934 PUZ982934 QEV982934 QOR982934 QYN982934 RIJ982934 RSF982934 SCB982934 SLX982934 SVT982934 TFP982934 TPL982934 TZH982934 UJD982934 USZ982934 VCV982934 VMR982934 VWN982934 WGJ982934 WQF982934" xr:uid="{00000000-0002-0000-0300-000000000000}">
      <formula1>0</formula1>
      <formula2>300</formula2>
    </dataValidation>
  </dataValidations>
  <pageMargins left="0.5" right="0.5" top="0.5" bottom="0.6" header="0.49" footer="0.4"/>
  <pageSetup paperSize="9" scale="90" firstPageNumber="6" fitToHeight="0" orientation="landscape" useFirstPageNumber="1" horizontalDpi="1200" verticalDpi="1200" r:id="rId1"/>
  <headerFooter>
    <oddFooter>&amp;R&amp;"Browallia New,Regular"&amp;12&amp;P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O31"/>
  <sheetViews>
    <sheetView topLeftCell="A10" zoomScale="90" zoomScaleNormal="90" zoomScaleSheetLayoutView="85" workbookViewId="0">
      <selection activeCell="D28" sqref="D28"/>
    </sheetView>
  </sheetViews>
  <sheetFormatPr defaultColWidth="9.140625" defaultRowHeight="21" customHeight="1"/>
  <cols>
    <col min="1" max="3" width="1.7109375" style="2" customWidth="1"/>
    <col min="4" max="4" width="64.85546875" style="2" customWidth="1"/>
    <col min="5" max="5" width="14.85546875" style="4" customWidth="1"/>
    <col min="6" max="6" width="0.7109375" style="50" customWidth="1"/>
    <col min="7" max="7" width="12.42578125" style="4" customWidth="1"/>
    <col min="8" max="8" width="0.7109375" style="50" customWidth="1"/>
    <col min="9" max="9" width="12.7109375" style="4" customWidth="1"/>
    <col min="10" max="10" width="0.7109375" style="50" customWidth="1"/>
    <col min="11" max="11" width="15.7109375" style="4" customWidth="1"/>
    <col min="12" max="12" width="0.7109375" style="50" customWidth="1"/>
    <col min="13" max="13" width="21.140625" style="4" customWidth="1"/>
    <col min="14" max="14" width="0.85546875" style="2" customWidth="1"/>
    <col min="15" max="15" width="15.42578125" style="2" customWidth="1"/>
    <col min="16" max="16384" width="9.140625" style="2"/>
  </cols>
  <sheetData>
    <row r="1" spans="1:15" ht="21" customHeight="1">
      <c r="A1" s="1" t="s">
        <v>175</v>
      </c>
      <c r="B1" s="1"/>
    </row>
    <row r="2" spans="1:15" s="1" customFormat="1" ht="21" customHeight="1">
      <c r="A2" s="95" t="s">
        <v>187</v>
      </c>
      <c r="B2" s="95"/>
      <c r="C2" s="95"/>
      <c r="D2" s="95"/>
      <c r="E2" s="9"/>
      <c r="F2" s="96"/>
      <c r="G2" s="9"/>
      <c r="H2" s="96"/>
      <c r="I2" s="9"/>
      <c r="J2" s="96"/>
      <c r="K2" s="9"/>
      <c r="L2" s="96"/>
      <c r="M2" s="9"/>
    </row>
    <row r="3" spans="1:15" s="1" customFormat="1" ht="21" customHeight="1">
      <c r="A3" s="97" t="s">
        <v>94</v>
      </c>
      <c r="B3" s="98"/>
      <c r="C3" s="98"/>
      <c r="D3" s="98"/>
      <c r="E3" s="13"/>
      <c r="F3" s="99"/>
      <c r="G3" s="13"/>
      <c r="H3" s="99"/>
      <c r="I3" s="13"/>
      <c r="J3" s="99"/>
      <c r="K3" s="13"/>
      <c r="L3" s="99"/>
      <c r="M3" s="13"/>
      <c r="N3" s="13"/>
      <c r="O3" s="13"/>
    </row>
    <row r="4" spans="1:15" s="1" customFormat="1" ht="21" customHeight="1">
      <c r="A4" s="95"/>
      <c r="B4" s="95"/>
      <c r="C4" s="95"/>
      <c r="D4" s="95"/>
      <c r="E4" s="9"/>
      <c r="F4" s="96"/>
      <c r="G4" s="9"/>
      <c r="H4" s="96"/>
      <c r="I4" s="9"/>
      <c r="J4" s="96"/>
      <c r="K4" s="9"/>
      <c r="L4" s="96"/>
      <c r="M4" s="9"/>
    </row>
    <row r="5" spans="1:15" ht="20.100000000000001" customHeight="1">
      <c r="E5" s="144" t="s">
        <v>75</v>
      </c>
      <c r="F5" s="144"/>
      <c r="G5" s="144"/>
      <c r="H5" s="144"/>
      <c r="I5" s="144"/>
      <c r="J5" s="144"/>
      <c r="K5" s="144"/>
      <c r="L5" s="144"/>
      <c r="M5" s="144"/>
      <c r="N5" s="144"/>
      <c r="O5" s="144"/>
    </row>
    <row r="6" spans="1:15" ht="20.100000000000001" customHeight="1">
      <c r="E6" s="115"/>
      <c r="F6" s="115"/>
      <c r="G6" s="115"/>
      <c r="H6" s="115"/>
      <c r="I6" s="115"/>
      <c r="J6" s="115"/>
      <c r="K6" s="115"/>
      <c r="L6" s="115"/>
      <c r="M6" s="116" t="s">
        <v>145</v>
      </c>
      <c r="N6" s="115"/>
      <c r="O6" s="115"/>
    </row>
    <row r="7" spans="1:15" ht="20.100000000000001" customHeight="1">
      <c r="E7" s="9"/>
      <c r="F7" s="9"/>
      <c r="G7" s="9"/>
      <c r="H7" s="9"/>
      <c r="I7" s="142" t="s">
        <v>14</v>
      </c>
      <c r="J7" s="142"/>
      <c r="K7" s="142"/>
      <c r="L7" s="100"/>
      <c r="M7" s="117" t="s">
        <v>45</v>
      </c>
      <c r="N7" s="9"/>
      <c r="O7" s="9"/>
    </row>
    <row r="8" spans="1:15" ht="20.100000000000001" customHeight="1">
      <c r="E8" s="9"/>
      <c r="F8" s="9"/>
      <c r="G8" s="9" t="s">
        <v>101</v>
      </c>
      <c r="H8" s="9"/>
      <c r="I8" s="9"/>
      <c r="J8" s="9"/>
      <c r="K8" s="9"/>
      <c r="L8" s="23"/>
      <c r="M8" s="23" t="s">
        <v>144</v>
      </c>
      <c r="N8" s="23"/>
      <c r="O8" s="9"/>
    </row>
    <row r="9" spans="1:15" ht="20.100000000000001" customHeight="1">
      <c r="E9" s="9" t="s">
        <v>22</v>
      </c>
      <c r="F9" s="9"/>
      <c r="G9" s="9" t="s">
        <v>102</v>
      </c>
      <c r="H9" s="9"/>
      <c r="I9" s="23" t="s">
        <v>23</v>
      </c>
      <c r="J9" s="23"/>
      <c r="K9" s="9"/>
      <c r="L9" s="23"/>
      <c r="M9" s="23" t="s">
        <v>143</v>
      </c>
      <c r="N9" s="23"/>
      <c r="O9" s="23" t="s">
        <v>24</v>
      </c>
    </row>
    <row r="10" spans="1:15" ht="20.100000000000001" customHeight="1">
      <c r="E10" s="23" t="s">
        <v>25</v>
      </c>
      <c r="F10" s="23"/>
      <c r="G10" s="23" t="s">
        <v>103</v>
      </c>
      <c r="H10" s="23"/>
      <c r="I10" s="23" t="s">
        <v>26</v>
      </c>
      <c r="J10" s="23"/>
      <c r="K10" s="9" t="s">
        <v>27</v>
      </c>
      <c r="L10" s="23"/>
      <c r="M10" s="23" t="s">
        <v>142</v>
      </c>
      <c r="N10" s="23"/>
      <c r="O10" s="23" t="s">
        <v>47</v>
      </c>
    </row>
    <row r="11" spans="1:15" ht="20.100000000000001" customHeight="1">
      <c r="E11" s="102" t="s">
        <v>54</v>
      </c>
      <c r="F11" s="103"/>
      <c r="G11" s="102" t="s">
        <v>54</v>
      </c>
      <c r="H11" s="103"/>
      <c r="I11" s="102" t="s">
        <v>54</v>
      </c>
      <c r="J11" s="104"/>
      <c r="K11" s="102" t="s">
        <v>54</v>
      </c>
      <c r="L11" s="103"/>
      <c r="M11" s="102" t="s">
        <v>54</v>
      </c>
      <c r="N11" s="105"/>
      <c r="O11" s="102" t="s">
        <v>54</v>
      </c>
    </row>
    <row r="12" spans="1:15" ht="8.4499999999999993" customHeight="1">
      <c r="A12" s="7"/>
      <c r="E12" s="106"/>
      <c r="F12" s="107"/>
      <c r="G12" s="106"/>
      <c r="H12" s="107"/>
      <c r="I12" s="106"/>
      <c r="J12" s="107"/>
      <c r="K12" s="106"/>
      <c r="L12" s="107"/>
      <c r="M12" s="106"/>
    </row>
    <row r="13" spans="1:15" ht="20.100000000000001" customHeight="1">
      <c r="A13" s="7" t="s">
        <v>64</v>
      </c>
      <c r="E13" s="51">
        <v>296417</v>
      </c>
      <c r="F13" s="108"/>
      <c r="G13" s="51">
        <v>5276027</v>
      </c>
      <c r="H13" s="109"/>
      <c r="I13" s="51">
        <v>50000</v>
      </c>
      <c r="J13" s="108"/>
      <c r="K13" s="51">
        <v>2152489</v>
      </c>
      <c r="L13" s="108"/>
      <c r="M13" s="51">
        <v>-191417</v>
      </c>
      <c r="O13" s="51">
        <f>SUM(E13:M13)</f>
        <v>7583516</v>
      </c>
    </row>
    <row r="14" spans="1:15" ht="20.100000000000001" customHeight="1">
      <c r="A14" s="2" t="s">
        <v>48</v>
      </c>
      <c r="E14" s="46">
        <v>0</v>
      </c>
      <c r="F14" s="108"/>
      <c r="G14" s="46">
        <v>0</v>
      </c>
      <c r="H14" s="108"/>
      <c r="I14" s="46">
        <v>0</v>
      </c>
      <c r="J14" s="108"/>
      <c r="K14" s="46">
        <v>1514</v>
      </c>
      <c r="L14" s="108"/>
      <c r="M14" s="46">
        <v>44091</v>
      </c>
      <c r="O14" s="46">
        <f>SUM(E14:M14)</f>
        <v>45605</v>
      </c>
    </row>
    <row r="15" spans="1:15" s="7" customFormat="1" ht="6" customHeight="1">
      <c r="A15" s="1"/>
      <c r="E15" s="51"/>
      <c r="F15" s="51"/>
      <c r="G15" s="51"/>
      <c r="H15" s="51"/>
      <c r="I15" s="51"/>
      <c r="J15" s="51"/>
      <c r="K15" s="51"/>
      <c r="L15" s="51"/>
      <c r="M15" s="51"/>
      <c r="O15" s="51"/>
    </row>
    <row r="16" spans="1:15" ht="19.899999999999999" customHeight="1" thickBot="1">
      <c r="A16" s="7" t="s">
        <v>106</v>
      </c>
      <c r="E16" s="43">
        <f>SUM(E13:E14)</f>
        <v>296417</v>
      </c>
      <c r="F16" s="51"/>
      <c r="G16" s="43">
        <f>SUM(G13:G14)</f>
        <v>5276027</v>
      </c>
      <c r="H16" s="51"/>
      <c r="I16" s="43">
        <f>SUM(I13:I14)</f>
        <v>50000</v>
      </c>
      <c r="J16" s="51"/>
      <c r="K16" s="43">
        <f>SUM(K13:K14)</f>
        <v>2154003</v>
      </c>
      <c r="L16" s="51"/>
      <c r="M16" s="43">
        <f>SUM(M13:M14)</f>
        <v>-147326</v>
      </c>
      <c r="O16" s="43">
        <f>SUM(O13:O14)</f>
        <v>7629121</v>
      </c>
    </row>
    <row r="17" spans="1:15" ht="15" customHeight="1" thickTop="1"/>
    <row r="18" spans="1:15" ht="20.100000000000001" customHeight="1">
      <c r="A18" s="7" t="s">
        <v>107</v>
      </c>
      <c r="E18" s="4">
        <v>384965</v>
      </c>
      <c r="G18" s="4">
        <v>9907791</v>
      </c>
      <c r="I18" s="4">
        <v>50000</v>
      </c>
      <c r="K18" s="4">
        <v>2320224</v>
      </c>
      <c r="M18" s="4">
        <v>-118990</v>
      </c>
      <c r="O18" s="51">
        <f>SUM(E18:M18)</f>
        <v>12543990</v>
      </c>
    </row>
    <row r="19" spans="1:15" ht="20.100000000000001" customHeight="1">
      <c r="A19" s="2" t="s">
        <v>147</v>
      </c>
      <c r="E19" s="46">
        <v>0</v>
      </c>
      <c r="F19" s="108"/>
      <c r="G19" s="46">
        <v>0</v>
      </c>
      <c r="H19" s="108"/>
      <c r="I19" s="46">
        <v>0</v>
      </c>
      <c r="J19" s="108"/>
      <c r="K19" s="46">
        <v>-123741</v>
      </c>
      <c r="L19" s="108"/>
      <c r="M19" s="46">
        <v>123699</v>
      </c>
      <c r="O19" s="46">
        <f>SUM(E19:M19)</f>
        <v>-42</v>
      </c>
    </row>
    <row r="20" spans="1:15" ht="5.45" customHeight="1">
      <c r="A20" s="7"/>
      <c r="O20" s="51"/>
    </row>
    <row r="21" spans="1:15" ht="20.100000000000001" customHeight="1">
      <c r="A21" s="7" t="s">
        <v>171</v>
      </c>
      <c r="E21" s="4">
        <f>SUM(E18:E19)</f>
        <v>384965</v>
      </c>
      <c r="G21" s="4">
        <f>SUM(G18:G19)</f>
        <v>9907791</v>
      </c>
      <c r="I21" s="4">
        <f>SUM(I18:I19)</f>
        <v>50000</v>
      </c>
      <c r="K21" s="4">
        <f>SUM(K18:K19)</f>
        <v>2196483</v>
      </c>
      <c r="M21" s="4">
        <f>SUM(M18:M19)</f>
        <v>4709</v>
      </c>
      <c r="O21" s="4">
        <f>SUM(O18:O19)</f>
        <v>12543948</v>
      </c>
    </row>
    <row r="22" spans="1:15" ht="20.100000000000001" customHeight="1">
      <c r="A22" s="2" t="s">
        <v>180</v>
      </c>
      <c r="E22" s="4">
        <v>0</v>
      </c>
      <c r="G22" s="4">
        <v>0</v>
      </c>
      <c r="I22" s="4">
        <v>0</v>
      </c>
      <c r="K22" s="4">
        <f>'PL4-5'!K42</f>
        <v>-99800</v>
      </c>
      <c r="M22" s="4">
        <v>0</v>
      </c>
      <c r="O22" s="51">
        <f>SUM(E22:M22)</f>
        <v>-99800</v>
      </c>
    </row>
    <row r="23" spans="1:15" ht="20.100000000000001" customHeight="1">
      <c r="A23" s="2" t="s">
        <v>46</v>
      </c>
      <c r="O23" s="4"/>
    </row>
    <row r="24" spans="1:15" ht="20.100000000000001" customHeight="1">
      <c r="A24" s="7"/>
      <c r="B24" s="2" t="s">
        <v>146</v>
      </c>
      <c r="E24" s="51">
        <v>0</v>
      </c>
      <c r="F24" s="108"/>
      <c r="G24" s="51">
        <v>0</v>
      </c>
      <c r="H24" s="108"/>
      <c r="I24" s="51">
        <v>0</v>
      </c>
      <c r="J24" s="108"/>
      <c r="K24" s="51">
        <v>0</v>
      </c>
      <c r="L24" s="108"/>
      <c r="M24" s="51">
        <v>-18102</v>
      </c>
      <c r="N24" s="80"/>
      <c r="O24" s="51">
        <f>SUM(E24:M24)</f>
        <v>-18102</v>
      </c>
    </row>
    <row r="25" spans="1:15" ht="20.100000000000001" customHeight="1">
      <c r="B25" s="2" t="s">
        <v>163</v>
      </c>
      <c r="E25" s="51"/>
      <c r="G25" s="51"/>
      <c r="I25" s="51"/>
      <c r="K25" s="51"/>
      <c r="M25" s="51"/>
      <c r="O25" s="51"/>
    </row>
    <row r="26" spans="1:15" ht="20.100000000000001" customHeight="1">
      <c r="C26" s="2" t="s">
        <v>164</v>
      </c>
      <c r="E26" s="46">
        <v>0</v>
      </c>
      <c r="F26" s="108"/>
      <c r="G26" s="46">
        <v>0</v>
      </c>
      <c r="H26" s="108"/>
      <c r="I26" s="46">
        <v>0</v>
      </c>
      <c r="K26" s="46">
        <v>-2527</v>
      </c>
      <c r="M26" s="46">
        <v>2527</v>
      </c>
      <c r="O26" s="46">
        <f>SUM(E26:M26)</f>
        <v>0</v>
      </c>
    </row>
    <row r="27" spans="1:15" ht="6" customHeight="1">
      <c r="A27" s="1"/>
    </row>
    <row r="28" spans="1:15" ht="19.899999999999999" customHeight="1" thickBot="1">
      <c r="A28" s="7" t="s">
        <v>108</v>
      </c>
      <c r="E28" s="43">
        <f>SUM(E21:E24)</f>
        <v>384965</v>
      </c>
      <c r="F28" s="51"/>
      <c r="G28" s="43">
        <f>SUM(G21:G24)</f>
        <v>9907791</v>
      </c>
      <c r="H28" s="51"/>
      <c r="I28" s="43">
        <f>SUM(I21:I24)</f>
        <v>50000</v>
      </c>
      <c r="J28" s="51"/>
      <c r="K28" s="43">
        <f>SUM(K21:K26)</f>
        <v>2094156</v>
      </c>
      <c r="L28" s="51"/>
      <c r="M28" s="43">
        <f>SUM(M21:M26)</f>
        <v>-10866</v>
      </c>
      <c r="O28" s="43">
        <f>SUM(O21:O26)</f>
        <v>12426046</v>
      </c>
    </row>
    <row r="29" spans="1:15" ht="21" customHeight="1" thickTop="1">
      <c r="O29" s="50"/>
    </row>
    <row r="30" spans="1:15" ht="18" customHeight="1">
      <c r="O30" s="50"/>
    </row>
    <row r="31" spans="1:15" ht="22.15" customHeight="1">
      <c r="A31" s="16" t="s">
        <v>51</v>
      </c>
      <c r="B31" s="16"/>
      <c r="C31" s="16"/>
      <c r="D31" s="16"/>
      <c r="E31" s="46"/>
      <c r="F31" s="114"/>
      <c r="G31" s="46"/>
      <c r="H31" s="114"/>
      <c r="I31" s="46"/>
      <c r="J31" s="114"/>
      <c r="K31" s="46"/>
      <c r="L31" s="114"/>
      <c r="M31" s="46"/>
      <c r="N31" s="16"/>
      <c r="O31" s="16"/>
    </row>
  </sheetData>
  <mergeCells count="2">
    <mergeCell ref="I7:K7"/>
    <mergeCell ref="E5:O5"/>
  </mergeCells>
  <dataValidations disablePrompts="1" count="1">
    <dataValidation type="textLength" errorStyle="information" allowBlank="1" showInputMessage="1" showErrorMessage="1" error="XLBVal:5=238456_x000d__x000a_" sqref="DQ65447 NM65447 XI65447 AHE65447 ARA65447 BAW65447 BKS65447 BUO65447 CEK65447 COG65447 CYC65447 DHY65447 DRU65447 EBQ65447 ELM65447 EVI65447 FFE65447 FPA65447 FYW65447 GIS65447 GSO65447 HCK65447 HMG65447 HWC65447 IFY65447 IPU65447 IZQ65447 JJM65447 JTI65447 KDE65447 KNA65447 KWW65447 LGS65447 LQO65447 MAK65447 MKG65447 MUC65447 NDY65447 NNU65447 NXQ65447 OHM65447 ORI65447 PBE65447 PLA65447 PUW65447 QES65447 QOO65447 QYK65447 RIG65447 RSC65447 SBY65447 SLU65447 SVQ65447 TFM65447 TPI65447 TZE65447 UJA65447 USW65447 VCS65447 VMO65447 VWK65447 WGG65447 WQC65447 DQ130983 NM130983 XI130983 AHE130983 ARA130983 BAW130983 BKS130983 BUO130983 CEK130983 COG130983 CYC130983 DHY130983 DRU130983 EBQ130983 ELM130983 EVI130983 FFE130983 FPA130983 FYW130983 GIS130983 GSO130983 HCK130983 HMG130983 HWC130983 IFY130983 IPU130983 IZQ130983 JJM130983 JTI130983 KDE130983 KNA130983 KWW130983 LGS130983 LQO130983 MAK130983 MKG130983 MUC130983 NDY130983 NNU130983 NXQ130983 OHM130983 ORI130983 PBE130983 PLA130983 PUW130983 QES130983 QOO130983 QYK130983 RIG130983 RSC130983 SBY130983 SLU130983 SVQ130983 TFM130983 TPI130983 TZE130983 UJA130983 USW130983 VCS130983 VMO130983 VWK130983 WGG130983 WQC130983 DQ196519 NM196519 XI196519 AHE196519 ARA196519 BAW196519 BKS196519 BUO196519 CEK196519 COG196519 CYC196519 DHY196519 DRU196519 EBQ196519 ELM196519 EVI196519 FFE196519 FPA196519 FYW196519 GIS196519 GSO196519 HCK196519 HMG196519 HWC196519 IFY196519 IPU196519 IZQ196519 JJM196519 JTI196519 KDE196519 KNA196519 KWW196519 LGS196519 LQO196519 MAK196519 MKG196519 MUC196519 NDY196519 NNU196519 NXQ196519 OHM196519 ORI196519 PBE196519 PLA196519 PUW196519 QES196519 QOO196519 QYK196519 RIG196519 RSC196519 SBY196519 SLU196519 SVQ196519 TFM196519 TPI196519 TZE196519 UJA196519 USW196519 VCS196519 VMO196519 VWK196519 WGG196519 WQC196519 DQ262055 NM262055 XI262055 AHE262055 ARA262055 BAW262055 BKS262055 BUO262055 CEK262055 COG262055 CYC262055 DHY262055 DRU262055 EBQ262055 ELM262055 EVI262055 FFE262055 FPA262055 FYW262055 GIS262055 GSO262055 HCK262055 HMG262055 HWC262055 IFY262055 IPU262055 IZQ262055 JJM262055 JTI262055 KDE262055 KNA262055 KWW262055 LGS262055 LQO262055 MAK262055 MKG262055 MUC262055 NDY262055 NNU262055 NXQ262055 OHM262055 ORI262055 PBE262055 PLA262055 PUW262055 QES262055 QOO262055 QYK262055 RIG262055 RSC262055 SBY262055 SLU262055 SVQ262055 TFM262055 TPI262055 TZE262055 UJA262055 USW262055 VCS262055 VMO262055 VWK262055 WGG262055 WQC262055 DQ327591 NM327591 XI327591 AHE327591 ARA327591 BAW327591 BKS327591 BUO327591 CEK327591 COG327591 CYC327591 DHY327591 DRU327591 EBQ327591 ELM327591 EVI327591 FFE327591 FPA327591 FYW327591 GIS327591 GSO327591 HCK327591 HMG327591 HWC327591 IFY327591 IPU327591 IZQ327591 JJM327591 JTI327591 KDE327591 KNA327591 KWW327591 LGS327591 LQO327591 MAK327591 MKG327591 MUC327591 NDY327591 NNU327591 NXQ327591 OHM327591 ORI327591 PBE327591 PLA327591 PUW327591 QES327591 QOO327591 QYK327591 RIG327591 RSC327591 SBY327591 SLU327591 SVQ327591 TFM327591 TPI327591 TZE327591 UJA327591 USW327591 VCS327591 VMO327591 VWK327591 WGG327591 WQC327591 DQ393127 NM393127 XI393127 AHE393127 ARA393127 BAW393127 BKS393127 BUO393127 CEK393127 COG393127 CYC393127 DHY393127 DRU393127 EBQ393127 ELM393127 EVI393127 FFE393127 FPA393127 FYW393127 GIS393127 GSO393127 HCK393127 HMG393127 HWC393127 IFY393127 IPU393127 IZQ393127 JJM393127 JTI393127 KDE393127 KNA393127 KWW393127 LGS393127 LQO393127 MAK393127 MKG393127 MUC393127 NDY393127 NNU393127 NXQ393127 OHM393127 ORI393127 PBE393127 PLA393127 PUW393127 QES393127 QOO393127 QYK393127 RIG393127 RSC393127 SBY393127 SLU393127 SVQ393127 TFM393127 TPI393127 TZE393127 UJA393127 USW393127 VCS393127 VMO393127 VWK393127 WGG393127 WQC393127 DQ458663 NM458663 XI458663 AHE458663 ARA458663 BAW458663 BKS458663 BUO458663 CEK458663 COG458663 CYC458663 DHY458663 DRU458663 EBQ458663 ELM458663 EVI458663 FFE458663 FPA458663 FYW458663 GIS458663 GSO458663 HCK458663 HMG458663 HWC458663 IFY458663 IPU458663 IZQ458663 JJM458663 JTI458663 KDE458663 KNA458663 KWW458663 LGS458663 LQO458663 MAK458663 MKG458663 MUC458663 NDY458663 NNU458663 NXQ458663 OHM458663 ORI458663 PBE458663 PLA458663 PUW458663 QES458663 QOO458663 QYK458663 RIG458663 RSC458663 SBY458663 SLU458663 SVQ458663 TFM458663 TPI458663 TZE458663 UJA458663 USW458663 VCS458663 VMO458663 VWK458663 WGG458663 WQC458663 DQ524199 NM524199 XI524199 AHE524199 ARA524199 BAW524199 BKS524199 BUO524199 CEK524199 COG524199 CYC524199 DHY524199 DRU524199 EBQ524199 ELM524199 EVI524199 FFE524199 FPA524199 FYW524199 GIS524199 GSO524199 HCK524199 HMG524199 HWC524199 IFY524199 IPU524199 IZQ524199 JJM524199 JTI524199 KDE524199 KNA524199 KWW524199 LGS524199 LQO524199 MAK524199 MKG524199 MUC524199 NDY524199 NNU524199 NXQ524199 OHM524199 ORI524199 PBE524199 PLA524199 PUW524199 QES524199 QOO524199 QYK524199 RIG524199 RSC524199 SBY524199 SLU524199 SVQ524199 TFM524199 TPI524199 TZE524199 UJA524199 USW524199 VCS524199 VMO524199 VWK524199 WGG524199 WQC524199 DQ589735 NM589735 XI589735 AHE589735 ARA589735 BAW589735 BKS589735 BUO589735 CEK589735 COG589735 CYC589735 DHY589735 DRU589735 EBQ589735 ELM589735 EVI589735 FFE589735 FPA589735 FYW589735 GIS589735 GSO589735 HCK589735 HMG589735 HWC589735 IFY589735 IPU589735 IZQ589735 JJM589735 JTI589735 KDE589735 KNA589735 KWW589735 LGS589735 LQO589735 MAK589735 MKG589735 MUC589735 NDY589735 NNU589735 NXQ589735 OHM589735 ORI589735 PBE589735 PLA589735 PUW589735 QES589735 QOO589735 QYK589735 RIG589735 RSC589735 SBY589735 SLU589735 SVQ589735 TFM589735 TPI589735 TZE589735 UJA589735 USW589735 VCS589735 VMO589735 VWK589735 WGG589735 WQC589735 DQ655271 NM655271 XI655271 AHE655271 ARA655271 BAW655271 BKS655271 BUO655271 CEK655271 COG655271 CYC655271 DHY655271 DRU655271 EBQ655271 ELM655271 EVI655271 FFE655271 FPA655271 FYW655271 GIS655271 GSO655271 HCK655271 HMG655271 HWC655271 IFY655271 IPU655271 IZQ655271 JJM655271 JTI655271 KDE655271 KNA655271 KWW655271 LGS655271 LQO655271 MAK655271 MKG655271 MUC655271 NDY655271 NNU655271 NXQ655271 OHM655271 ORI655271 PBE655271 PLA655271 PUW655271 QES655271 QOO655271 QYK655271 RIG655271 RSC655271 SBY655271 SLU655271 SVQ655271 TFM655271 TPI655271 TZE655271 UJA655271 USW655271 VCS655271 VMO655271 VWK655271 WGG655271 WQC655271 DQ720807 NM720807 XI720807 AHE720807 ARA720807 BAW720807 BKS720807 BUO720807 CEK720807 COG720807 CYC720807 DHY720807 DRU720807 EBQ720807 ELM720807 EVI720807 FFE720807 FPA720807 FYW720807 GIS720807 GSO720807 HCK720807 HMG720807 HWC720807 IFY720807 IPU720807 IZQ720807 JJM720807 JTI720807 KDE720807 KNA720807 KWW720807 LGS720807 LQO720807 MAK720807 MKG720807 MUC720807 NDY720807 NNU720807 NXQ720807 OHM720807 ORI720807 PBE720807 PLA720807 PUW720807 QES720807 QOO720807 QYK720807 RIG720807 RSC720807 SBY720807 SLU720807 SVQ720807 TFM720807 TPI720807 TZE720807 UJA720807 USW720807 VCS720807 VMO720807 VWK720807 WGG720807 WQC720807 DQ786343 NM786343 XI786343 AHE786343 ARA786343 BAW786343 BKS786343 BUO786343 CEK786343 COG786343 CYC786343 DHY786343 DRU786343 EBQ786343 ELM786343 EVI786343 FFE786343 FPA786343 FYW786343 GIS786343 GSO786343 HCK786343 HMG786343 HWC786343 IFY786343 IPU786343 IZQ786343 JJM786343 JTI786343 KDE786343 KNA786343 KWW786343 LGS786343 LQO786343 MAK786343 MKG786343 MUC786343 NDY786343 NNU786343 NXQ786343 OHM786343 ORI786343 PBE786343 PLA786343 PUW786343 QES786343 QOO786343 QYK786343 RIG786343 RSC786343 SBY786343 SLU786343 SVQ786343 TFM786343 TPI786343 TZE786343 UJA786343 USW786343 VCS786343 VMO786343 VWK786343 WGG786343 WQC786343 DQ851879 NM851879 XI851879 AHE851879 ARA851879 BAW851879 BKS851879 BUO851879 CEK851879 COG851879 CYC851879 DHY851879 DRU851879 EBQ851879 ELM851879 EVI851879 FFE851879 FPA851879 FYW851879 GIS851879 GSO851879 HCK851879 HMG851879 HWC851879 IFY851879 IPU851879 IZQ851879 JJM851879 JTI851879 KDE851879 KNA851879 KWW851879 LGS851879 LQO851879 MAK851879 MKG851879 MUC851879 NDY851879 NNU851879 NXQ851879 OHM851879 ORI851879 PBE851879 PLA851879 PUW851879 QES851879 QOO851879 QYK851879 RIG851879 RSC851879 SBY851879 SLU851879 SVQ851879 TFM851879 TPI851879 TZE851879 UJA851879 USW851879 VCS851879 VMO851879 VWK851879 WGG851879 WQC851879 DQ917415 NM917415 XI917415 AHE917415 ARA917415 BAW917415 BKS917415 BUO917415 CEK917415 COG917415 CYC917415 DHY917415 DRU917415 EBQ917415 ELM917415 EVI917415 FFE917415 FPA917415 FYW917415 GIS917415 GSO917415 HCK917415 HMG917415 HWC917415 IFY917415 IPU917415 IZQ917415 JJM917415 JTI917415 KDE917415 KNA917415 KWW917415 LGS917415 LQO917415 MAK917415 MKG917415 MUC917415 NDY917415 NNU917415 NXQ917415 OHM917415 ORI917415 PBE917415 PLA917415 PUW917415 QES917415 QOO917415 QYK917415 RIG917415 RSC917415 SBY917415 SLU917415 SVQ917415 TFM917415 TPI917415 TZE917415 UJA917415 USW917415 VCS917415 VMO917415 VWK917415 WGG917415 WQC917415 DQ982951 NM982951 XI982951 AHE982951 ARA982951 BAW982951 BKS982951 BUO982951 CEK982951 COG982951 CYC982951 DHY982951 DRU982951 EBQ982951 ELM982951 EVI982951 FFE982951 FPA982951 FYW982951 GIS982951 GSO982951 HCK982951 HMG982951 HWC982951 IFY982951 IPU982951 IZQ982951 JJM982951 JTI982951 KDE982951 KNA982951 KWW982951 LGS982951 LQO982951 MAK982951 MKG982951 MUC982951 NDY982951 NNU982951 NXQ982951 OHM982951 ORI982951 PBE982951 PLA982951 PUW982951 QES982951 QOO982951 QYK982951 RIG982951 RSC982951 SBY982951 SLU982951 SVQ982951 TFM982951 TPI982951 TZE982951 UJA982951 USW982951 VCS982951 VMO982951 VWK982951 WGG982951 WQC982951" xr:uid="{00000000-0002-0000-0400-000000000000}">
      <formula1>0</formula1>
      <formula2>300</formula2>
    </dataValidation>
  </dataValidations>
  <pageMargins left="0.5" right="0.5" top="0.5" bottom="0.6" header="0.49" footer="0.4"/>
  <pageSetup paperSize="9" scale="93" firstPageNumber="7" fitToHeight="2" orientation="landscape" useFirstPageNumber="1" horizontalDpi="1200" verticalDpi="1200" r:id="rId1"/>
  <headerFooter>
    <oddFooter>&amp;R&amp;"Browallia New,Regular"&amp;12&amp;P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L51"/>
  <sheetViews>
    <sheetView tabSelected="1" topLeftCell="A7" zoomScaleNormal="100" zoomScaleSheetLayoutView="80" workbookViewId="0">
      <selection activeCell="C12" sqref="C12"/>
    </sheetView>
  </sheetViews>
  <sheetFormatPr defaultColWidth="9.140625" defaultRowHeight="21.75" customHeight="1"/>
  <cols>
    <col min="1" max="2" width="1.7109375" style="2" customWidth="1"/>
    <col min="3" max="3" width="50.7109375" style="2" customWidth="1"/>
    <col min="4" max="4" width="8.7109375" style="2" customWidth="1"/>
    <col min="5" max="5" width="0.85546875" style="2" customWidth="1"/>
    <col min="6" max="6" width="13.7109375" style="50" customWidth="1"/>
    <col min="7" max="7" width="0.85546875" style="50" customWidth="1"/>
    <col min="8" max="8" width="13.7109375" style="50" customWidth="1"/>
    <col min="9" max="9" width="0.85546875" style="2" customWidth="1"/>
    <col min="10" max="10" width="13.7109375" style="119" customWidth="1"/>
    <col min="11" max="11" width="0.85546875" style="2" customWidth="1"/>
    <col min="12" max="12" width="13.7109375" style="2" customWidth="1"/>
    <col min="13" max="16384" width="9.140625" style="2"/>
  </cols>
  <sheetData>
    <row r="1" spans="1:12" ht="21.75" customHeight="1">
      <c r="A1" s="1" t="s">
        <v>175</v>
      </c>
      <c r="B1" s="1"/>
      <c r="E1" s="118"/>
    </row>
    <row r="2" spans="1:12" ht="21.75" customHeight="1">
      <c r="A2" s="120" t="s">
        <v>53</v>
      </c>
      <c r="B2" s="121"/>
      <c r="C2" s="121"/>
      <c r="D2" s="121"/>
    </row>
    <row r="3" spans="1:12" ht="21.75" customHeight="1">
      <c r="A3" s="97" t="s">
        <v>94</v>
      </c>
      <c r="B3" s="122"/>
      <c r="C3" s="122"/>
      <c r="D3" s="122"/>
      <c r="E3" s="16"/>
      <c r="F3" s="114"/>
      <c r="G3" s="114"/>
      <c r="H3" s="114"/>
      <c r="I3" s="16"/>
      <c r="J3" s="123"/>
      <c r="K3" s="16"/>
      <c r="L3" s="16"/>
    </row>
    <row r="4" spans="1:12" ht="15" customHeight="1">
      <c r="A4" s="124"/>
      <c r="B4" s="121"/>
      <c r="C4" s="121"/>
      <c r="D4" s="121"/>
    </row>
    <row r="5" spans="1:12" ht="20.100000000000001" customHeight="1">
      <c r="A5" s="124"/>
      <c r="B5" s="121"/>
      <c r="C5" s="121"/>
      <c r="D5" s="121"/>
      <c r="F5" s="142" t="s">
        <v>74</v>
      </c>
      <c r="G5" s="142"/>
      <c r="H5" s="142"/>
      <c r="J5" s="142" t="s">
        <v>75</v>
      </c>
      <c r="K5" s="142"/>
      <c r="L5" s="142"/>
    </row>
    <row r="6" spans="1:12" ht="20.100000000000001" customHeight="1">
      <c r="A6" s="125"/>
      <c r="B6" s="125"/>
      <c r="C6" s="125"/>
      <c r="D6" s="126"/>
      <c r="E6" s="126"/>
      <c r="F6" s="62" t="s">
        <v>95</v>
      </c>
      <c r="G6" s="63"/>
      <c r="H6" s="62" t="s">
        <v>63</v>
      </c>
      <c r="J6" s="62" t="s">
        <v>95</v>
      </c>
      <c r="K6" s="63"/>
      <c r="L6" s="62" t="s">
        <v>63</v>
      </c>
    </row>
    <row r="7" spans="1:12" ht="20.100000000000001" customHeight="1">
      <c r="A7" s="125"/>
      <c r="B7" s="125"/>
      <c r="C7" s="125"/>
      <c r="D7" s="127" t="s">
        <v>2</v>
      </c>
      <c r="E7" s="126"/>
      <c r="F7" s="66" t="s">
        <v>54</v>
      </c>
      <c r="G7" s="67"/>
      <c r="H7" s="66" t="s">
        <v>54</v>
      </c>
      <c r="J7" s="66" t="s">
        <v>54</v>
      </c>
      <c r="K7" s="67"/>
      <c r="L7" s="66" t="s">
        <v>54</v>
      </c>
    </row>
    <row r="8" spans="1:12" ht="8.4499999999999993" customHeight="1">
      <c r="A8" s="125"/>
      <c r="B8" s="125"/>
      <c r="C8" s="125"/>
      <c r="D8" s="128"/>
      <c r="E8" s="126"/>
      <c r="F8" s="129"/>
      <c r="G8" s="129"/>
      <c r="H8" s="129"/>
    </row>
    <row r="9" spans="1:12" ht="20.100000000000001" customHeight="1">
      <c r="A9" s="130" t="s">
        <v>30</v>
      </c>
      <c r="B9" s="131"/>
      <c r="C9" s="130"/>
      <c r="D9" s="132"/>
    </row>
    <row r="10" spans="1:12" ht="20.100000000000001" customHeight="1">
      <c r="B10" s="91" t="s">
        <v>109</v>
      </c>
      <c r="C10" s="130"/>
      <c r="D10" s="133"/>
      <c r="F10" s="50">
        <v>1674576</v>
      </c>
      <c r="H10" s="50">
        <v>956522</v>
      </c>
      <c r="I10" s="134"/>
      <c r="J10" s="50">
        <v>0</v>
      </c>
      <c r="K10" s="50"/>
      <c r="L10" s="50">
        <v>0</v>
      </c>
    </row>
    <row r="11" spans="1:12" ht="20.100000000000001" customHeight="1">
      <c r="B11" s="91" t="s">
        <v>110</v>
      </c>
      <c r="C11" s="130"/>
      <c r="D11" s="133"/>
      <c r="F11" s="50">
        <v>-46760</v>
      </c>
      <c r="H11" s="108">
        <v>10589</v>
      </c>
      <c r="I11" s="135"/>
      <c r="J11" s="50">
        <v>0</v>
      </c>
      <c r="K11" s="50"/>
      <c r="L11" s="108">
        <v>0</v>
      </c>
    </row>
    <row r="12" spans="1:12" ht="20.100000000000001" customHeight="1">
      <c r="B12" s="91" t="s">
        <v>28</v>
      </c>
      <c r="C12" s="130"/>
      <c r="D12" s="132"/>
      <c r="F12" s="50">
        <v>19362.429670000001</v>
      </c>
      <c r="H12" s="50">
        <v>6064</v>
      </c>
      <c r="I12" s="134"/>
      <c r="J12" s="50">
        <v>9414.4296700000014</v>
      </c>
      <c r="K12" s="50"/>
      <c r="L12" s="50">
        <v>36</v>
      </c>
    </row>
    <row r="13" spans="1:12" ht="20.100000000000001" customHeight="1">
      <c r="B13" s="91" t="s">
        <v>29</v>
      </c>
      <c r="C13" s="130"/>
      <c r="D13" s="132"/>
      <c r="F13" s="50">
        <v>2282.7055700000001</v>
      </c>
      <c r="H13" s="50">
        <v>540</v>
      </c>
      <c r="I13" s="134"/>
      <c r="J13" s="50">
        <v>2282.7055700000001</v>
      </c>
      <c r="K13" s="50"/>
      <c r="L13" s="50">
        <v>325</v>
      </c>
    </row>
    <row r="14" spans="1:12" ht="20.100000000000001" customHeight="1">
      <c r="B14" s="136" t="s">
        <v>20</v>
      </c>
      <c r="C14" s="136"/>
      <c r="D14" s="132"/>
      <c r="F14" s="50">
        <v>21847</v>
      </c>
      <c r="H14" s="75">
        <v>122</v>
      </c>
      <c r="I14" s="134"/>
      <c r="J14" s="50">
        <v>0</v>
      </c>
      <c r="K14" s="50"/>
      <c r="L14" s="75">
        <v>4671</v>
      </c>
    </row>
    <row r="15" spans="1:12" ht="20.100000000000001" customHeight="1">
      <c r="B15" s="35" t="s">
        <v>111</v>
      </c>
      <c r="D15" s="132"/>
      <c r="F15" s="50">
        <v>-990987</v>
      </c>
      <c r="H15" s="108">
        <v>-352477</v>
      </c>
      <c r="I15" s="134"/>
      <c r="J15" s="50">
        <v>0</v>
      </c>
      <c r="K15" s="50"/>
      <c r="L15" s="108">
        <v>0</v>
      </c>
    </row>
    <row r="16" spans="1:12" ht="20.100000000000001" customHeight="1">
      <c r="B16" s="125" t="s">
        <v>112</v>
      </c>
      <c r="C16" s="125"/>
      <c r="D16" s="132"/>
      <c r="F16" s="50">
        <v>-235660</v>
      </c>
      <c r="H16" s="108">
        <v>-129156</v>
      </c>
      <c r="I16" s="134"/>
      <c r="J16" s="50">
        <v>0</v>
      </c>
      <c r="K16" s="50"/>
      <c r="L16" s="108">
        <v>0</v>
      </c>
    </row>
    <row r="17" spans="1:12" ht="20.100000000000001" customHeight="1">
      <c r="B17" s="125" t="s">
        <v>18</v>
      </c>
      <c r="C17" s="125"/>
      <c r="D17" s="133"/>
      <c r="F17" s="50">
        <v>-257267</v>
      </c>
      <c r="H17" s="108">
        <v>-158959</v>
      </c>
      <c r="I17" s="134"/>
      <c r="J17" s="50">
        <v>0</v>
      </c>
      <c r="K17" s="50"/>
      <c r="L17" s="108">
        <v>0</v>
      </c>
    </row>
    <row r="18" spans="1:12" ht="20.100000000000001" customHeight="1">
      <c r="B18" s="136" t="s">
        <v>19</v>
      </c>
      <c r="C18" s="136"/>
      <c r="D18" s="133"/>
      <c r="F18" s="50">
        <v>-227378.49472999989</v>
      </c>
      <c r="H18" s="108">
        <v>-107814</v>
      </c>
      <c r="I18" s="134"/>
      <c r="J18" s="50">
        <f>-16019.4947299999+1449</f>
        <v>-14570.4947299999</v>
      </c>
      <c r="K18" s="50"/>
      <c r="L18" s="108">
        <v>-32217</v>
      </c>
    </row>
    <row r="19" spans="1:12" ht="20.100000000000001" customHeight="1">
      <c r="B19" s="91" t="s">
        <v>113</v>
      </c>
      <c r="C19" s="136"/>
      <c r="D19" s="132"/>
      <c r="F19" s="50">
        <v>-11589</v>
      </c>
      <c r="H19" s="108">
        <v>-2473</v>
      </c>
      <c r="I19" s="134"/>
      <c r="J19" s="50">
        <v>0</v>
      </c>
      <c r="K19" s="50"/>
      <c r="L19" s="108">
        <v>-141</v>
      </c>
    </row>
    <row r="20" spans="1:12" ht="20.100000000000001" customHeight="1">
      <c r="B20" s="35" t="s">
        <v>132</v>
      </c>
      <c r="C20" s="136"/>
      <c r="D20" s="133"/>
      <c r="F20" s="50">
        <v>2978586</v>
      </c>
      <c r="H20" s="108">
        <v>281040</v>
      </c>
      <c r="I20" s="134"/>
      <c r="J20" s="50">
        <v>1669423.8788000001</v>
      </c>
      <c r="K20" s="50"/>
      <c r="L20" s="108">
        <v>275470</v>
      </c>
    </row>
    <row r="21" spans="1:12" ht="20.100000000000001" customHeight="1">
      <c r="B21" s="35" t="s">
        <v>133</v>
      </c>
      <c r="C21" s="136"/>
      <c r="D21" s="133"/>
      <c r="F21" s="50">
        <v>-3387831</v>
      </c>
      <c r="H21" s="108">
        <v>0</v>
      </c>
      <c r="I21" s="134"/>
      <c r="J21" s="50">
        <v>-651089.54024</v>
      </c>
      <c r="K21" s="50"/>
      <c r="L21" s="108">
        <v>-88118</v>
      </c>
    </row>
    <row r="22" spans="1:12" ht="20.100000000000001" customHeight="1">
      <c r="B22" s="35" t="s">
        <v>172</v>
      </c>
      <c r="C22" s="136"/>
      <c r="D22" s="133"/>
      <c r="F22" s="50">
        <v>78940</v>
      </c>
      <c r="H22" s="108">
        <v>13932</v>
      </c>
      <c r="I22" s="134"/>
      <c r="J22" s="50">
        <f>84000</f>
        <v>84000</v>
      </c>
      <c r="K22" s="50"/>
      <c r="L22" s="108">
        <v>14000</v>
      </c>
    </row>
    <row r="23" spans="1:12" ht="20.100000000000001" customHeight="1">
      <c r="B23" s="2" t="s">
        <v>79</v>
      </c>
      <c r="C23" s="136"/>
      <c r="D23" s="133"/>
      <c r="F23" s="114">
        <v>14</v>
      </c>
      <c r="H23" s="114">
        <v>-30</v>
      </c>
      <c r="J23" s="114">
        <v>0</v>
      </c>
      <c r="K23" s="50"/>
      <c r="L23" s="114">
        <v>0</v>
      </c>
    </row>
    <row r="24" spans="1:12" ht="8.4499999999999993" customHeight="1">
      <c r="B24" s="35"/>
      <c r="C24" s="136"/>
      <c r="D24" s="133"/>
      <c r="F24" s="108"/>
      <c r="G24" s="108"/>
      <c r="H24" s="108"/>
      <c r="J24" s="108"/>
      <c r="K24" s="108"/>
      <c r="L24" s="108"/>
    </row>
    <row r="25" spans="1:12" ht="20.100000000000001" customHeight="1">
      <c r="A25" s="121" t="s">
        <v>158</v>
      </c>
      <c r="B25" s="121"/>
      <c r="C25" s="121"/>
      <c r="D25" s="132"/>
      <c r="F25" s="114">
        <f>SUM(F10:F23)</f>
        <v>-381864.35948999971</v>
      </c>
      <c r="H25" s="114">
        <f>SUM(H10:H23)</f>
        <v>517900</v>
      </c>
      <c r="J25" s="114">
        <f>SUM(J10:J23)</f>
        <v>1099460.9790700001</v>
      </c>
      <c r="K25" s="50"/>
      <c r="L25" s="114">
        <f>SUM(L10:L23)</f>
        <v>174026</v>
      </c>
    </row>
    <row r="26" spans="1:12" ht="10.35" customHeight="1">
      <c r="A26" s="121"/>
      <c r="B26" s="121"/>
      <c r="C26" s="121"/>
      <c r="D26" s="132"/>
      <c r="F26" s="137"/>
      <c r="H26" s="137"/>
      <c r="J26" s="137"/>
      <c r="K26" s="50"/>
      <c r="L26" s="137"/>
    </row>
    <row r="27" spans="1:12" ht="20.100000000000001" customHeight="1">
      <c r="A27" s="121" t="s">
        <v>49</v>
      </c>
      <c r="B27" s="136"/>
      <c r="C27" s="136"/>
      <c r="D27" s="132"/>
      <c r="J27" s="50"/>
      <c r="K27" s="50"/>
      <c r="L27" s="50"/>
    </row>
    <row r="28" spans="1:12" ht="20.100000000000001" customHeight="1">
      <c r="B28" s="138" t="s">
        <v>67</v>
      </c>
      <c r="C28" s="136"/>
      <c r="D28" s="132"/>
      <c r="F28" s="2"/>
      <c r="J28" s="2"/>
      <c r="K28" s="50"/>
      <c r="L28" s="50"/>
    </row>
    <row r="29" spans="1:12" ht="20.100000000000001" customHeight="1">
      <c r="B29" s="136" t="s">
        <v>68</v>
      </c>
      <c r="C29" s="136"/>
      <c r="D29" s="132"/>
      <c r="F29" s="50">
        <v>3</v>
      </c>
      <c r="H29" s="50">
        <v>0</v>
      </c>
      <c r="J29" s="50">
        <v>3</v>
      </c>
      <c r="K29" s="50"/>
      <c r="L29" s="50">
        <v>0</v>
      </c>
    </row>
    <row r="30" spans="1:12" ht="6" customHeight="1">
      <c r="B30" s="136"/>
      <c r="C30" s="136"/>
      <c r="D30" s="132"/>
      <c r="J30" s="50"/>
      <c r="K30" s="50"/>
      <c r="L30" s="50"/>
    </row>
    <row r="31" spans="1:12" ht="20.100000000000001" customHeight="1">
      <c r="B31" s="138" t="s">
        <v>62</v>
      </c>
      <c r="C31" s="136"/>
      <c r="D31" s="132"/>
      <c r="J31" s="50"/>
      <c r="K31" s="50"/>
      <c r="L31" s="50"/>
    </row>
    <row r="32" spans="1:12" ht="20.100000000000001" customHeight="1">
      <c r="B32" s="136" t="s">
        <v>56</v>
      </c>
      <c r="C32" s="136"/>
      <c r="D32" s="132"/>
      <c r="F32" s="50">
        <v>-1736</v>
      </c>
      <c r="H32" s="108">
        <v>-1765</v>
      </c>
      <c r="J32" s="50">
        <v>0</v>
      </c>
      <c r="K32" s="50"/>
      <c r="L32" s="108">
        <v>-17</v>
      </c>
    </row>
    <row r="33" spans="1:12" ht="20.100000000000001" customHeight="1">
      <c r="B33" s="136" t="s">
        <v>162</v>
      </c>
      <c r="C33" s="136"/>
      <c r="D33" s="132"/>
      <c r="F33" s="50">
        <v>-11371</v>
      </c>
      <c r="H33" s="108">
        <v>0</v>
      </c>
      <c r="J33" s="50">
        <v>-1449</v>
      </c>
      <c r="K33" s="50"/>
      <c r="L33" s="108">
        <v>0</v>
      </c>
    </row>
    <row r="34" spans="1:12" ht="20.100000000000001" customHeight="1">
      <c r="B34" s="35" t="s">
        <v>57</v>
      </c>
      <c r="C34" s="136"/>
      <c r="D34" s="132"/>
      <c r="F34" s="114">
        <v>-1317</v>
      </c>
      <c r="G34" s="108"/>
      <c r="H34" s="114">
        <v>-199</v>
      </c>
      <c r="J34" s="114">
        <v>0</v>
      </c>
      <c r="K34" s="108"/>
      <c r="L34" s="114">
        <v>-113</v>
      </c>
    </row>
    <row r="35" spans="1:12" ht="8.4499999999999993" customHeight="1">
      <c r="B35" s="35"/>
      <c r="C35" s="136"/>
      <c r="D35" s="132"/>
      <c r="F35" s="108"/>
      <c r="G35" s="108"/>
      <c r="H35" s="108"/>
      <c r="J35" s="108"/>
      <c r="K35" s="108"/>
      <c r="L35" s="108"/>
    </row>
    <row r="36" spans="1:12" ht="20.100000000000001" customHeight="1">
      <c r="A36" s="121" t="s">
        <v>152</v>
      </c>
      <c r="B36" s="136"/>
      <c r="C36" s="136"/>
      <c r="D36" s="139"/>
      <c r="F36" s="114">
        <f>SUM(F29:F34)</f>
        <v>-14421</v>
      </c>
      <c r="G36" s="108"/>
      <c r="H36" s="114">
        <f>SUM(H29:H34)</f>
        <v>-1964</v>
      </c>
      <c r="J36" s="114">
        <f>SUM(J29:J34)</f>
        <v>-1446</v>
      </c>
      <c r="K36" s="108"/>
      <c r="L36" s="114">
        <f>SUM(L29:L34)</f>
        <v>-130</v>
      </c>
    </row>
    <row r="37" spans="1:12" ht="10.35" customHeight="1">
      <c r="A37" s="121"/>
      <c r="B37" s="136"/>
      <c r="C37" s="136"/>
      <c r="D37" s="139"/>
      <c r="F37" s="108"/>
      <c r="G37" s="108"/>
      <c r="H37" s="108"/>
      <c r="J37" s="108"/>
      <c r="K37" s="108"/>
      <c r="L37" s="108"/>
    </row>
    <row r="38" spans="1:12" ht="20.100000000000001" customHeight="1">
      <c r="A38" s="121" t="s">
        <v>69</v>
      </c>
      <c r="B38" s="136"/>
      <c r="C38" s="136"/>
      <c r="D38" s="132"/>
      <c r="F38" s="51">
        <f>F25+F36</f>
        <v>-396285.35948999971</v>
      </c>
      <c r="G38" s="4"/>
      <c r="H38" s="51">
        <f>H25+H36</f>
        <v>515936</v>
      </c>
      <c r="J38" s="51">
        <f>J25+J36</f>
        <v>1098014.9790700001</v>
      </c>
      <c r="K38" s="4"/>
      <c r="L38" s="51">
        <f>L25+L36</f>
        <v>173896</v>
      </c>
    </row>
    <row r="39" spans="1:12" ht="20.100000000000001" customHeight="1">
      <c r="A39" s="136" t="s">
        <v>149</v>
      </c>
      <c r="B39" s="136"/>
      <c r="C39" s="136"/>
      <c r="D39" s="132"/>
      <c r="F39" s="114">
        <v>4497250</v>
      </c>
      <c r="G39" s="4"/>
      <c r="H39" s="76">
        <v>1341340</v>
      </c>
      <c r="J39" s="114">
        <v>179669</v>
      </c>
      <c r="K39" s="4"/>
      <c r="L39" s="76">
        <v>101356</v>
      </c>
    </row>
    <row r="40" spans="1:12" ht="8.4499999999999993" customHeight="1">
      <c r="A40" s="136"/>
      <c r="B40" s="136"/>
      <c r="C40" s="136"/>
      <c r="D40" s="132"/>
      <c r="F40" s="74"/>
      <c r="G40" s="51"/>
      <c r="H40" s="74"/>
      <c r="J40" s="74"/>
      <c r="K40" s="51"/>
      <c r="L40" s="74"/>
    </row>
    <row r="41" spans="1:12" ht="17.25">
      <c r="A41" s="136" t="s">
        <v>151</v>
      </c>
      <c r="B41" s="136"/>
      <c r="C41" s="136"/>
      <c r="D41" s="132"/>
      <c r="F41" s="74">
        <f>SUM(F38:F39)</f>
        <v>4100964.6405100003</v>
      </c>
      <c r="G41" s="51"/>
      <c r="H41" s="74">
        <f>SUM(H38:H39)</f>
        <v>1857276</v>
      </c>
      <c r="J41" s="74">
        <f>SUM(J38:J39)</f>
        <v>1277683.9790700001</v>
      </c>
      <c r="K41" s="51"/>
      <c r="L41" s="74">
        <f>SUM(L38:L39)</f>
        <v>275252</v>
      </c>
    </row>
    <row r="42" spans="1:12" ht="17.25">
      <c r="A42" s="136" t="s">
        <v>188</v>
      </c>
      <c r="B42" s="136"/>
      <c r="C42" s="136"/>
      <c r="D42" s="132"/>
      <c r="F42" s="76">
        <v>-865</v>
      </c>
      <c r="G42" s="51"/>
      <c r="H42" s="76">
        <v>0</v>
      </c>
      <c r="J42" s="76">
        <v>-29</v>
      </c>
      <c r="K42" s="51"/>
      <c r="L42" s="76">
        <v>0</v>
      </c>
    </row>
    <row r="43" spans="1:12" ht="20.100000000000001" customHeight="1" thickBot="1">
      <c r="A43" s="121" t="s">
        <v>150</v>
      </c>
      <c r="B43" s="136"/>
      <c r="C43" s="136"/>
      <c r="D43" s="133">
        <v>8</v>
      </c>
      <c r="F43" s="140">
        <f>SUM(F41:F42)</f>
        <v>4100099.6405100003</v>
      </c>
      <c r="G43" s="4"/>
      <c r="H43" s="140">
        <f>SUM(H41:H42)</f>
        <v>1857276</v>
      </c>
      <c r="J43" s="140">
        <f>SUM(J41:J42)</f>
        <v>1277654.9790700001</v>
      </c>
      <c r="K43" s="4"/>
      <c r="L43" s="140">
        <f>SUM(L41:L42)</f>
        <v>275252</v>
      </c>
    </row>
    <row r="44" spans="1:12" ht="20.100000000000001" customHeight="1" thickTop="1">
      <c r="A44" s="136"/>
      <c r="C44" s="136"/>
      <c r="D44" s="139"/>
      <c r="F44" s="108"/>
      <c r="G44" s="141"/>
      <c r="H44" s="108"/>
      <c r="J44" s="108"/>
      <c r="K44" s="108"/>
      <c r="L44" s="108"/>
    </row>
    <row r="45" spans="1:12" ht="20.100000000000001" customHeight="1">
      <c r="A45" s="121" t="s">
        <v>134</v>
      </c>
      <c r="B45" s="136"/>
      <c r="C45" s="136"/>
      <c r="D45" s="139"/>
      <c r="F45" s="108"/>
      <c r="G45" s="141"/>
      <c r="H45" s="141"/>
      <c r="J45" s="5"/>
    </row>
    <row r="46" spans="1:12" ht="20.100000000000001" customHeight="1">
      <c r="A46" s="136"/>
      <c r="B46" s="2" t="s">
        <v>153</v>
      </c>
      <c r="C46" s="136"/>
      <c r="D46" s="139"/>
      <c r="F46" s="108">
        <v>941753</v>
      </c>
      <c r="G46" s="141"/>
      <c r="H46" s="108">
        <v>0</v>
      </c>
      <c r="J46" s="108">
        <v>941753</v>
      </c>
      <c r="K46" s="108"/>
      <c r="L46" s="108">
        <v>0</v>
      </c>
    </row>
    <row r="47" spans="1:12" ht="20.100000000000001" customHeight="1">
      <c r="A47" s="121"/>
      <c r="B47" s="136" t="s">
        <v>135</v>
      </c>
      <c r="C47" s="136"/>
      <c r="D47" s="139"/>
      <c r="F47" s="108">
        <v>698695</v>
      </c>
      <c r="G47" s="108"/>
      <c r="H47" s="108">
        <v>992853</v>
      </c>
      <c r="J47" s="108">
        <v>0</v>
      </c>
      <c r="K47" s="108"/>
      <c r="L47" s="108">
        <v>0</v>
      </c>
    </row>
    <row r="48" spans="1:12" ht="20.100000000000001" customHeight="1">
      <c r="A48" s="121"/>
      <c r="B48" s="136"/>
      <c r="C48" s="136"/>
      <c r="D48" s="139"/>
      <c r="F48" s="108"/>
      <c r="G48" s="108"/>
      <c r="H48" s="108"/>
      <c r="J48" s="108"/>
      <c r="K48" s="108"/>
      <c r="L48" s="108"/>
    </row>
    <row r="49" spans="1:12" ht="20.100000000000001" customHeight="1">
      <c r="A49" s="121"/>
      <c r="B49" s="136"/>
      <c r="C49" s="136"/>
      <c r="D49" s="139"/>
      <c r="F49" s="108"/>
      <c r="G49" s="108"/>
      <c r="H49" s="108"/>
      <c r="J49" s="108"/>
      <c r="K49" s="108"/>
      <c r="L49" s="108"/>
    </row>
    <row r="50" spans="1:12" ht="20.100000000000001" customHeight="1">
      <c r="A50" s="121"/>
      <c r="B50" s="136"/>
      <c r="C50" s="136"/>
      <c r="D50" s="139"/>
      <c r="F50" s="108"/>
      <c r="G50" s="108"/>
      <c r="H50" s="108"/>
      <c r="J50" s="108"/>
      <c r="K50" s="108"/>
      <c r="L50" s="108"/>
    </row>
    <row r="51" spans="1:12" ht="22.15" customHeight="1">
      <c r="A51" s="16" t="s">
        <v>51</v>
      </c>
      <c r="B51" s="16"/>
      <c r="C51" s="16"/>
      <c r="D51" s="16"/>
      <c r="E51" s="16"/>
      <c r="F51" s="114"/>
      <c r="G51" s="114"/>
      <c r="H51" s="114"/>
      <c r="I51" s="16"/>
      <c r="J51" s="123"/>
      <c r="K51" s="16"/>
      <c r="L51" s="16"/>
    </row>
  </sheetData>
  <mergeCells count="2">
    <mergeCell ref="F5:H5"/>
    <mergeCell ref="J5:L5"/>
  </mergeCells>
  <pageMargins left="0.8" right="0.5" top="0.5" bottom="0.6" header="0.49" footer="0.4"/>
  <pageSetup paperSize="9" scale="83" firstPageNumber="8" orientation="portrait" useFirstPageNumber="1" horizontalDpi="1200" verticalDpi="1200" r:id="rId1"/>
  <headerFooter>
    <oddFooter>&amp;R&amp;"Browallia New,Regular"&amp;12&amp;P</oddFooter>
  </headerFooter>
  <rowBreaks count="1" manualBreakCount="1">
    <brk id="51"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tabColor indexed="13"/>
  </sheetPr>
  <dimension ref="A1"/>
  <sheetViews>
    <sheetView workbookViewId="0"/>
  </sheetViews>
  <sheetFormatPr defaultRowHeight="21.75"/>
  <sheetData/>
  <phoneticPr fontId="42"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4</vt:i4>
      </vt:variant>
    </vt:vector>
  </HeadingPairs>
  <TitlesOfParts>
    <vt:vector size="9" baseType="lpstr">
      <vt:lpstr>BS2-3</vt:lpstr>
      <vt:lpstr>PL4-5</vt:lpstr>
      <vt:lpstr>SH6</vt:lpstr>
      <vt:lpstr>SH7</vt:lpstr>
      <vt:lpstr>CF8</vt:lpstr>
      <vt:lpstr>'BS2-3'!Print_Area</vt:lpstr>
      <vt:lpstr>'PL4-5'!Print_Area</vt:lpstr>
      <vt:lpstr>'SH6'!Print_Area</vt:lpstr>
      <vt:lpstr>'SH7'!Print_Area</vt:lpstr>
    </vt:vector>
  </TitlesOfParts>
  <Company>KPMG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tbaichaiban</dc:creator>
  <cp:lastModifiedBy>praphensri puttaluck</cp:lastModifiedBy>
  <cp:lastPrinted>2020-06-05T02:21:42Z</cp:lastPrinted>
  <dcterms:created xsi:type="dcterms:W3CDTF">2011-05-03T04:27:12Z</dcterms:created>
  <dcterms:modified xsi:type="dcterms:W3CDTF">2020-06-05T08:56:59Z</dcterms:modified>
</cp:coreProperties>
</file>