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3\ไตรมาส 1\สยามสตีลอินเตอร์เนชั่นแนล\"/>
    </mc:Choice>
  </mc:AlternateContent>
  <xr:revisionPtr revIDLastSave="0" documentId="13_ncr:1_{8338AD8E-74F1-4D0A-934D-7A3B5BF5BE01}" xr6:coauthVersionLast="45" xr6:coauthVersionMax="45" xr10:uidLastSave="{00000000-0000-0000-0000-000000000000}"/>
  <bookViews>
    <workbookView xWindow="-120" yWindow="-120" windowWidth="29040" windowHeight="15840" tabRatio="750" xr2:uid="{00000000-000D-0000-FFFF-FFFF00000000}"/>
  </bookViews>
  <sheets>
    <sheet name="Finacial Position" sheetId="1" r:id="rId1"/>
    <sheet name="Statements of income " sheetId="2" r:id="rId2"/>
    <sheet name="Statements of Changes " sheetId="4" r:id="rId3"/>
    <sheet name="Statements of Changes(Cont.)" sheetId="5" r:id="rId4"/>
    <sheet name="Cash Flows " sheetId="3" r:id="rId5"/>
  </sheets>
  <definedNames>
    <definedName name="_xlnm.Print_Area" localSheetId="4">'Cash Flows '!$A$1:$K$117</definedName>
    <definedName name="_xlnm.Print_Area" localSheetId="0">'Finacial Position'!$A$1:$M$140</definedName>
    <definedName name="_xlnm.Print_Area" localSheetId="2">'Statements of Changes '!$A$1:$Y$38</definedName>
    <definedName name="_xlnm.Print_Area" localSheetId="3">'Statements of Changes(Cont.)'!$A$1:$O$30</definedName>
    <definedName name="_xlnm.Print_Area" localSheetId="1">'Statements of income '!$A$1:$M$74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00" i="3" l="1"/>
  <c r="K80" i="3"/>
  <c r="I80" i="3"/>
  <c r="E80" i="3"/>
  <c r="G80" i="3"/>
  <c r="E29" i="3"/>
  <c r="E65" i="3" s="1"/>
  <c r="E68" i="3" s="1"/>
  <c r="E103" i="3" l="1"/>
  <c r="E105" i="3" s="1"/>
  <c r="Y27" i="4" l="1"/>
  <c r="Y26" i="4"/>
  <c r="Y24" i="4"/>
  <c r="Y22" i="4"/>
  <c r="Y21" i="4"/>
  <c r="G68" i="2"/>
  <c r="G63" i="2"/>
  <c r="G57" i="2"/>
  <c r="G31" i="2"/>
  <c r="G19" i="2"/>
  <c r="G15" i="2"/>
  <c r="G20" i="2" l="1"/>
  <c r="G26" i="2" s="1"/>
  <c r="G32" i="2" s="1"/>
  <c r="G34" i="2" s="1"/>
  <c r="G36" i="2" s="1"/>
  <c r="G133" i="1"/>
  <c r="G135" i="1" s="1"/>
  <c r="G105" i="1"/>
  <c r="G99" i="1"/>
  <c r="G63" i="1"/>
  <c r="G28" i="1"/>
  <c r="G64" i="1" s="1"/>
  <c r="G106" i="1" l="1"/>
  <c r="G136" i="1" s="1"/>
  <c r="O19" i="5"/>
  <c r="M16" i="5"/>
  <c r="O16" i="5" s="1"/>
  <c r="O17" i="5" s="1"/>
  <c r="M17" i="5" l="1"/>
  <c r="W20" i="4"/>
  <c r="W28" i="4" s="1"/>
  <c r="S20" i="4"/>
  <c r="S28" i="4" s="1"/>
  <c r="Q20" i="4"/>
  <c r="Q28" i="4" s="1"/>
  <c r="O20" i="4"/>
  <c r="O28" i="4" s="1"/>
  <c r="M20" i="4"/>
  <c r="M28" i="4" s="1"/>
  <c r="U19" i="4"/>
  <c r="U20" i="4" s="1"/>
  <c r="U28" i="4" s="1"/>
  <c r="K33" i="2"/>
  <c r="Y19" i="4" l="1"/>
  <c r="Y20" i="4" s="1"/>
  <c r="Y28" i="4" s="1"/>
  <c r="I100" i="3" l="1"/>
  <c r="I29" i="3"/>
  <c r="M21" i="5"/>
  <c r="O21" i="5"/>
  <c r="K17" i="5"/>
  <c r="K21" i="5" s="1"/>
  <c r="I17" i="5"/>
  <c r="I21" i="5" s="1"/>
  <c r="G17" i="5"/>
  <c r="G21" i="5" s="1"/>
  <c r="K20" i="4"/>
  <c r="K28" i="4" s="1"/>
  <c r="I20" i="4"/>
  <c r="I28" i="4" s="1"/>
  <c r="G20" i="4"/>
  <c r="G28" i="4" s="1"/>
  <c r="K68" i="2"/>
  <c r="K63" i="2"/>
  <c r="K57" i="2"/>
  <c r="K30" i="2"/>
  <c r="K31" i="2" s="1"/>
  <c r="K19" i="2"/>
  <c r="K15" i="2"/>
  <c r="K133" i="1"/>
  <c r="K135" i="1" s="1"/>
  <c r="K105" i="1"/>
  <c r="M99" i="1"/>
  <c r="I99" i="1"/>
  <c r="K99" i="1"/>
  <c r="K63" i="1"/>
  <c r="K28" i="1"/>
  <c r="K20" i="2" l="1"/>
  <c r="K26" i="2" s="1"/>
  <c r="K32" i="2" s="1"/>
  <c r="K34" i="2" s="1"/>
  <c r="K36" i="2" s="1"/>
  <c r="I65" i="3"/>
  <c r="I68" i="3" s="1"/>
  <c r="I103" i="3" s="1"/>
  <c r="I105" i="3" s="1"/>
  <c r="K106" i="1"/>
  <c r="K136" i="1" s="1"/>
  <c r="K64" i="1"/>
  <c r="K100" i="3"/>
  <c r="G100" i="3"/>
  <c r="K29" i="3"/>
  <c r="G29" i="3"/>
  <c r="O27" i="5"/>
  <c r="M27" i="5"/>
  <c r="K27" i="5"/>
  <c r="I27" i="5"/>
  <c r="G27" i="5"/>
  <c r="Q36" i="4"/>
  <c r="O36" i="4"/>
  <c r="M36" i="4"/>
  <c r="K36" i="4"/>
  <c r="I36" i="4"/>
  <c r="G36" i="4"/>
  <c r="U35" i="4"/>
  <c r="W35" i="4" s="1"/>
  <c r="W36" i="4" s="1"/>
  <c r="U34" i="4"/>
  <c r="S30" i="4"/>
  <c r="S36" i="4" s="1"/>
  <c r="M68" i="2"/>
  <c r="M63" i="2"/>
  <c r="M57" i="2"/>
  <c r="I57" i="2"/>
  <c r="M31" i="2"/>
  <c r="I31" i="2"/>
  <c r="M19" i="2"/>
  <c r="I19" i="2"/>
  <c r="M15" i="2"/>
  <c r="I15" i="2"/>
  <c r="M133" i="1"/>
  <c r="M135" i="1" s="1"/>
  <c r="I133" i="1"/>
  <c r="I135" i="1" s="1"/>
  <c r="M105" i="1"/>
  <c r="I105" i="1"/>
  <c r="M63" i="1"/>
  <c r="I63" i="1"/>
  <c r="M28" i="1"/>
  <c r="I28" i="1"/>
  <c r="K65" i="3" l="1"/>
  <c r="K68" i="3" s="1"/>
  <c r="K103" i="3" s="1"/>
  <c r="K105" i="3" s="1"/>
  <c r="G65" i="3"/>
  <c r="G68" i="3" s="1"/>
  <c r="G103" i="3" s="1"/>
  <c r="G105" i="3" s="1"/>
  <c r="U36" i="4"/>
  <c r="Y34" i="4"/>
  <c r="Y36" i="4" s="1"/>
  <c r="M20" i="2"/>
  <c r="M26" i="2" s="1"/>
  <c r="M32" i="2" s="1"/>
  <c r="M34" i="2" s="1"/>
  <c r="M36" i="2" s="1"/>
  <c r="K141" i="1"/>
  <c r="I20" i="2"/>
  <c r="I26" i="2" s="1"/>
  <c r="I32" i="2" s="1"/>
  <c r="I34" i="2" s="1"/>
  <c r="I36" i="2" s="1"/>
  <c r="I106" i="1"/>
  <c r="I136" i="1" s="1"/>
  <c r="I64" i="1"/>
  <c r="M106" i="1"/>
  <c r="M136" i="1" s="1"/>
  <c r="M64" i="1"/>
  <c r="M141" i="1" l="1"/>
  <c r="I141" i="1"/>
  <c r="G38" i="2"/>
  <c r="G58" i="2" s="1"/>
  <c r="K38" i="2"/>
  <c r="K58" i="2" s="1"/>
  <c r="I38" i="2"/>
  <c r="I58" i="2" s="1"/>
  <c r="M38" i="2"/>
  <c r="M58" i="2" s="1"/>
</calcChain>
</file>

<file path=xl/sharedStrings.xml><?xml version="1.0" encoding="utf-8"?>
<sst xmlns="http://schemas.openxmlformats.org/spreadsheetml/2006/main" count="412" uniqueCount="237">
  <si>
    <t xml:space="preserve"> SIAM STEEL INTERNATIONAL PUBLIC COMPANY LIMITED AND ITS SUBSIDIARIES</t>
  </si>
  <si>
    <t>THE STATEMENTS OF FINANCIAL POSITION</t>
  </si>
  <si>
    <t>ASSETS</t>
  </si>
  <si>
    <t>As at December</t>
  </si>
  <si>
    <t>Note</t>
  </si>
  <si>
    <t>CURRENT ASSETS</t>
  </si>
  <si>
    <t>Cash and cash equivalents</t>
  </si>
  <si>
    <t>Trade accounts receivable from sales and services</t>
  </si>
  <si>
    <t>- related companies</t>
  </si>
  <si>
    <t>Inventories</t>
  </si>
  <si>
    <t>Advance for purchase of inventories</t>
  </si>
  <si>
    <t>Short-term loan to related companies</t>
  </si>
  <si>
    <t>Other current assets</t>
  </si>
  <si>
    <t>Total current assets</t>
  </si>
  <si>
    <t>THE STATEMENTS OF FINANCIAL POSITION (CONT.)</t>
  </si>
  <si>
    <t>ASSETS (CONT.)</t>
  </si>
  <si>
    <t>NON-CURRENT ASSETS</t>
  </si>
  <si>
    <t>Restricted deposit with bank</t>
  </si>
  <si>
    <t>Investment</t>
  </si>
  <si>
    <t>- subsidiaries companies</t>
  </si>
  <si>
    <t>- associated companies</t>
  </si>
  <si>
    <t xml:space="preserve">Goodwill 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</si>
  <si>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</si>
  <si>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</si>
  <si>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</si>
  <si>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</si>
  <si>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</si>
  <si>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</si>
  <si>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</si>
  <si>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related companies</t>
  </si>
  <si>
    <t>Current portion of</t>
  </si>
  <si>
    <t>- Long-term loan from financial institutions</t>
  </si>
  <si>
    <t>Other current liabilities</t>
  </si>
  <si>
    <t>Total current liabilities</t>
  </si>
  <si>
    <t>NON-CURRENT LIABILITIES</t>
  </si>
  <si>
    <t>Long-term loans from financial institutions</t>
  </si>
  <si>
    <t>Other non-current liabilities</t>
  </si>
  <si>
    <t>Total non-current liabilities</t>
  </si>
  <si>
    <t>TOTAL LIABILITIES</t>
  </si>
  <si>
    <t>LIABILITIES AND SHAREHOLDERS' EQUITY (CONT.)</t>
  </si>
  <si>
    <t>SHAREHOLDERS' EQUITY</t>
  </si>
  <si>
    <t xml:space="preserve">Share capital - common share at Baht 1 par value  </t>
  </si>
  <si>
    <t>- Registered  593,125,849 shares</t>
  </si>
  <si>
    <t xml:space="preserve">- Issued and paid - up 593,125,849 shares </t>
  </si>
  <si>
    <t>Premium on ordinary shares</t>
  </si>
  <si>
    <t>Retained earnings</t>
  </si>
  <si>
    <t>- Appropriated  legal reserve</t>
  </si>
  <si>
    <t>- Unappropriated</t>
  </si>
  <si>
    <t xml:space="preserve">Other components of equity </t>
  </si>
  <si>
    <t>Total shareholder's equity of the parent company</t>
  </si>
  <si>
    <t>Non-controlling interests</t>
  </si>
  <si>
    <t xml:space="preserve">TOTAL SHAREHOLDERS' EQUITY </t>
  </si>
  <si>
    <t>TOTAL LIABILITIES AND SHAREHOLDERS' EQUITY</t>
  </si>
  <si>
    <t xml:space="preserve"> - 8 -</t>
  </si>
  <si>
    <t>THE  STATEMENTS OF COMPREHENSIVE INCOME</t>
  </si>
  <si>
    <t>REVENUES</t>
  </si>
  <si>
    <t>Sales and services income</t>
  </si>
  <si>
    <t>Construction income</t>
  </si>
  <si>
    <t xml:space="preserve">Total revenues </t>
  </si>
  <si>
    <t>Cost</t>
  </si>
  <si>
    <t>Cost of sales and services</t>
  </si>
  <si>
    <t>Gross profit</t>
  </si>
  <si>
    <t>Dividend income</t>
  </si>
  <si>
    <t>Other income</t>
  </si>
  <si>
    <t>Profit before expenses</t>
  </si>
  <si>
    <t>Selling expenses</t>
  </si>
  <si>
    <t>Administrative expenses</t>
  </si>
  <si>
    <t>Loss on foreign exchange rates</t>
  </si>
  <si>
    <t>Total expenses</t>
  </si>
  <si>
    <t>Profit from operations</t>
  </si>
  <si>
    <t>Finance costs</t>
  </si>
  <si>
    <t>Profit before income tax expense</t>
  </si>
  <si>
    <t>Income tax income (expense)</t>
  </si>
  <si>
    <t xml:space="preserve"> - 9 -</t>
  </si>
  <si>
    <t>THE  STATEMENTS OF COMPREHENSIVE INCOME (CONT.)</t>
  </si>
  <si>
    <t>Other comprehensive income</t>
  </si>
  <si>
    <t>Items that will not be reclassified subsequently to profit or loss</t>
  </si>
  <si>
    <t>Items subsequently reclassifiable to profit or loss</t>
  </si>
  <si>
    <t xml:space="preserve">Exchange differences from foreign currency </t>
  </si>
  <si>
    <t>financial statement translation, net of tax</t>
  </si>
  <si>
    <t>Owner of the parent company</t>
  </si>
  <si>
    <t>Total</t>
  </si>
  <si>
    <t>Earnings per share</t>
  </si>
  <si>
    <t>Profit (Baht per share)</t>
  </si>
  <si>
    <t>31, 2019</t>
  </si>
  <si>
    <t xml:space="preserve"> - 12 -</t>
  </si>
  <si>
    <t>THE STATEMENTS OF CASH FLOWS</t>
  </si>
  <si>
    <t>Cash flows from operating activities</t>
  </si>
  <si>
    <t>Allowance for doubtful debts and bad debt (reversal)</t>
  </si>
  <si>
    <t>Loss from write-off asset</t>
  </si>
  <si>
    <t>Provisions (reversal)</t>
  </si>
  <si>
    <t>Gain on sales of assets</t>
  </si>
  <si>
    <t>Interest income</t>
  </si>
  <si>
    <t>Equity in net income of associated companies</t>
  </si>
  <si>
    <t>Cash provided from (used in) operations before changes in</t>
  </si>
  <si>
    <t>operating assets and liabilities</t>
  </si>
  <si>
    <t>Trade accounts receivable from construction work</t>
  </si>
  <si>
    <t xml:space="preserve"> - 13 -</t>
  </si>
  <si>
    <t>THE STATEMENTS OF CASH FLOWS (CONT.)</t>
  </si>
  <si>
    <t>Advances for purchase of inventories</t>
  </si>
  <si>
    <t>Other non - current assets</t>
  </si>
  <si>
    <t>Increase (decrease) in operating liabilities</t>
  </si>
  <si>
    <t>Other non - current liabilities</t>
  </si>
  <si>
    <t>Cash paid for interest</t>
  </si>
  <si>
    <t>Income tax payment</t>
  </si>
  <si>
    <t>Net cash provided from (used in) operating activities</t>
  </si>
  <si>
    <t>Cash flows from investing activities</t>
  </si>
  <si>
    <t>Acquisition of assets</t>
  </si>
  <si>
    <t>Proceeds from sales of assets</t>
  </si>
  <si>
    <t>Cash received from interest income</t>
  </si>
  <si>
    <t>Net cash provided from (used in) investing activities</t>
  </si>
  <si>
    <t>Cash flows from financing activities</t>
  </si>
  <si>
    <t>Net cash provided from (used in) financing activities</t>
  </si>
  <si>
    <t>Increase in exchange differences on translating</t>
  </si>
  <si>
    <t xml:space="preserve">  </t>
  </si>
  <si>
    <t>foreign operations</t>
  </si>
  <si>
    <t>Increase (decrease) in cash and cash equivalents-net</t>
  </si>
  <si>
    <t>Supplemental cash flows information</t>
  </si>
  <si>
    <t>Non - cash transaction</t>
  </si>
  <si>
    <t>- Advance for purchase assets</t>
  </si>
  <si>
    <t xml:space="preserve"> - 10 -</t>
  </si>
  <si>
    <t xml:space="preserve"> - 11 -</t>
  </si>
  <si>
    <t>Shareholders' equity of the parent company</t>
  </si>
  <si>
    <t>Non-controlling</t>
  </si>
  <si>
    <t>Issued and</t>
  </si>
  <si>
    <t>Premium on</t>
  </si>
  <si>
    <t>Other components of equity</t>
  </si>
  <si>
    <t xml:space="preserve">interests </t>
  </si>
  <si>
    <t>paid-up</t>
  </si>
  <si>
    <t>ordinary</t>
  </si>
  <si>
    <t>Appropriated</t>
  </si>
  <si>
    <t>Unappropriated</t>
  </si>
  <si>
    <t>Other comprehensive income (expense)</t>
  </si>
  <si>
    <t>share capital</t>
  </si>
  <si>
    <t>shares</t>
  </si>
  <si>
    <t xml:space="preserve"> - Legal reserve</t>
  </si>
  <si>
    <t>Surplus from change</t>
  </si>
  <si>
    <t xml:space="preserve">Exchange </t>
  </si>
  <si>
    <t xml:space="preserve">in proportion of </t>
  </si>
  <si>
    <t xml:space="preserve">differences on  </t>
  </si>
  <si>
    <t xml:space="preserve">investment in </t>
  </si>
  <si>
    <t xml:space="preserve">translating financial </t>
  </si>
  <si>
    <t>subsidiary company</t>
  </si>
  <si>
    <t>statement</t>
  </si>
  <si>
    <t>Transaction with shareholder</t>
  </si>
  <si>
    <t>Dividend paid by subsidiary to non-controlling interest</t>
  </si>
  <si>
    <t>THE STATEMENTS OF CHANGES IN SHAREHOLDERS' EQUITY (CONT.)</t>
  </si>
  <si>
    <t>Issued and paid-up</t>
  </si>
  <si>
    <t xml:space="preserve">Premium on </t>
  </si>
  <si>
    <t>ordinary shares</t>
  </si>
  <si>
    <t xml:space="preserve">  - legal reserve</t>
  </si>
  <si>
    <t>(Restated)</t>
  </si>
  <si>
    <t xml:space="preserve"> - 7 -</t>
  </si>
  <si>
    <t>Gain on foreign exchange rates</t>
  </si>
  <si>
    <t>Allowance for decline value of inventories (reversal)</t>
  </si>
  <si>
    <t>Total cost</t>
  </si>
  <si>
    <t>Cost of construction</t>
  </si>
  <si>
    <t>Depreciation and amortization</t>
  </si>
  <si>
    <t>Paid long-term loan from financial institution</t>
  </si>
  <si>
    <t>Increase in long - term loan from financial institution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</si>
  <si>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</si>
  <si>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</si>
  <si>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March</t>
  </si>
  <si>
    <t>31, 2020</t>
  </si>
  <si>
    <t xml:space="preserve"> - 4 -</t>
  </si>
  <si>
    <t xml:space="preserve"> - 5 -</t>
  </si>
  <si>
    <t xml:space="preserve"> - 6 -</t>
  </si>
  <si>
    <t>FOR THE THREE-MONTH PERIOD ENDED MARCH 31, 2020</t>
  </si>
  <si>
    <t>In Thousand Baht</t>
  </si>
  <si>
    <t>Balance as at January 1, 2020</t>
  </si>
  <si>
    <t>Comprehensive income (expense) for the period</t>
  </si>
  <si>
    <t>Balance as at March 31, 2020</t>
  </si>
  <si>
    <t>Balance as at March 31, 2019 - Restated</t>
  </si>
  <si>
    <t>THE STATEMENTS OF CHANGES IN SHAREHOLDERS' EQUITY</t>
  </si>
  <si>
    <t>Profit for the period - Restated</t>
  </si>
  <si>
    <t>Other comprehensive income (expense) for the period</t>
  </si>
  <si>
    <t>Profit for the period</t>
  </si>
  <si>
    <t>Cash and cash equivalents at the beginning of the period</t>
  </si>
  <si>
    <t>Cash and cash equivalents at the end of the period</t>
  </si>
  <si>
    <t>Total comprehensive income for the period</t>
  </si>
  <si>
    <t>Profit attributable for the period</t>
  </si>
  <si>
    <t>Attribution of comprehensive income for the period</t>
  </si>
  <si>
    <t>(Increase) in short-term loans to related company</t>
  </si>
  <si>
    <t>Weighted average number of common shares (Thousand share)</t>
  </si>
  <si>
    <t xml:space="preserve">Other comprehensive income (expense) for the period </t>
  </si>
  <si>
    <t>Short-term loans from financial institutions</t>
  </si>
  <si>
    <t>6, 7</t>
  </si>
  <si>
    <t>6, 20</t>
  </si>
  <si>
    <t>Balance as at January 1, 2020 - Restated</t>
  </si>
  <si>
    <t>Other non-current financial assets</t>
  </si>
  <si>
    <t>OTHER NON-CURRENT FINANCIAL ASSETS</t>
  </si>
  <si>
    <t>Lease liabilities</t>
  </si>
  <si>
    <t>- other companies</t>
  </si>
  <si>
    <t>AS  AT MARCH 31, 2020</t>
  </si>
  <si>
    <t>Other current financial assets</t>
  </si>
  <si>
    <t>Right-of-use assets</t>
  </si>
  <si>
    <t>- Lease liabilities</t>
  </si>
  <si>
    <t>Loss of control in subsidiary</t>
  </si>
  <si>
    <t>Non-controlling interest on purchase business</t>
  </si>
  <si>
    <t>Cash provided from (used in) operations</t>
  </si>
  <si>
    <t>Increase in short-term loans from financial institutions</t>
  </si>
  <si>
    <t>Cash paid for lease liabilities</t>
  </si>
  <si>
    <t>- Acquisition of right-of-use assets under lease contract</t>
  </si>
  <si>
    <t>the adoption of new financial reporting standards</t>
  </si>
  <si>
    <t>Other current receivables</t>
  </si>
  <si>
    <t>Current contract assets</t>
  </si>
  <si>
    <t>Current provisions for employee benefits</t>
  </si>
  <si>
    <t>Cumulate effect from change in accounting policies due to</t>
  </si>
  <si>
    <t>Trade and other non-current receivables</t>
  </si>
  <si>
    <t>Consolidated financial statements</t>
  </si>
  <si>
    <t>Separate financial statements</t>
  </si>
  <si>
    <t>Gain from revalued of investment</t>
  </si>
  <si>
    <t>Balance as at January 1, 2019</t>
  </si>
  <si>
    <t>Trade and other current payables - related companies</t>
  </si>
  <si>
    <t>Current contract liabilities</t>
  </si>
  <si>
    <t>Non-current provisions for employee benefit</t>
  </si>
  <si>
    <t>6, 11, 12</t>
  </si>
  <si>
    <t xml:space="preserve">Profit before equity in net income of associated companies </t>
  </si>
  <si>
    <t xml:space="preserve"> asset purchase</t>
  </si>
  <si>
    <t>- Liabilities under the lease agreenment increased from  fixed</t>
  </si>
  <si>
    <t xml:space="preserve"> - 3 -</t>
  </si>
  <si>
    <t>- general companies</t>
  </si>
  <si>
    <t>Trade accounts payable - general companies</t>
  </si>
  <si>
    <t>Other current payable - general companies</t>
  </si>
  <si>
    <t>(Increase) decrease in operating assets</t>
  </si>
  <si>
    <t xml:space="preserve">(Gain) loss on sales of investment in subsidiary company </t>
  </si>
  <si>
    <t>Unrealized (gain) loss on foreign exchange rate</t>
  </si>
  <si>
    <t>(Increase) decrease in restricted deposit with bank</t>
  </si>
  <si>
    <t xml:space="preserve">Loss on sales of invesmtnet in subsidiary </t>
  </si>
  <si>
    <t xml:space="preserve">Gain on sales of investment in subsidiary </t>
  </si>
  <si>
    <t>Cash receipt (payment) for investment in subsidiary</t>
  </si>
  <si>
    <t xml:space="preserve">Cash receipt (payment) from non-controlling interests </t>
  </si>
  <si>
    <t xml:space="preserve">in subsidiary </t>
  </si>
  <si>
    <t xml:space="preserve">Adjustments to reconcile income (loss) before income tax to  </t>
  </si>
  <si>
    <t>net cash provided from (used in) operating activities:</t>
  </si>
  <si>
    <t>Provision for employee benefits expenses</t>
  </si>
  <si>
    <t>Increase in short-term loans from related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</si>
</sst>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  <numFmt numFmtId="189" formatCode="_(* #,##0_);_(* \(#,##0\);_(* &quot;-&quot;_);_(@_)"/>
    <numFmt numFmtId="190" formatCode="_(* #,##0.000_);_(* \(#,##0.000\);_(* &quot;-&quot;??_);_(@_)"/>
    <numFmt numFmtId="191" formatCode="_-* #,##0.00000_-;\-* #,##0.00000_-;_-* &quot;-&quot;?????_-;_-@_-"/>
    <numFmt numFmtId="192" formatCode="_-* #,##0.00_-;\-* #,##0.00_-;_-* &quot;-&quot;??_-;_-@"/>
    <numFmt numFmtId="193" formatCode="#,##0_ ;\-#,##0\ "/>
    <numFmt numFmtId="194" formatCode="#,##0;\(#,##0\)"/>
    <numFmt numFmtId="195" formatCode="#,##0_);\(#,##0\)"/>
    <numFmt numFmtId="196" formatCode="_-* #,##0.000_-;\-* #,##0.000_-;_-* &quot;-&quot;??_-;_-@_-"/>
  </numFmts>
  <fonts count="44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b/>
      <u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2"/>
      <color rgb="FFFF0000"/>
      <name val="Angsana New"/>
      <family val="1"/>
    </font>
    <font>
      <sz val="11"/>
      <name val="Browallia New"/>
      <family val="2"/>
    </font>
    <font>
      <sz val="10"/>
      <name val="ApFont"/>
      <charset val="222"/>
    </font>
    <font>
      <sz val="12"/>
      <name val="Times New Roman"/>
      <family val="1"/>
    </font>
    <font>
      <sz val="14"/>
      <name val="Cordia New"/>
      <family val="2"/>
    </font>
    <font>
      <sz val="14"/>
      <name val="Angsana New"/>
      <family val="1"/>
    </font>
    <font>
      <sz val="13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0"/>
      <name val="Angsana New"/>
      <family val="1"/>
      <charset val="222"/>
    </font>
    <font>
      <sz val="12"/>
      <name val="Angsana New"/>
      <family val="1"/>
      <charset val="222"/>
    </font>
    <font>
      <sz val="13"/>
      <name val="Angsana New"/>
      <family val="1"/>
      <charset val="222"/>
    </font>
    <font>
      <sz val="10"/>
      <name val="Angsana New"/>
      <family val="1"/>
    </font>
    <font>
      <sz val="10"/>
      <color rgb="FFFF0000"/>
      <name val="Angsana New"/>
      <family val="1"/>
    </font>
    <font>
      <b/>
      <sz val="16"/>
      <color theme="1"/>
      <name val="Angsana New"/>
      <family val="1"/>
    </font>
    <font>
      <sz val="10"/>
      <color theme="1"/>
      <name val="Angsana New"/>
      <family val="1"/>
    </font>
    <font>
      <sz val="8.5"/>
      <color theme="1"/>
      <name val="Angsana New"/>
      <family val="1"/>
    </font>
    <font>
      <sz val="8.5"/>
      <name val="Angsana New"/>
      <family val="1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0"/>
      <color theme="1"/>
      <name val="Angsana New"/>
      <family val="1"/>
      <charset val="222"/>
    </font>
    <font>
      <sz val="10"/>
      <color theme="1"/>
      <name val="Angsana New"/>
      <family val="1"/>
      <charset val="222"/>
    </font>
    <font>
      <sz val="10"/>
      <name val="Cordia New"/>
      <family val="2"/>
      <charset val="222"/>
    </font>
    <font>
      <b/>
      <u/>
      <sz val="10"/>
      <color theme="1"/>
      <name val="Angsana New"/>
      <family val="1"/>
      <charset val="222"/>
    </font>
    <font>
      <b/>
      <sz val="10"/>
      <color theme="1"/>
      <name val="Browallia New"/>
      <family val="2"/>
      <charset val="222"/>
    </font>
    <font>
      <b/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4"/>
      <color theme="1"/>
      <name val="Angsana New"/>
      <family val="1"/>
      <charset val="222"/>
    </font>
    <font>
      <b/>
      <u/>
      <sz val="14"/>
      <color theme="1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color indexed="8"/>
      <name val="Angsana New"/>
      <family val="1"/>
    </font>
    <font>
      <sz val="14"/>
      <name val="Browallia New"/>
      <family val="2"/>
      <charset val="222"/>
    </font>
    <font>
      <sz val="14"/>
      <color indexed="8"/>
      <name val="Angsana New"/>
      <family val="1"/>
      <charset val="222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9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</cellStyleXfs>
  <cellXfs count="275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188" fontId="2" fillId="0" borderId="0" xfId="0" applyNumberFormat="1" applyFont="1" applyAlignment="1">
      <alignment vertical="center"/>
    </xf>
    <xf numFmtId="188" fontId="2" fillId="0" borderId="0" xfId="0" applyNumberFormat="1" applyFont="1" applyFill="1" applyAlignment="1">
      <alignment vertical="center"/>
    </xf>
    <xf numFmtId="188" fontId="2" fillId="0" borderId="0" xfId="0" applyNumberFormat="1" applyFont="1" applyFill="1" applyBorder="1" applyAlignment="1">
      <alignment vertical="center"/>
    </xf>
    <xf numFmtId="188" fontId="7" fillId="0" borderId="0" xfId="0" applyNumberFormat="1" applyFont="1" applyFill="1" applyBorder="1" applyAlignment="1">
      <alignment vertical="center"/>
    </xf>
    <xf numFmtId="188" fontId="2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Alignment="1">
      <alignment horizontal="center" vertical="center"/>
    </xf>
    <xf numFmtId="1" fontId="11" fillId="0" borderId="0" xfId="6" applyNumberFormat="1" applyFont="1" applyFill="1" applyAlignment="1">
      <alignment vertical="center"/>
    </xf>
    <xf numFmtId="3" fontId="12" fillId="0" borderId="0" xfId="6" applyNumberFormat="1" applyFont="1" applyFill="1" applyAlignment="1">
      <alignment vertical="center"/>
    </xf>
    <xf numFmtId="0" fontId="12" fillId="0" borderId="0" xfId="6" applyFont="1" applyFill="1" applyAlignment="1">
      <alignment vertical="center"/>
    </xf>
    <xf numFmtId="3" fontId="11" fillId="0" borderId="0" xfId="6" applyNumberFormat="1" applyFont="1" applyFill="1" applyAlignment="1">
      <alignment vertical="center"/>
    </xf>
    <xf numFmtId="0" fontId="13" fillId="0" borderId="0" xfId="6" applyFont="1" applyFill="1" applyAlignment="1">
      <alignment vertical="center"/>
    </xf>
    <xf numFmtId="3" fontId="15" fillId="0" borderId="0" xfId="6" applyNumberFormat="1" applyFont="1" applyFill="1" applyAlignment="1">
      <alignment vertical="center"/>
    </xf>
    <xf numFmtId="0" fontId="15" fillId="0" borderId="0" xfId="6" applyFont="1" applyFill="1" applyAlignment="1">
      <alignment vertical="center"/>
    </xf>
    <xf numFmtId="3" fontId="15" fillId="0" borderId="0" xfId="6" applyNumberFormat="1" applyFont="1" applyFill="1" applyBorder="1" applyAlignment="1">
      <alignment vertical="center"/>
    </xf>
    <xf numFmtId="41" fontId="15" fillId="0" borderId="0" xfId="6" applyNumberFormat="1" applyFont="1" applyFill="1" applyBorder="1" applyAlignment="1">
      <alignment vertical="center"/>
    </xf>
    <xf numFmtId="3" fontId="15" fillId="0" borderId="0" xfId="1" applyNumberFormat="1" applyFont="1" applyFill="1" applyBorder="1" applyAlignment="1">
      <alignment vertical="center"/>
    </xf>
    <xf numFmtId="41" fontId="15" fillId="0" borderId="4" xfId="6" applyNumberFormat="1" applyFont="1" applyFill="1" applyBorder="1" applyAlignment="1">
      <alignment vertical="center"/>
    </xf>
    <xf numFmtId="3" fontId="16" fillId="0" borderId="0" xfId="6" applyNumberFormat="1" applyFont="1" applyFill="1" applyBorder="1" applyAlignment="1">
      <alignment vertical="center"/>
    </xf>
    <xf numFmtId="3" fontId="16" fillId="0" borderId="0" xfId="6" applyNumberFormat="1" applyFont="1" applyFill="1" applyAlignment="1">
      <alignment vertical="center"/>
    </xf>
    <xf numFmtId="3" fontId="16" fillId="0" borderId="0" xfId="1" applyNumberFormat="1" applyFont="1" applyFill="1" applyBorder="1" applyAlignment="1">
      <alignment vertical="center"/>
    </xf>
    <xf numFmtId="41" fontId="16" fillId="0" borderId="0" xfId="6" applyNumberFormat="1" applyFont="1" applyFill="1" applyBorder="1" applyAlignment="1">
      <alignment vertical="center"/>
    </xf>
    <xf numFmtId="0" fontId="16" fillId="0" borderId="0" xfId="6" applyFont="1" applyFill="1" applyAlignment="1">
      <alignment vertical="center"/>
    </xf>
    <xf numFmtId="3" fontId="17" fillId="0" borderId="0" xfId="6" applyNumberFormat="1" applyFont="1" applyFill="1" applyAlignment="1">
      <alignment vertical="center"/>
    </xf>
    <xf numFmtId="0" fontId="17" fillId="0" borderId="0" xfId="6" applyFont="1" applyFill="1" applyAlignment="1">
      <alignment vertical="center"/>
    </xf>
    <xf numFmtId="188" fontId="18" fillId="0" borderId="0" xfId="1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43" fontId="18" fillId="0" borderId="0" xfId="1" applyFont="1" applyFill="1" applyAlignment="1">
      <alignment vertical="center"/>
    </xf>
    <xf numFmtId="187" fontId="18" fillId="0" borderId="0" xfId="1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 wrapText="1"/>
    </xf>
    <xf numFmtId="43" fontId="19" fillId="0" borderId="0" xfId="1" applyFont="1" applyFill="1" applyAlignment="1">
      <alignment vertical="center"/>
    </xf>
    <xf numFmtId="0" fontId="18" fillId="0" borderId="0" xfId="0" applyFont="1" applyFill="1" applyAlignment="1">
      <alignment vertical="center" wrapText="1"/>
    </xf>
    <xf numFmtId="187" fontId="18" fillId="0" borderId="0" xfId="0" applyNumberFormat="1" applyFont="1" applyFill="1" applyAlignment="1">
      <alignment vertical="center"/>
    </xf>
    <xf numFmtId="189" fontId="1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20" fillId="0" borderId="0" xfId="0" applyFont="1" applyAlignment="1">
      <alignment vertical="center"/>
    </xf>
    <xf numFmtId="3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3" fontId="22" fillId="0" borderId="0" xfId="0" applyNumberFormat="1" applyFont="1" applyAlignment="1">
      <alignment vertical="center"/>
    </xf>
    <xf numFmtId="43" fontId="23" fillId="0" borderId="0" xfId="8" applyFont="1" applyBorder="1" applyAlignment="1">
      <alignment vertical="center"/>
    </xf>
    <xf numFmtId="3" fontId="23" fillId="0" borderId="0" xfId="3" applyNumberFormat="1" applyFont="1" applyAlignment="1">
      <alignment horizontal="center" vertical="center"/>
    </xf>
    <xf numFmtId="191" fontId="23" fillId="0" borderId="0" xfId="8" applyNumberFormat="1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3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3" fontId="11" fillId="0" borderId="0" xfId="3" applyNumberFormat="1" applyFont="1" applyAlignment="1">
      <alignment vertical="center"/>
    </xf>
    <xf numFmtId="41" fontId="16" fillId="0" borderId="4" xfId="6" applyNumberFormat="1" applyFont="1" applyFill="1" applyBorder="1" applyAlignment="1">
      <alignment vertical="center"/>
    </xf>
    <xf numFmtId="1" fontId="16" fillId="0" borderId="0" xfId="6" applyNumberFormat="1" applyFont="1" applyFill="1" applyAlignment="1">
      <alignment vertical="center"/>
    </xf>
    <xf numFmtId="0" fontId="0" fillId="0" borderId="0" xfId="0" applyAlignment="1">
      <alignment vertical="center"/>
    </xf>
    <xf numFmtId="3" fontId="11" fillId="0" borderId="0" xfId="8" applyNumberFormat="1" applyFont="1" applyBorder="1" applyAlignment="1">
      <alignment horizontal="center" vertical="center"/>
    </xf>
    <xf numFmtId="43" fontId="11" fillId="0" borderId="0" xfId="8" applyFont="1" applyBorder="1" applyAlignment="1">
      <alignment vertical="center"/>
    </xf>
    <xf numFmtId="0" fontId="17" fillId="0" borderId="0" xfId="0" applyFont="1" applyFill="1" applyAlignment="1">
      <alignment vertical="center"/>
    </xf>
    <xf numFmtId="189" fontId="17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88" fontId="12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3" fontId="4" fillId="0" borderId="0" xfId="6" applyNumberFormat="1" applyFont="1" applyFill="1" applyAlignment="1">
      <alignment horizontal="center" vertical="center"/>
    </xf>
    <xf numFmtId="193" fontId="3" fillId="0" borderId="0" xfId="9" applyNumberFormat="1" applyFont="1" applyAlignment="1">
      <alignment horizontal="right" vertical="top"/>
    </xf>
    <xf numFmtId="193" fontId="4" fillId="0" borderId="0" xfId="9" applyNumberFormat="1" applyFont="1" applyAlignment="1">
      <alignment horizontal="right" vertical="top"/>
    </xf>
    <xf numFmtId="0" fontId="2" fillId="0" borderId="0" xfId="0" applyFont="1" applyFill="1" applyAlignment="1">
      <alignment horizontal="center" vertical="center" wrapText="1"/>
    </xf>
    <xf numFmtId="43" fontId="2" fillId="0" borderId="0" xfId="1" applyFont="1" applyFill="1" applyAlignment="1">
      <alignment vertical="center"/>
    </xf>
    <xf numFmtId="43" fontId="6" fillId="0" borderId="0" xfId="1" applyFont="1" applyFill="1" applyAlignment="1">
      <alignment vertical="center"/>
    </xf>
    <xf numFmtId="187" fontId="2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187" fontId="2" fillId="0" borderId="0" xfId="0" applyNumberFormat="1" applyFont="1" applyFill="1" applyAlignment="1">
      <alignment vertical="center"/>
    </xf>
    <xf numFmtId="189" fontId="2" fillId="0" borderId="0" xfId="0" applyNumberFormat="1" applyFont="1" applyFill="1" applyAlignment="1">
      <alignment vertical="center"/>
    </xf>
    <xf numFmtId="3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vertical="center"/>
    </xf>
    <xf numFmtId="3" fontId="28" fillId="0" borderId="0" xfId="0" applyNumberFormat="1" applyFont="1" applyAlignment="1">
      <alignment vertical="center"/>
    </xf>
    <xf numFmtId="3" fontId="28" fillId="0" borderId="0" xfId="0" applyNumberFormat="1" applyFont="1" applyAlignment="1">
      <alignment horizontal="center" vertical="center"/>
    </xf>
    <xf numFmtId="0" fontId="28" fillId="0" borderId="0" xfId="0" applyFont="1" applyAlignment="1">
      <alignment vertical="center"/>
    </xf>
    <xf numFmtId="3" fontId="30" fillId="0" borderId="0" xfId="0" applyNumberFormat="1" applyFont="1" applyAlignment="1">
      <alignment horizontal="center" vertical="center"/>
    </xf>
    <xf numFmtId="3" fontId="15" fillId="0" borderId="0" xfId="6" applyNumberFormat="1" applyFont="1" applyFill="1" applyBorder="1" applyAlignment="1">
      <alignment horizontal="center" vertical="center"/>
    </xf>
    <xf numFmtId="3" fontId="15" fillId="0" borderId="0" xfId="6" applyNumberFormat="1" applyFont="1" applyFill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5" fillId="0" borderId="0" xfId="6" applyFont="1" applyFill="1" applyAlignment="1">
      <alignment horizontal="center" vertical="center"/>
    </xf>
    <xf numFmtId="188" fontId="31" fillId="0" borderId="0" xfId="0" applyNumberFormat="1" applyFont="1" applyAlignment="1">
      <alignment horizontal="center" vertical="center"/>
    </xf>
    <xf numFmtId="3" fontId="28" fillId="0" borderId="0" xfId="0" applyNumberFormat="1" applyFont="1" applyAlignment="1">
      <alignment horizontal="right" vertical="center"/>
    </xf>
    <xf numFmtId="0" fontId="28" fillId="0" borderId="6" xfId="0" applyFont="1" applyBorder="1" applyAlignment="1">
      <alignment vertical="center"/>
    </xf>
    <xf numFmtId="3" fontId="15" fillId="0" borderId="1" xfId="6" applyNumberFormat="1" applyFont="1" applyFill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187" fontId="15" fillId="0" borderId="0" xfId="8" applyNumberFormat="1" applyFont="1" applyBorder="1" applyAlignment="1">
      <alignment vertical="center"/>
    </xf>
    <xf numFmtId="187" fontId="15" fillId="0" borderId="0" xfId="3" applyNumberFormat="1" applyFont="1" applyAlignment="1">
      <alignment horizontal="center" vertical="center"/>
    </xf>
    <xf numFmtId="192" fontId="28" fillId="0" borderId="0" xfId="0" applyNumberFormat="1" applyFont="1" applyAlignment="1">
      <alignment horizontal="center" vertical="center"/>
    </xf>
    <xf numFmtId="0" fontId="15" fillId="0" borderId="0" xfId="3" applyFont="1" applyAlignment="1">
      <alignment vertical="center"/>
    </xf>
    <xf numFmtId="3" fontId="15" fillId="0" borderId="0" xfId="3" applyNumberFormat="1" applyFont="1" applyAlignment="1">
      <alignment horizontal="center" vertical="center"/>
    </xf>
    <xf numFmtId="43" fontId="15" fillId="0" borderId="0" xfId="8" applyFont="1" applyBorder="1" applyAlignment="1">
      <alignment vertical="center"/>
    </xf>
    <xf numFmtId="187" fontId="15" fillId="0" borderId="5" xfId="8" applyNumberFormat="1" applyFont="1" applyBorder="1" applyAlignment="1">
      <alignment vertical="center"/>
    </xf>
    <xf numFmtId="191" fontId="15" fillId="0" borderId="0" xfId="8" applyNumberFormat="1" applyFont="1" applyFill="1" applyBorder="1" applyAlignment="1">
      <alignment horizontal="center" vertical="center"/>
    </xf>
    <xf numFmtId="3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3" fontId="35" fillId="0" borderId="0" xfId="0" applyNumberFormat="1" applyFont="1" applyAlignment="1">
      <alignment vertical="center"/>
    </xf>
    <xf numFmtId="3" fontId="35" fillId="0" borderId="0" xfId="0" applyNumberFormat="1" applyFont="1" applyAlignment="1">
      <alignment horizontal="center" vertical="center"/>
    </xf>
    <xf numFmtId="0" fontId="35" fillId="0" borderId="0" xfId="0" applyFont="1" applyAlignment="1">
      <alignment vertical="center"/>
    </xf>
    <xf numFmtId="3" fontId="33" fillId="0" borderId="0" xfId="6" applyNumberFormat="1" applyFont="1" applyFill="1" applyBorder="1" applyAlignment="1">
      <alignment vertical="center"/>
    </xf>
    <xf numFmtId="3" fontId="33" fillId="0" borderId="0" xfId="6" applyNumberFormat="1" applyFont="1" applyBorder="1" applyAlignment="1">
      <alignment horizontal="center" vertical="center"/>
    </xf>
    <xf numFmtId="3" fontId="36" fillId="0" borderId="0" xfId="0" applyNumberFormat="1" applyFont="1" applyAlignment="1">
      <alignment horizontal="center" vertical="center"/>
    </xf>
    <xf numFmtId="3" fontId="33" fillId="0" borderId="0" xfId="6" applyNumberFormat="1" applyFont="1" applyFill="1" applyBorder="1" applyAlignment="1">
      <alignment horizontal="center" vertical="center"/>
    </xf>
    <xf numFmtId="3" fontId="33" fillId="0" borderId="0" xfId="6" applyNumberFormat="1" applyFont="1" applyAlignment="1">
      <alignment horizontal="center" vertical="center"/>
    </xf>
    <xf numFmtId="0" fontId="33" fillId="0" borderId="0" xfId="6" applyFont="1" applyFill="1" applyAlignment="1">
      <alignment vertical="center"/>
    </xf>
    <xf numFmtId="3" fontId="33" fillId="0" borderId="0" xfId="6" applyNumberFormat="1" applyFont="1" applyFill="1" applyAlignment="1">
      <alignment horizontal="center" vertical="center"/>
    </xf>
    <xf numFmtId="3" fontId="37" fillId="0" borderId="0" xfId="6" applyNumberFormat="1" applyFont="1" applyFill="1" applyBorder="1" applyAlignment="1">
      <alignment horizontal="center" vertical="center"/>
    </xf>
    <xf numFmtId="0" fontId="33" fillId="0" borderId="0" xfId="6" applyFont="1" applyFill="1" applyBorder="1" applyAlignment="1">
      <alignment vertical="center"/>
    </xf>
    <xf numFmtId="0" fontId="35" fillId="0" borderId="0" xfId="0" applyFont="1" applyAlignment="1">
      <alignment horizontal="right" vertical="center"/>
    </xf>
    <xf numFmtId="0" fontId="33" fillId="0" borderId="1" xfId="6" applyFont="1" applyFill="1" applyBorder="1" applyAlignment="1">
      <alignment vertical="center"/>
    </xf>
    <xf numFmtId="3" fontId="33" fillId="0" borderId="1" xfId="6" applyNumberFormat="1" applyFont="1" applyBorder="1" applyAlignment="1">
      <alignment horizontal="center" vertical="center"/>
    </xf>
    <xf numFmtId="3" fontId="33" fillId="0" borderId="0" xfId="3" applyNumberFormat="1" applyFont="1" applyAlignment="1">
      <alignment vertical="center"/>
    </xf>
    <xf numFmtId="3" fontId="33" fillId="0" borderId="0" xfId="8" applyNumberFormat="1" applyFont="1" applyBorder="1" applyAlignment="1">
      <alignment horizontal="center" vertical="center"/>
    </xf>
    <xf numFmtId="187" fontId="33" fillId="0" borderId="0" xfId="8" applyNumberFormat="1" applyFont="1" applyBorder="1" applyAlignment="1">
      <alignment vertical="center"/>
    </xf>
    <xf numFmtId="0" fontId="33" fillId="0" borderId="0" xfId="3" applyFont="1" applyAlignment="1">
      <alignment vertical="center"/>
    </xf>
    <xf numFmtId="43" fontId="33" fillId="0" borderId="0" xfId="8" applyFont="1" applyBorder="1" applyAlignment="1">
      <alignment vertical="center"/>
    </xf>
    <xf numFmtId="0" fontId="33" fillId="0" borderId="0" xfId="3" applyFont="1" applyAlignment="1">
      <alignment horizontal="right" vertical="center"/>
    </xf>
    <xf numFmtId="0" fontId="33" fillId="0" borderId="0" xfId="3" quotePrefix="1" applyFont="1" applyAlignment="1">
      <alignment vertical="center"/>
    </xf>
    <xf numFmtId="187" fontId="33" fillId="0" borderId="5" xfId="8" applyNumberFormat="1" applyFont="1" applyBorder="1" applyAlignment="1">
      <alignment vertical="center"/>
    </xf>
    <xf numFmtId="191" fontId="33" fillId="0" borderId="0" xfId="8" applyNumberFormat="1" applyFont="1" applyBorder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3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43" fontId="11" fillId="0" borderId="0" xfId="0" applyNumberFormat="1" applyFont="1" applyFill="1" applyBorder="1" applyAlignment="1">
      <alignment horizontal="center" vertical="center"/>
    </xf>
    <xf numFmtId="187" fontId="11" fillId="0" borderId="0" xfId="0" applyNumberFormat="1" applyFont="1" applyFill="1" applyBorder="1" applyAlignment="1">
      <alignment horizontal="center" vertical="center"/>
    </xf>
    <xf numFmtId="195" fontId="11" fillId="0" borderId="0" xfId="0" applyNumberFormat="1" applyFont="1" applyFill="1" applyBorder="1" applyAlignment="1">
      <alignment vertical="center"/>
    </xf>
    <xf numFmtId="43" fontId="11" fillId="0" borderId="0" xfId="0" applyNumberFormat="1" applyFont="1" applyFill="1" applyBorder="1" applyAlignment="1">
      <alignment vertical="center"/>
    </xf>
    <xf numFmtId="187" fontId="11" fillId="0" borderId="0" xfId="1" applyNumberFormat="1" applyFont="1" applyFill="1" applyBorder="1" applyAlignment="1">
      <alignment vertical="center"/>
    </xf>
    <xf numFmtId="41" fontId="11" fillId="0" borderId="5" xfId="0" applyNumberFormat="1" applyFont="1" applyFill="1" applyBorder="1" applyAlignment="1">
      <alignment vertical="center"/>
    </xf>
    <xf numFmtId="192" fontId="28" fillId="0" borderId="1" xfId="0" applyNumberFormat="1" applyFont="1" applyBorder="1" applyAlignment="1">
      <alignment horizontal="center" vertical="center"/>
    </xf>
    <xf numFmtId="43" fontId="11" fillId="0" borderId="1" xfId="0" applyNumberFormat="1" applyFont="1" applyFill="1" applyBorder="1" applyAlignment="1">
      <alignment horizontal="center" vertical="center"/>
    </xf>
    <xf numFmtId="194" fontId="11" fillId="0" borderId="1" xfId="0" applyNumberFormat="1" applyFont="1" applyFill="1" applyBorder="1" applyAlignment="1">
      <alignment vertical="center"/>
    </xf>
    <xf numFmtId="193" fontId="3" fillId="0" borderId="0" xfId="9" applyNumberFormat="1" applyFont="1" applyAlignment="1">
      <alignment horizontal="right" vertical="center"/>
    </xf>
    <xf numFmtId="193" fontId="4" fillId="0" borderId="0" xfId="9" applyNumberFormat="1" applyFont="1" applyAlignment="1">
      <alignment horizontal="right" vertical="center"/>
    </xf>
    <xf numFmtId="3" fontId="28" fillId="0" borderId="6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9" fillId="0" borderId="0" xfId="0" applyFont="1" applyAlignment="1">
      <alignment vertical="center"/>
    </xf>
    <xf numFmtId="41" fontId="15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194" fontId="15" fillId="0" borderId="0" xfId="0" applyNumberFormat="1" applyFont="1" applyFill="1" applyBorder="1" applyAlignment="1">
      <alignment vertical="center"/>
    </xf>
    <xf numFmtId="3" fontId="15" fillId="0" borderId="0" xfId="0" applyNumberFormat="1" applyFont="1" applyFill="1" applyBorder="1" applyAlignment="1">
      <alignment vertical="center"/>
    </xf>
    <xf numFmtId="3" fontId="15" fillId="0" borderId="0" xfId="0" applyNumberFormat="1" applyFont="1" applyFill="1" applyAlignment="1">
      <alignment vertical="center"/>
    </xf>
    <xf numFmtId="194" fontId="15" fillId="0" borderId="1" xfId="0" applyNumberFormat="1" applyFont="1" applyFill="1" applyBorder="1" applyAlignment="1">
      <alignment vertical="center"/>
    </xf>
    <xf numFmtId="43" fontId="15" fillId="0" borderId="0" xfId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41" fontId="15" fillId="0" borderId="0" xfId="0" applyNumberFormat="1" applyFont="1" applyAlignment="1">
      <alignment vertical="center"/>
    </xf>
    <xf numFmtId="194" fontId="15" fillId="0" borderId="0" xfId="0" applyNumberFormat="1" applyFont="1" applyAlignment="1">
      <alignment vertical="center"/>
    </xf>
    <xf numFmtId="195" fontId="15" fillId="0" borderId="0" xfId="0" applyNumberFormat="1" applyFont="1" applyAlignment="1">
      <alignment vertical="center"/>
    </xf>
    <xf numFmtId="195" fontId="15" fillId="0" borderId="1" xfId="0" applyNumberFormat="1" applyFont="1" applyBorder="1" applyAlignment="1">
      <alignment vertical="center"/>
    </xf>
    <xf numFmtId="41" fontId="15" fillId="0" borderId="5" xfId="0" applyNumberFormat="1" applyFont="1" applyBorder="1" applyAlignment="1">
      <alignment vertical="center"/>
    </xf>
    <xf numFmtId="194" fontId="15" fillId="0" borderId="3" xfId="0" applyNumberFormat="1" applyFont="1" applyBorder="1" applyAlignment="1">
      <alignment vertical="center"/>
    </xf>
    <xf numFmtId="43" fontId="15" fillId="0" borderId="0" xfId="0" applyNumberFormat="1" applyFont="1" applyFill="1" applyBorder="1" applyAlignment="1">
      <alignment horizontal="center" vertical="center"/>
    </xf>
    <xf numFmtId="43" fontId="15" fillId="0" borderId="0" xfId="0" applyNumberFormat="1" applyFont="1" applyFill="1" applyBorder="1" applyAlignment="1">
      <alignment vertical="center"/>
    </xf>
    <xf numFmtId="187" fontId="15" fillId="0" borderId="0" xfId="1" applyNumberFormat="1" applyFont="1" applyFill="1" applyBorder="1" applyAlignment="1">
      <alignment vertical="center"/>
    </xf>
    <xf numFmtId="195" fontId="15" fillId="0" borderId="0" xfId="0" applyNumberFormat="1" applyFont="1" applyFill="1" applyBorder="1" applyAlignment="1">
      <alignment vertical="center"/>
    </xf>
    <xf numFmtId="194" fontId="15" fillId="0" borderId="5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87" fontId="11" fillId="0" borderId="0" xfId="1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7" fontId="11" fillId="0" borderId="1" xfId="0" quotePrefix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 wrapText="1"/>
    </xf>
    <xf numFmtId="187" fontId="11" fillId="0" borderId="0" xfId="1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quotePrefix="1" applyFont="1" applyFill="1" applyAlignment="1">
      <alignment vertical="center"/>
    </xf>
    <xf numFmtId="187" fontId="11" fillId="0" borderId="3" xfId="1" applyNumberFormat="1" applyFont="1" applyFill="1" applyBorder="1" applyAlignment="1">
      <alignment vertical="center"/>
    </xf>
    <xf numFmtId="187" fontId="11" fillId="0" borderId="4" xfId="1" applyNumberFormat="1" applyFont="1" applyFill="1" applyBorder="1" applyAlignment="1">
      <alignment vertical="center"/>
    </xf>
    <xf numFmtId="187" fontId="11" fillId="0" borderId="1" xfId="1" applyNumberFormat="1" applyFont="1" applyFill="1" applyBorder="1" applyAlignment="1">
      <alignment vertical="center"/>
    </xf>
    <xf numFmtId="187" fontId="11" fillId="0" borderId="2" xfId="1" applyNumberFormat="1" applyFont="1" applyFill="1" applyBorder="1" applyAlignment="1">
      <alignment vertical="center"/>
    </xf>
    <xf numFmtId="0" fontId="11" fillId="0" borderId="0" xfId="0" applyFont="1" applyFill="1" applyAlignment="1">
      <alignment horizontal="right" vertical="center" wrapText="1"/>
    </xf>
    <xf numFmtId="188" fontId="11" fillId="0" borderId="0" xfId="1" applyNumberFormat="1" applyFont="1" applyFill="1" applyAlignment="1">
      <alignment vertical="center"/>
    </xf>
    <xf numFmtId="188" fontId="11" fillId="0" borderId="0" xfId="1" applyNumberFormat="1" applyFont="1" applyFill="1" applyAlignment="1">
      <alignment horizontal="right" vertical="center" wrapText="1"/>
    </xf>
    <xf numFmtId="0" fontId="11" fillId="0" borderId="0" xfId="0" applyFont="1" applyFill="1" applyAlignment="1">
      <alignment horizontal="left" vertical="center"/>
    </xf>
    <xf numFmtId="188" fontId="11" fillId="0" borderId="0" xfId="0" applyNumberFormat="1" applyFont="1" applyFill="1" applyAlignment="1">
      <alignment vertical="center"/>
    </xf>
    <xf numFmtId="188" fontId="11" fillId="0" borderId="2" xfId="1" applyNumberFormat="1" applyFont="1" applyFill="1" applyBorder="1" applyAlignment="1">
      <alignment vertical="center"/>
    </xf>
    <xf numFmtId="43" fontId="11" fillId="0" borderId="0" xfId="1" applyFont="1" applyFill="1" applyAlignment="1">
      <alignment vertical="center"/>
    </xf>
    <xf numFmtId="43" fontId="11" fillId="0" borderId="0" xfId="0" applyNumberFormat="1" applyFont="1" applyFill="1" applyAlignment="1">
      <alignment vertical="center"/>
    </xf>
    <xf numFmtId="188" fontId="11" fillId="0" borderId="3" xfId="1" applyNumberFormat="1" applyFont="1" applyFill="1" applyBorder="1" applyAlignment="1">
      <alignment vertical="center"/>
    </xf>
    <xf numFmtId="43" fontId="38" fillId="0" borderId="0" xfId="1" applyFont="1" applyFill="1" applyAlignment="1">
      <alignment vertical="center"/>
    </xf>
    <xf numFmtId="188" fontId="39" fillId="0" borderId="0" xfId="1" applyNumberFormat="1" applyFont="1" applyFill="1" applyAlignment="1">
      <alignment vertical="center"/>
    </xf>
    <xf numFmtId="187" fontId="11" fillId="0" borderId="0" xfId="0" applyNumberFormat="1" applyFont="1" applyFill="1" applyAlignment="1">
      <alignment vertical="center"/>
    </xf>
    <xf numFmtId="0" fontId="40" fillId="0" borderId="0" xfId="0" applyFont="1" applyFill="1" applyAlignment="1">
      <alignment vertical="center"/>
    </xf>
    <xf numFmtId="0" fontId="41" fillId="0" borderId="0" xfId="0" applyFont="1" applyFill="1" applyAlignment="1">
      <alignment vertical="center"/>
    </xf>
    <xf numFmtId="0" fontId="41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horizontal="right" vertical="center"/>
    </xf>
    <xf numFmtId="0" fontId="33" fillId="0" borderId="0" xfId="0" applyFont="1" applyFill="1" applyAlignment="1">
      <alignment horizontal="center" vertical="center"/>
    </xf>
    <xf numFmtId="187" fontId="33" fillId="0" borderId="0" xfId="1" applyNumberFormat="1" applyFont="1" applyFill="1" applyBorder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/>
    </xf>
    <xf numFmtId="0" fontId="33" fillId="0" borderId="1" xfId="0" applyFont="1" applyFill="1" applyBorder="1" applyAlignment="1">
      <alignment horizontal="center" vertical="center"/>
    </xf>
    <xf numFmtId="0" fontId="33" fillId="0" borderId="0" xfId="0" applyFont="1" applyFill="1" applyAlignment="1">
      <alignment vertical="center" wrapText="1"/>
    </xf>
    <xf numFmtId="187" fontId="33" fillId="0" borderId="0" xfId="1" applyNumberFormat="1" applyFont="1" applyFill="1" applyAlignment="1">
      <alignment vertical="center" wrapText="1"/>
    </xf>
    <xf numFmtId="0" fontId="33" fillId="0" borderId="0" xfId="0" applyFont="1" applyFill="1" applyBorder="1" applyAlignment="1">
      <alignment vertical="center" wrapText="1"/>
    </xf>
    <xf numFmtId="0" fontId="33" fillId="0" borderId="0" xfId="0" applyFont="1" applyFill="1" applyAlignment="1">
      <alignment horizontal="left" vertical="center"/>
    </xf>
    <xf numFmtId="188" fontId="33" fillId="0" borderId="0" xfId="0" applyNumberFormat="1" applyFont="1" applyFill="1" applyAlignment="1">
      <alignment vertical="center"/>
    </xf>
    <xf numFmtId="188" fontId="33" fillId="0" borderId="2" xfId="0" applyNumberFormat="1" applyFont="1" applyFill="1" applyBorder="1" applyAlignment="1">
      <alignment vertical="center"/>
    </xf>
    <xf numFmtId="0" fontId="33" fillId="0" borderId="0" xfId="0" applyFont="1" applyFill="1"/>
    <xf numFmtId="188" fontId="33" fillId="0" borderId="1" xfId="0" applyNumberFormat="1" applyFont="1" applyFill="1" applyBorder="1" applyAlignment="1">
      <alignment vertical="center"/>
    </xf>
    <xf numFmtId="188" fontId="33" fillId="0" borderId="0" xfId="0" applyNumberFormat="1" applyFont="1" applyFill="1" applyBorder="1" applyAlignment="1">
      <alignment vertical="center"/>
    </xf>
    <xf numFmtId="188" fontId="33" fillId="0" borderId="4" xfId="0" applyNumberFormat="1" applyFont="1" applyFill="1" applyBorder="1" applyAlignment="1">
      <alignment vertical="center"/>
    </xf>
    <xf numFmtId="0" fontId="33" fillId="0" borderId="0" xfId="4" applyFont="1" applyFill="1" applyAlignment="1">
      <alignment vertical="center"/>
    </xf>
    <xf numFmtId="188" fontId="41" fillId="0" borderId="0" xfId="0" applyNumberFormat="1" applyFont="1" applyFill="1" applyBorder="1" applyAlignment="1">
      <alignment vertical="center"/>
    </xf>
    <xf numFmtId="188" fontId="33" fillId="0" borderId="5" xfId="0" applyNumberFormat="1" applyFont="1" applyFill="1" applyBorder="1" applyAlignment="1">
      <alignment vertical="center"/>
    </xf>
    <xf numFmtId="0" fontId="42" fillId="0" borderId="0" xfId="0" applyFont="1" applyFill="1"/>
    <xf numFmtId="0" fontId="42" fillId="0" borderId="0" xfId="0" applyFont="1" applyFill="1" applyAlignment="1">
      <alignment horizontal="center" wrapText="1"/>
    </xf>
    <xf numFmtId="10" fontId="33" fillId="0" borderId="0" xfId="2" applyNumberFormat="1" applyFont="1" applyFill="1" applyAlignment="1">
      <alignment vertical="center"/>
    </xf>
    <xf numFmtId="0" fontId="33" fillId="0" borderId="0" xfId="0" applyFont="1" applyFill="1" applyAlignment="1">
      <alignment horizontal="center"/>
    </xf>
    <xf numFmtId="188" fontId="33" fillId="0" borderId="0" xfId="2" applyNumberFormat="1" applyFont="1" applyFill="1" applyAlignment="1">
      <alignment vertical="center"/>
    </xf>
    <xf numFmtId="190" fontId="33" fillId="0" borderId="0" xfId="0" applyNumberFormat="1" applyFont="1" applyFill="1" applyAlignment="1">
      <alignment vertical="center"/>
    </xf>
    <xf numFmtId="190" fontId="41" fillId="0" borderId="0" xfId="0" applyNumberFormat="1" applyFont="1" applyFill="1" applyBorder="1" applyAlignment="1">
      <alignment vertical="center"/>
    </xf>
    <xf numFmtId="196" fontId="33" fillId="0" borderId="0" xfId="1" applyNumberFormat="1" applyFont="1" applyFill="1" applyAlignment="1">
      <alignment vertical="center"/>
    </xf>
    <xf numFmtId="0" fontId="33" fillId="0" borderId="0" xfId="0" applyFont="1" applyAlignment="1">
      <alignment vertical="center"/>
    </xf>
    <xf numFmtId="3" fontId="33" fillId="0" borderId="0" xfId="0" applyNumberFormat="1" applyFont="1" applyFill="1" applyAlignment="1">
      <alignment vertical="center"/>
    </xf>
    <xf numFmtId="0" fontId="33" fillId="0" borderId="0" xfId="0" applyFont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188" fontId="33" fillId="0" borderId="0" xfId="1" applyNumberFormat="1" applyFont="1" applyAlignment="1">
      <alignment vertical="center"/>
    </xf>
    <xf numFmtId="188" fontId="33" fillId="0" borderId="0" xfId="1" applyNumberFormat="1" applyFont="1" applyFill="1" applyAlignment="1">
      <alignment vertical="center"/>
    </xf>
    <xf numFmtId="188" fontId="35" fillId="0" borderId="0" xfId="1" applyNumberFormat="1" applyFont="1" applyFill="1" applyBorder="1" applyAlignment="1">
      <alignment vertical="center"/>
    </xf>
    <xf numFmtId="188" fontId="35" fillId="0" borderId="1" xfId="1" applyNumberFormat="1" applyFont="1" applyBorder="1" applyAlignment="1">
      <alignment vertical="center"/>
    </xf>
    <xf numFmtId="188" fontId="33" fillId="0" borderId="0" xfId="0" applyNumberFormat="1" applyFont="1" applyAlignment="1">
      <alignment vertical="center"/>
    </xf>
    <xf numFmtId="188" fontId="33" fillId="0" borderId="5" xfId="0" applyNumberFormat="1" applyFont="1" applyBorder="1" applyAlignment="1">
      <alignment vertical="center"/>
    </xf>
    <xf numFmtId="188" fontId="43" fillId="0" borderId="0" xfId="1" applyNumberFormat="1" applyFont="1" applyAlignment="1">
      <alignment vertical="center"/>
    </xf>
    <xf numFmtId="43" fontId="33" fillId="0" borderId="0" xfId="1" applyFont="1" applyAlignment="1">
      <alignment vertical="center"/>
    </xf>
    <xf numFmtId="0" fontId="33" fillId="0" borderId="0" xfId="0" quotePrefix="1" applyFont="1" applyAlignment="1">
      <alignment vertical="center"/>
    </xf>
    <xf numFmtId="188" fontId="33" fillId="0" borderId="0" xfId="5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43" fontId="11" fillId="0" borderId="0" xfId="1" applyFont="1" applyAlignment="1">
      <alignment horizontal="right" vertical="center"/>
    </xf>
    <xf numFmtId="188" fontId="11" fillId="0" borderId="0" xfId="0" applyNumberFormat="1" applyFont="1" applyAlignment="1">
      <alignment vertical="center"/>
    </xf>
    <xf numFmtId="188" fontId="11" fillId="0" borderId="0" xfId="0" applyNumberFormat="1" applyFont="1" applyFill="1" applyBorder="1" applyAlignment="1">
      <alignment vertical="center"/>
    </xf>
    <xf numFmtId="3" fontId="11" fillId="0" borderId="0" xfId="0" applyNumberFormat="1" applyFont="1" applyFill="1" applyAlignment="1">
      <alignment horizontal="center" vertical="center"/>
    </xf>
    <xf numFmtId="188" fontId="11" fillId="0" borderId="1" xfId="0" applyNumberFormat="1" applyFont="1" applyFill="1" applyBorder="1" applyAlignment="1">
      <alignment vertical="center"/>
    </xf>
    <xf numFmtId="188" fontId="11" fillId="0" borderId="1" xfId="0" applyNumberFormat="1" applyFont="1" applyBorder="1" applyAlignment="1">
      <alignment vertical="center"/>
    </xf>
    <xf numFmtId="0" fontId="11" fillId="0" borderId="0" xfId="0" quotePrefix="1" applyFont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33" fillId="0" borderId="0" xfId="0" applyFont="1" applyAlignment="1">
      <alignment horizontal="left" vertical="center"/>
    </xf>
    <xf numFmtId="187" fontId="11" fillId="0" borderId="1" xfId="1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187" fontId="11" fillId="0" borderId="2" xfId="1" applyNumberFormat="1" applyFont="1" applyFill="1" applyBorder="1" applyAlignment="1">
      <alignment horizontal="center" vertical="center"/>
    </xf>
    <xf numFmtId="187" fontId="33" fillId="0" borderId="2" xfId="1" applyNumberFormat="1" applyFont="1" applyFill="1" applyBorder="1" applyAlignment="1">
      <alignment horizontal="center" vertical="center"/>
    </xf>
    <xf numFmtId="187" fontId="33" fillId="0" borderId="1" xfId="1" applyNumberFormat="1" applyFont="1" applyFill="1" applyBorder="1" applyAlignment="1">
      <alignment horizontal="center" vertical="center"/>
    </xf>
    <xf numFmtId="3" fontId="15" fillId="0" borderId="2" xfId="6" applyNumberFormat="1" applyFont="1" applyFill="1" applyBorder="1" applyAlignment="1">
      <alignment horizontal="center" vertical="center"/>
    </xf>
    <xf numFmtId="3" fontId="13" fillId="0" borderId="0" xfId="6" applyNumberFormat="1" applyFont="1" applyFill="1" applyAlignment="1">
      <alignment horizontal="center" vertical="center"/>
    </xf>
    <xf numFmtId="3" fontId="14" fillId="0" borderId="0" xfId="6" applyNumberFormat="1" applyFont="1" applyFill="1" applyAlignment="1">
      <alignment horizontal="center" vertical="center"/>
    </xf>
    <xf numFmtId="3" fontId="28" fillId="0" borderId="6" xfId="0" applyNumberFormat="1" applyFont="1" applyBorder="1" applyAlignment="1">
      <alignment horizontal="center" vertical="center"/>
    </xf>
    <xf numFmtId="0" fontId="29" fillId="0" borderId="6" xfId="0" applyFont="1" applyBorder="1" applyAlignment="1">
      <alignment vertical="center"/>
    </xf>
    <xf numFmtId="3" fontId="28" fillId="0" borderId="7" xfId="0" applyNumberFormat="1" applyFont="1" applyBorder="1" applyAlignment="1">
      <alignment horizontal="center" vertical="center"/>
    </xf>
    <xf numFmtId="0" fontId="29" fillId="0" borderId="7" xfId="0" applyFont="1" applyBorder="1" applyAlignment="1">
      <alignment vertical="center"/>
    </xf>
    <xf numFmtId="3" fontId="33" fillId="0" borderId="2" xfId="6" applyNumberFormat="1" applyFont="1" applyFill="1" applyBorder="1" applyAlignment="1">
      <alignment horizontal="center" vertical="center"/>
    </xf>
    <xf numFmtId="3" fontId="24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" fontId="4" fillId="0" borderId="0" xfId="6" applyNumberFormat="1" applyFont="1" applyFill="1" applyAlignment="1">
      <alignment horizontal="center" vertical="center"/>
    </xf>
    <xf numFmtId="3" fontId="33" fillId="0" borderId="1" xfId="6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</cellXfs>
  <cellStyles count="10">
    <cellStyle name="Comma" xfId="1" builtinId="3"/>
    <cellStyle name="Comma 2" xfId="8" xr:uid="{00000000-0005-0000-0000-000001000000}"/>
    <cellStyle name="Comma 5" xfId="5" xr:uid="{00000000-0005-0000-0000-000002000000}"/>
    <cellStyle name="Comma 5 2" xfId="7" xr:uid="{00000000-0005-0000-0000-000003000000}"/>
    <cellStyle name="Normal" xfId="0" builtinId="0"/>
    <cellStyle name="Normal 2" xfId="3" xr:uid="{00000000-0005-0000-0000-000005000000}"/>
    <cellStyle name="Normal 3" xfId="6" xr:uid="{00000000-0005-0000-0000-000006000000}"/>
    <cellStyle name="Normal 7 2" xfId="4" xr:uid="{00000000-0005-0000-0000-000007000000}"/>
    <cellStyle name="Normal_Book1" xfId="9" xr:uid="{00000000-0005-0000-0000-000008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65"/>
  <sheetViews>
    <sheetView tabSelected="1" view="pageBreakPreview" zoomScale="110" zoomScaleNormal="130" zoomScaleSheetLayoutView="110" workbookViewId="0">
      <selection activeCell="D1" sqref="D1"/>
    </sheetView>
  </sheetViews>
  <sheetFormatPr defaultRowHeight="23.1" customHeight="1"/>
  <cols>
    <col min="1" max="3" width="1.42578125" style="33" customWidth="1"/>
    <col min="4" max="4" width="38.28515625" style="33" customWidth="1"/>
    <col min="5" max="5" width="6.85546875" style="33" customWidth="1"/>
    <col min="6" max="6" width="1" style="33" customWidth="1"/>
    <col min="7" max="7" width="12.28515625" style="33" customWidth="1"/>
    <col min="8" max="8" width="0.5703125" style="33" customWidth="1"/>
    <col min="9" max="9" width="12.28515625" style="33" customWidth="1"/>
    <col min="10" max="10" width="0.5703125" style="33" customWidth="1"/>
    <col min="11" max="11" width="12.28515625" style="33" customWidth="1"/>
    <col min="12" max="12" width="0.5703125" style="33" customWidth="1"/>
    <col min="13" max="13" width="12.28515625" style="33" customWidth="1"/>
    <col min="14" max="15" width="9.140625" style="33"/>
    <col min="16" max="16" width="12.28515625" style="33" bestFit="1" customWidth="1"/>
    <col min="17" max="257" width="9.140625" style="33"/>
    <col min="258" max="258" width="1.85546875" style="33" customWidth="1"/>
    <col min="259" max="259" width="1.5703125" style="33" customWidth="1"/>
    <col min="260" max="260" width="35.85546875" style="33" customWidth="1"/>
    <col min="261" max="261" width="6.7109375" style="33" customWidth="1"/>
    <col min="262" max="262" width="1.5703125" style="33" customWidth="1"/>
    <col min="263" max="263" width="10.85546875" style="33" customWidth="1"/>
    <col min="264" max="264" width="1" style="33" customWidth="1"/>
    <col min="265" max="265" width="10.85546875" style="33" customWidth="1"/>
    <col min="266" max="266" width="1" style="33" customWidth="1"/>
    <col min="267" max="267" width="10.85546875" style="33" customWidth="1"/>
    <col min="268" max="268" width="1" style="33" customWidth="1"/>
    <col min="269" max="269" width="10.85546875" style="33" customWidth="1"/>
    <col min="270" max="271" width="9.140625" style="33"/>
    <col min="272" max="272" width="12.28515625" style="33" bestFit="1" customWidth="1"/>
    <col min="273" max="513" width="9.140625" style="33"/>
    <col min="514" max="514" width="1.85546875" style="33" customWidth="1"/>
    <col min="515" max="515" width="1.5703125" style="33" customWidth="1"/>
    <col min="516" max="516" width="35.85546875" style="33" customWidth="1"/>
    <col min="517" max="517" width="6.7109375" style="33" customWidth="1"/>
    <col min="518" max="518" width="1.5703125" style="33" customWidth="1"/>
    <col min="519" max="519" width="10.85546875" style="33" customWidth="1"/>
    <col min="520" max="520" width="1" style="33" customWidth="1"/>
    <col min="521" max="521" width="10.85546875" style="33" customWidth="1"/>
    <col min="522" max="522" width="1" style="33" customWidth="1"/>
    <col min="523" max="523" width="10.85546875" style="33" customWidth="1"/>
    <col min="524" max="524" width="1" style="33" customWidth="1"/>
    <col min="525" max="525" width="10.85546875" style="33" customWidth="1"/>
    <col min="526" max="527" width="9.140625" style="33"/>
    <col min="528" max="528" width="12.28515625" style="33" bestFit="1" customWidth="1"/>
    <col min="529" max="769" width="9.140625" style="33"/>
    <col min="770" max="770" width="1.85546875" style="33" customWidth="1"/>
    <col min="771" max="771" width="1.5703125" style="33" customWidth="1"/>
    <col min="772" max="772" width="35.85546875" style="33" customWidth="1"/>
    <col min="773" max="773" width="6.7109375" style="33" customWidth="1"/>
    <col min="774" max="774" width="1.5703125" style="33" customWidth="1"/>
    <col min="775" max="775" width="10.85546875" style="33" customWidth="1"/>
    <col min="776" max="776" width="1" style="33" customWidth="1"/>
    <col min="777" max="777" width="10.85546875" style="33" customWidth="1"/>
    <col min="778" max="778" width="1" style="33" customWidth="1"/>
    <col min="779" max="779" width="10.85546875" style="33" customWidth="1"/>
    <col min="780" max="780" width="1" style="33" customWidth="1"/>
    <col min="781" max="781" width="10.85546875" style="33" customWidth="1"/>
    <col min="782" max="783" width="9.140625" style="33"/>
    <col min="784" max="784" width="12.28515625" style="33" bestFit="1" customWidth="1"/>
    <col min="785" max="1025" width="9.140625" style="33"/>
    <col min="1026" max="1026" width="1.85546875" style="33" customWidth="1"/>
    <col min="1027" max="1027" width="1.5703125" style="33" customWidth="1"/>
    <col min="1028" max="1028" width="35.85546875" style="33" customWidth="1"/>
    <col min="1029" max="1029" width="6.7109375" style="33" customWidth="1"/>
    <col min="1030" max="1030" width="1.5703125" style="33" customWidth="1"/>
    <col min="1031" max="1031" width="10.85546875" style="33" customWidth="1"/>
    <col min="1032" max="1032" width="1" style="33" customWidth="1"/>
    <col min="1033" max="1033" width="10.85546875" style="33" customWidth="1"/>
    <col min="1034" max="1034" width="1" style="33" customWidth="1"/>
    <col min="1035" max="1035" width="10.85546875" style="33" customWidth="1"/>
    <col min="1036" max="1036" width="1" style="33" customWidth="1"/>
    <col min="1037" max="1037" width="10.85546875" style="33" customWidth="1"/>
    <col min="1038" max="1039" width="9.140625" style="33"/>
    <col min="1040" max="1040" width="12.28515625" style="33" bestFit="1" customWidth="1"/>
    <col min="1041" max="1281" width="9.140625" style="33"/>
    <col min="1282" max="1282" width="1.85546875" style="33" customWidth="1"/>
    <col min="1283" max="1283" width="1.5703125" style="33" customWidth="1"/>
    <col min="1284" max="1284" width="35.85546875" style="33" customWidth="1"/>
    <col min="1285" max="1285" width="6.7109375" style="33" customWidth="1"/>
    <col min="1286" max="1286" width="1.5703125" style="33" customWidth="1"/>
    <col min="1287" max="1287" width="10.85546875" style="33" customWidth="1"/>
    <col min="1288" max="1288" width="1" style="33" customWidth="1"/>
    <col min="1289" max="1289" width="10.85546875" style="33" customWidth="1"/>
    <col min="1290" max="1290" width="1" style="33" customWidth="1"/>
    <col min="1291" max="1291" width="10.85546875" style="33" customWidth="1"/>
    <col min="1292" max="1292" width="1" style="33" customWidth="1"/>
    <col min="1293" max="1293" width="10.85546875" style="33" customWidth="1"/>
    <col min="1294" max="1295" width="9.140625" style="33"/>
    <col min="1296" max="1296" width="12.28515625" style="33" bestFit="1" customWidth="1"/>
    <col min="1297" max="1537" width="9.140625" style="33"/>
    <col min="1538" max="1538" width="1.85546875" style="33" customWidth="1"/>
    <col min="1539" max="1539" width="1.5703125" style="33" customWidth="1"/>
    <col min="1540" max="1540" width="35.85546875" style="33" customWidth="1"/>
    <col min="1541" max="1541" width="6.7109375" style="33" customWidth="1"/>
    <col min="1542" max="1542" width="1.5703125" style="33" customWidth="1"/>
    <col min="1543" max="1543" width="10.85546875" style="33" customWidth="1"/>
    <col min="1544" max="1544" width="1" style="33" customWidth="1"/>
    <col min="1545" max="1545" width="10.85546875" style="33" customWidth="1"/>
    <col min="1546" max="1546" width="1" style="33" customWidth="1"/>
    <col min="1547" max="1547" width="10.85546875" style="33" customWidth="1"/>
    <col min="1548" max="1548" width="1" style="33" customWidth="1"/>
    <col min="1549" max="1549" width="10.85546875" style="33" customWidth="1"/>
    <col min="1550" max="1551" width="9.140625" style="33"/>
    <col min="1552" max="1552" width="12.28515625" style="33" bestFit="1" customWidth="1"/>
    <col min="1553" max="1793" width="9.140625" style="33"/>
    <col min="1794" max="1794" width="1.85546875" style="33" customWidth="1"/>
    <col min="1795" max="1795" width="1.5703125" style="33" customWidth="1"/>
    <col min="1796" max="1796" width="35.85546875" style="33" customWidth="1"/>
    <col min="1797" max="1797" width="6.7109375" style="33" customWidth="1"/>
    <col min="1798" max="1798" width="1.5703125" style="33" customWidth="1"/>
    <col min="1799" max="1799" width="10.85546875" style="33" customWidth="1"/>
    <col min="1800" max="1800" width="1" style="33" customWidth="1"/>
    <col min="1801" max="1801" width="10.85546875" style="33" customWidth="1"/>
    <col min="1802" max="1802" width="1" style="33" customWidth="1"/>
    <col min="1803" max="1803" width="10.85546875" style="33" customWidth="1"/>
    <col min="1804" max="1804" width="1" style="33" customWidth="1"/>
    <col min="1805" max="1805" width="10.85546875" style="33" customWidth="1"/>
    <col min="1806" max="1807" width="9.140625" style="33"/>
    <col min="1808" max="1808" width="12.28515625" style="33" bestFit="1" customWidth="1"/>
    <col min="1809" max="2049" width="9.140625" style="33"/>
    <col min="2050" max="2050" width="1.85546875" style="33" customWidth="1"/>
    <col min="2051" max="2051" width="1.5703125" style="33" customWidth="1"/>
    <col min="2052" max="2052" width="35.85546875" style="33" customWidth="1"/>
    <col min="2053" max="2053" width="6.7109375" style="33" customWidth="1"/>
    <col min="2054" max="2054" width="1.5703125" style="33" customWidth="1"/>
    <col min="2055" max="2055" width="10.85546875" style="33" customWidth="1"/>
    <col min="2056" max="2056" width="1" style="33" customWidth="1"/>
    <col min="2057" max="2057" width="10.85546875" style="33" customWidth="1"/>
    <col min="2058" max="2058" width="1" style="33" customWidth="1"/>
    <col min="2059" max="2059" width="10.85546875" style="33" customWidth="1"/>
    <col min="2060" max="2060" width="1" style="33" customWidth="1"/>
    <col min="2061" max="2061" width="10.85546875" style="33" customWidth="1"/>
    <col min="2062" max="2063" width="9.140625" style="33"/>
    <col min="2064" max="2064" width="12.28515625" style="33" bestFit="1" customWidth="1"/>
    <col min="2065" max="2305" width="9.140625" style="33"/>
    <col min="2306" max="2306" width="1.85546875" style="33" customWidth="1"/>
    <col min="2307" max="2307" width="1.5703125" style="33" customWidth="1"/>
    <col min="2308" max="2308" width="35.85546875" style="33" customWidth="1"/>
    <col min="2309" max="2309" width="6.7109375" style="33" customWidth="1"/>
    <col min="2310" max="2310" width="1.5703125" style="33" customWidth="1"/>
    <col min="2311" max="2311" width="10.85546875" style="33" customWidth="1"/>
    <col min="2312" max="2312" width="1" style="33" customWidth="1"/>
    <col min="2313" max="2313" width="10.85546875" style="33" customWidth="1"/>
    <col min="2314" max="2314" width="1" style="33" customWidth="1"/>
    <col min="2315" max="2315" width="10.85546875" style="33" customWidth="1"/>
    <col min="2316" max="2316" width="1" style="33" customWidth="1"/>
    <col min="2317" max="2317" width="10.85546875" style="33" customWidth="1"/>
    <col min="2318" max="2319" width="9.140625" style="33"/>
    <col min="2320" max="2320" width="12.28515625" style="33" bestFit="1" customWidth="1"/>
    <col min="2321" max="2561" width="9.140625" style="33"/>
    <col min="2562" max="2562" width="1.85546875" style="33" customWidth="1"/>
    <col min="2563" max="2563" width="1.5703125" style="33" customWidth="1"/>
    <col min="2564" max="2564" width="35.85546875" style="33" customWidth="1"/>
    <col min="2565" max="2565" width="6.7109375" style="33" customWidth="1"/>
    <col min="2566" max="2566" width="1.5703125" style="33" customWidth="1"/>
    <col min="2567" max="2567" width="10.85546875" style="33" customWidth="1"/>
    <col min="2568" max="2568" width="1" style="33" customWidth="1"/>
    <col min="2569" max="2569" width="10.85546875" style="33" customWidth="1"/>
    <col min="2570" max="2570" width="1" style="33" customWidth="1"/>
    <col min="2571" max="2571" width="10.85546875" style="33" customWidth="1"/>
    <col min="2572" max="2572" width="1" style="33" customWidth="1"/>
    <col min="2573" max="2573" width="10.85546875" style="33" customWidth="1"/>
    <col min="2574" max="2575" width="9.140625" style="33"/>
    <col min="2576" max="2576" width="12.28515625" style="33" bestFit="1" customWidth="1"/>
    <col min="2577" max="2817" width="9.140625" style="33"/>
    <col min="2818" max="2818" width="1.85546875" style="33" customWidth="1"/>
    <col min="2819" max="2819" width="1.5703125" style="33" customWidth="1"/>
    <col min="2820" max="2820" width="35.85546875" style="33" customWidth="1"/>
    <col min="2821" max="2821" width="6.7109375" style="33" customWidth="1"/>
    <col min="2822" max="2822" width="1.5703125" style="33" customWidth="1"/>
    <col min="2823" max="2823" width="10.85546875" style="33" customWidth="1"/>
    <col min="2824" max="2824" width="1" style="33" customWidth="1"/>
    <col min="2825" max="2825" width="10.85546875" style="33" customWidth="1"/>
    <col min="2826" max="2826" width="1" style="33" customWidth="1"/>
    <col min="2827" max="2827" width="10.85546875" style="33" customWidth="1"/>
    <col min="2828" max="2828" width="1" style="33" customWidth="1"/>
    <col min="2829" max="2829" width="10.85546875" style="33" customWidth="1"/>
    <col min="2830" max="2831" width="9.140625" style="33"/>
    <col min="2832" max="2832" width="12.28515625" style="33" bestFit="1" customWidth="1"/>
    <col min="2833" max="3073" width="9.140625" style="33"/>
    <col min="3074" max="3074" width="1.85546875" style="33" customWidth="1"/>
    <col min="3075" max="3075" width="1.5703125" style="33" customWidth="1"/>
    <col min="3076" max="3076" width="35.85546875" style="33" customWidth="1"/>
    <col min="3077" max="3077" width="6.7109375" style="33" customWidth="1"/>
    <col min="3078" max="3078" width="1.5703125" style="33" customWidth="1"/>
    <col min="3079" max="3079" width="10.85546875" style="33" customWidth="1"/>
    <col min="3080" max="3080" width="1" style="33" customWidth="1"/>
    <col min="3081" max="3081" width="10.85546875" style="33" customWidth="1"/>
    <col min="3082" max="3082" width="1" style="33" customWidth="1"/>
    <col min="3083" max="3083" width="10.85546875" style="33" customWidth="1"/>
    <col min="3084" max="3084" width="1" style="33" customWidth="1"/>
    <col min="3085" max="3085" width="10.85546875" style="33" customWidth="1"/>
    <col min="3086" max="3087" width="9.140625" style="33"/>
    <col min="3088" max="3088" width="12.28515625" style="33" bestFit="1" customWidth="1"/>
    <col min="3089" max="3329" width="9.140625" style="33"/>
    <col min="3330" max="3330" width="1.85546875" style="33" customWidth="1"/>
    <col min="3331" max="3331" width="1.5703125" style="33" customWidth="1"/>
    <col min="3332" max="3332" width="35.85546875" style="33" customWidth="1"/>
    <col min="3333" max="3333" width="6.7109375" style="33" customWidth="1"/>
    <col min="3334" max="3334" width="1.5703125" style="33" customWidth="1"/>
    <col min="3335" max="3335" width="10.85546875" style="33" customWidth="1"/>
    <col min="3336" max="3336" width="1" style="33" customWidth="1"/>
    <col min="3337" max="3337" width="10.85546875" style="33" customWidth="1"/>
    <col min="3338" max="3338" width="1" style="33" customWidth="1"/>
    <col min="3339" max="3339" width="10.85546875" style="33" customWidth="1"/>
    <col min="3340" max="3340" width="1" style="33" customWidth="1"/>
    <col min="3341" max="3341" width="10.85546875" style="33" customWidth="1"/>
    <col min="3342" max="3343" width="9.140625" style="33"/>
    <col min="3344" max="3344" width="12.28515625" style="33" bestFit="1" customWidth="1"/>
    <col min="3345" max="3585" width="9.140625" style="33"/>
    <col min="3586" max="3586" width="1.85546875" style="33" customWidth="1"/>
    <col min="3587" max="3587" width="1.5703125" style="33" customWidth="1"/>
    <col min="3588" max="3588" width="35.85546875" style="33" customWidth="1"/>
    <col min="3589" max="3589" width="6.7109375" style="33" customWidth="1"/>
    <col min="3590" max="3590" width="1.5703125" style="33" customWidth="1"/>
    <col min="3591" max="3591" width="10.85546875" style="33" customWidth="1"/>
    <col min="3592" max="3592" width="1" style="33" customWidth="1"/>
    <col min="3593" max="3593" width="10.85546875" style="33" customWidth="1"/>
    <col min="3594" max="3594" width="1" style="33" customWidth="1"/>
    <col min="3595" max="3595" width="10.85546875" style="33" customWidth="1"/>
    <col min="3596" max="3596" width="1" style="33" customWidth="1"/>
    <col min="3597" max="3597" width="10.85546875" style="33" customWidth="1"/>
    <col min="3598" max="3599" width="9.140625" style="33"/>
    <col min="3600" max="3600" width="12.28515625" style="33" bestFit="1" customWidth="1"/>
    <col min="3601" max="3841" width="9.140625" style="33"/>
    <col min="3842" max="3842" width="1.85546875" style="33" customWidth="1"/>
    <col min="3843" max="3843" width="1.5703125" style="33" customWidth="1"/>
    <col min="3844" max="3844" width="35.85546875" style="33" customWidth="1"/>
    <col min="3845" max="3845" width="6.7109375" style="33" customWidth="1"/>
    <col min="3846" max="3846" width="1.5703125" style="33" customWidth="1"/>
    <col min="3847" max="3847" width="10.85546875" style="33" customWidth="1"/>
    <col min="3848" max="3848" width="1" style="33" customWidth="1"/>
    <col min="3849" max="3849" width="10.85546875" style="33" customWidth="1"/>
    <col min="3850" max="3850" width="1" style="33" customWidth="1"/>
    <col min="3851" max="3851" width="10.85546875" style="33" customWidth="1"/>
    <col min="3852" max="3852" width="1" style="33" customWidth="1"/>
    <col min="3853" max="3853" width="10.85546875" style="33" customWidth="1"/>
    <col min="3854" max="3855" width="9.140625" style="33"/>
    <col min="3856" max="3856" width="12.28515625" style="33" bestFit="1" customWidth="1"/>
    <col min="3857" max="4097" width="9.140625" style="33"/>
    <col min="4098" max="4098" width="1.85546875" style="33" customWidth="1"/>
    <col min="4099" max="4099" width="1.5703125" style="33" customWidth="1"/>
    <col min="4100" max="4100" width="35.85546875" style="33" customWidth="1"/>
    <col min="4101" max="4101" width="6.7109375" style="33" customWidth="1"/>
    <col min="4102" max="4102" width="1.5703125" style="33" customWidth="1"/>
    <col min="4103" max="4103" width="10.85546875" style="33" customWidth="1"/>
    <col min="4104" max="4104" width="1" style="33" customWidth="1"/>
    <col min="4105" max="4105" width="10.85546875" style="33" customWidth="1"/>
    <col min="4106" max="4106" width="1" style="33" customWidth="1"/>
    <col min="4107" max="4107" width="10.85546875" style="33" customWidth="1"/>
    <col min="4108" max="4108" width="1" style="33" customWidth="1"/>
    <col min="4109" max="4109" width="10.85546875" style="33" customWidth="1"/>
    <col min="4110" max="4111" width="9.140625" style="33"/>
    <col min="4112" max="4112" width="12.28515625" style="33" bestFit="1" customWidth="1"/>
    <col min="4113" max="4353" width="9.140625" style="33"/>
    <col min="4354" max="4354" width="1.85546875" style="33" customWidth="1"/>
    <col min="4355" max="4355" width="1.5703125" style="33" customWidth="1"/>
    <col min="4356" max="4356" width="35.85546875" style="33" customWidth="1"/>
    <col min="4357" max="4357" width="6.7109375" style="33" customWidth="1"/>
    <col min="4358" max="4358" width="1.5703125" style="33" customWidth="1"/>
    <col min="4359" max="4359" width="10.85546875" style="33" customWidth="1"/>
    <col min="4360" max="4360" width="1" style="33" customWidth="1"/>
    <col min="4361" max="4361" width="10.85546875" style="33" customWidth="1"/>
    <col min="4362" max="4362" width="1" style="33" customWidth="1"/>
    <col min="4363" max="4363" width="10.85546875" style="33" customWidth="1"/>
    <col min="4364" max="4364" width="1" style="33" customWidth="1"/>
    <col min="4365" max="4365" width="10.85546875" style="33" customWidth="1"/>
    <col min="4366" max="4367" width="9.140625" style="33"/>
    <col min="4368" max="4368" width="12.28515625" style="33" bestFit="1" customWidth="1"/>
    <col min="4369" max="4609" width="9.140625" style="33"/>
    <col min="4610" max="4610" width="1.85546875" style="33" customWidth="1"/>
    <col min="4611" max="4611" width="1.5703125" style="33" customWidth="1"/>
    <col min="4612" max="4612" width="35.85546875" style="33" customWidth="1"/>
    <col min="4613" max="4613" width="6.7109375" style="33" customWidth="1"/>
    <col min="4614" max="4614" width="1.5703125" style="33" customWidth="1"/>
    <col min="4615" max="4615" width="10.85546875" style="33" customWidth="1"/>
    <col min="4616" max="4616" width="1" style="33" customWidth="1"/>
    <col min="4617" max="4617" width="10.85546875" style="33" customWidth="1"/>
    <col min="4618" max="4618" width="1" style="33" customWidth="1"/>
    <col min="4619" max="4619" width="10.85546875" style="33" customWidth="1"/>
    <col min="4620" max="4620" width="1" style="33" customWidth="1"/>
    <col min="4621" max="4621" width="10.85546875" style="33" customWidth="1"/>
    <col min="4622" max="4623" width="9.140625" style="33"/>
    <col min="4624" max="4624" width="12.28515625" style="33" bestFit="1" customWidth="1"/>
    <col min="4625" max="4865" width="9.140625" style="33"/>
    <col min="4866" max="4866" width="1.85546875" style="33" customWidth="1"/>
    <col min="4867" max="4867" width="1.5703125" style="33" customWidth="1"/>
    <col min="4868" max="4868" width="35.85546875" style="33" customWidth="1"/>
    <col min="4869" max="4869" width="6.7109375" style="33" customWidth="1"/>
    <col min="4870" max="4870" width="1.5703125" style="33" customWidth="1"/>
    <col min="4871" max="4871" width="10.85546875" style="33" customWidth="1"/>
    <col min="4872" max="4872" width="1" style="33" customWidth="1"/>
    <col min="4873" max="4873" width="10.85546875" style="33" customWidth="1"/>
    <col min="4874" max="4874" width="1" style="33" customWidth="1"/>
    <col min="4875" max="4875" width="10.85546875" style="33" customWidth="1"/>
    <col min="4876" max="4876" width="1" style="33" customWidth="1"/>
    <col min="4877" max="4877" width="10.85546875" style="33" customWidth="1"/>
    <col min="4878" max="4879" width="9.140625" style="33"/>
    <col min="4880" max="4880" width="12.28515625" style="33" bestFit="1" customWidth="1"/>
    <col min="4881" max="5121" width="9.140625" style="33"/>
    <col min="5122" max="5122" width="1.85546875" style="33" customWidth="1"/>
    <col min="5123" max="5123" width="1.5703125" style="33" customWidth="1"/>
    <col min="5124" max="5124" width="35.85546875" style="33" customWidth="1"/>
    <col min="5125" max="5125" width="6.7109375" style="33" customWidth="1"/>
    <col min="5126" max="5126" width="1.5703125" style="33" customWidth="1"/>
    <col min="5127" max="5127" width="10.85546875" style="33" customWidth="1"/>
    <col min="5128" max="5128" width="1" style="33" customWidth="1"/>
    <col min="5129" max="5129" width="10.85546875" style="33" customWidth="1"/>
    <col min="5130" max="5130" width="1" style="33" customWidth="1"/>
    <col min="5131" max="5131" width="10.85546875" style="33" customWidth="1"/>
    <col min="5132" max="5132" width="1" style="33" customWidth="1"/>
    <col min="5133" max="5133" width="10.85546875" style="33" customWidth="1"/>
    <col min="5134" max="5135" width="9.140625" style="33"/>
    <col min="5136" max="5136" width="12.28515625" style="33" bestFit="1" customWidth="1"/>
    <col min="5137" max="5377" width="9.140625" style="33"/>
    <col min="5378" max="5378" width="1.85546875" style="33" customWidth="1"/>
    <col min="5379" max="5379" width="1.5703125" style="33" customWidth="1"/>
    <col min="5380" max="5380" width="35.85546875" style="33" customWidth="1"/>
    <col min="5381" max="5381" width="6.7109375" style="33" customWidth="1"/>
    <col min="5382" max="5382" width="1.5703125" style="33" customWidth="1"/>
    <col min="5383" max="5383" width="10.85546875" style="33" customWidth="1"/>
    <col min="5384" max="5384" width="1" style="33" customWidth="1"/>
    <col min="5385" max="5385" width="10.85546875" style="33" customWidth="1"/>
    <col min="5386" max="5386" width="1" style="33" customWidth="1"/>
    <col min="5387" max="5387" width="10.85546875" style="33" customWidth="1"/>
    <col min="5388" max="5388" width="1" style="33" customWidth="1"/>
    <col min="5389" max="5389" width="10.85546875" style="33" customWidth="1"/>
    <col min="5390" max="5391" width="9.140625" style="33"/>
    <col min="5392" max="5392" width="12.28515625" style="33" bestFit="1" customWidth="1"/>
    <col min="5393" max="5633" width="9.140625" style="33"/>
    <col min="5634" max="5634" width="1.85546875" style="33" customWidth="1"/>
    <col min="5635" max="5635" width="1.5703125" style="33" customWidth="1"/>
    <col min="5636" max="5636" width="35.85546875" style="33" customWidth="1"/>
    <col min="5637" max="5637" width="6.7109375" style="33" customWidth="1"/>
    <col min="5638" max="5638" width="1.5703125" style="33" customWidth="1"/>
    <col min="5639" max="5639" width="10.85546875" style="33" customWidth="1"/>
    <col min="5640" max="5640" width="1" style="33" customWidth="1"/>
    <col min="5641" max="5641" width="10.85546875" style="33" customWidth="1"/>
    <col min="5642" max="5642" width="1" style="33" customWidth="1"/>
    <col min="5643" max="5643" width="10.85546875" style="33" customWidth="1"/>
    <col min="5644" max="5644" width="1" style="33" customWidth="1"/>
    <col min="5645" max="5645" width="10.85546875" style="33" customWidth="1"/>
    <col min="5646" max="5647" width="9.140625" style="33"/>
    <col min="5648" max="5648" width="12.28515625" style="33" bestFit="1" customWidth="1"/>
    <col min="5649" max="5889" width="9.140625" style="33"/>
    <col min="5890" max="5890" width="1.85546875" style="33" customWidth="1"/>
    <col min="5891" max="5891" width="1.5703125" style="33" customWidth="1"/>
    <col min="5892" max="5892" width="35.85546875" style="33" customWidth="1"/>
    <col min="5893" max="5893" width="6.7109375" style="33" customWidth="1"/>
    <col min="5894" max="5894" width="1.5703125" style="33" customWidth="1"/>
    <col min="5895" max="5895" width="10.85546875" style="33" customWidth="1"/>
    <col min="5896" max="5896" width="1" style="33" customWidth="1"/>
    <col min="5897" max="5897" width="10.85546875" style="33" customWidth="1"/>
    <col min="5898" max="5898" width="1" style="33" customWidth="1"/>
    <col min="5899" max="5899" width="10.85546875" style="33" customWidth="1"/>
    <col min="5900" max="5900" width="1" style="33" customWidth="1"/>
    <col min="5901" max="5901" width="10.85546875" style="33" customWidth="1"/>
    <col min="5902" max="5903" width="9.140625" style="33"/>
    <col min="5904" max="5904" width="12.28515625" style="33" bestFit="1" customWidth="1"/>
    <col min="5905" max="6145" width="9.140625" style="33"/>
    <col min="6146" max="6146" width="1.85546875" style="33" customWidth="1"/>
    <col min="6147" max="6147" width="1.5703125" style="33" customWidth="1"/>
    <col min="6148" max="6148" width="35.85546875" style="33" customWidth="1"/>
    <col min="6149" max="6149" width="6.7109375" style="33" customWidth="1"/>
    <col min="6150" max="6150" width="1.5703125" style="33" customWidth="1"/>
    <col min="6151" max="6151" width="10.85546875" style="33" customWidth="1"/>
    <col min="6152" max="6152" width="1" style="33" customWidth="1"/>
    <col min="6153" max="6153" width="10.85546875" style="33" customWidth="1"/>
    <col min="6154" max="6154" width="1" style="33" customWidth="1"/>
    <col min="6155" max="6155" width="10.85546875" style="33" customWidth="1"/>
    <col min="6156" max="6156" width="1" style="33" customWidth="1"/>
    <col min="6157" max="6157" width="10.85546875" style="33" customWidth="1"/>
    <col min="6158" max="6159" width="9.140625" style="33"/>
    <col min="6160" max="6160" width="12.28515625" style="33" bestFit="1" customWidth="1"/>
    <col min="6161" max="6401" width="9.140625" style="33"/>
    <col min="6402" max="6402" width="1.85546875" style="33" customWidth="1"/>
    <col min="6403" max="6403" width="1.5703125" style="33" customWidth="1"/>
    <col min="6404" max="6404" width="35.85546875" style="33" customWidth="1"/>
    <col min="6405" max="6405" width="6.7109375" style="33" customWidth="1"/>
    <col min="6406" max="6406" width="1.5703125" style="33" customWidth="1"/>
    <col min="6407" max="6407" width="10.85546875" style="33" customWidth="1"/>
    <col min="6408" max="6408" width="1" style="33" customWidth="1"/>
    <col min="6409" max="6409" width="10.85546875" style="33" customWidth="1"/>
    <col min="6410" max="6410" width="1" style="33" customWidth="1"/>
    <col min="6411" max="6411" width="10.85546875" style="33" customWidth="1"/>
    <col min="6412" max="6412" width="1" style="33" customWidth="1"/>
    <col min="6413" max="6413" width="10.85546875" style="33" customWidth="1"/>
    <col min="6414" max="6415" width="9.140625" style="33"/>
    <col min="6416" max="6416" width="12.28515625" style="33" bestFit="1" customWidth="1"/>
    <col min="6417" max="6657" width="9.140625" style="33"/>
    <col min="6658" max="6658" width="1.85546875" style="33" customWidth="1"/>
    <col min="6659" max="6659" width="1.5703125" style="33" customWidth="1"/>
    <col min="6660" max="6660" width="35.85546875" style="33" customWidth="1"/>
    <col min="6661" max="6661" width="6.7109375" style="33" customWidth="1"/>
    <col min="6662" max="6662" width="1.5703125" style="33" customWidth="1"/>
    <col min="6663" max="6663" width="10.85546875" style="33" customWidth="1"/>
    <col min="6664" max="6664" width="1" style="33" customWidth="1"/>
    <col min="6665" max="6665" width="10.85546875" style="33" customWidth="1"/>
    <col min="6666" max="6666" width="1" style="33" customWidth="1"/>
    <col min="6667" max="6667" width="10.85546875" style="33" customWidth="1"/>
    <col min="6668" max="6668" width="1" style="33" customWidth="1"/>
    <col min="6669" max="6669" width="10.85546875" style="33" customWidth="1"/>
    <col min="6670" max="6671" width="9.140625" style="33"/>
    <col min="6672" max="6672" width="12.28515625" style="33" bestFit="1" customWidth="1"/>
    <col min="6673" max="6913" width="9.140625" style="33"/>
    <col min="6914" max="6914" width="1.85546875" style="33" customWidth="1"/>
    <col min="6915" max="6915" width="1.5703125" style="33" customWidth="1"/>
    <col min="6916" max="6916" width="35.85546875" style="33" customWidth="1"/>
    <col min="6917" max="6917" width="6.7109375" style="33" customWidth="1"/>
    <col min="6918" max="6918" width="1.5703125" style="33" customWidth="1"/>
    <col min="6919" max="6919" width="10.85546875" style="33" customWidth="1"/>
    <col min="6920" max="6920" width="1" style="33" customWidth="1"/>
    <col min="6921" max="6921" width="10.85546875" style="33" customWidth="1"/>
    <col min="6922" max="6922" width="1" style="33" customWidth="1"/>
    <col min="6923" max="6923" width="10.85546875" style="33" customWidth="1"/>
    <col min="6924" max="6924" width="1" style="33" customWidth="1"/>
    <col min="6925" max="6925" width="10.85546875" style="33" customWidth="1"/>
    <col min="6926" max="6927" width="9.140625" style="33"/>
    <col min="6928" max="6928" width="12.28515625" style="33" bestFit="1" customWidth="1"/>
    <col min="6929" max="7169" width="9.140625" style="33"/>
    <col min="7170" max="7170" width="1.85546875" style="33" customWidth="1"/>
    <col min="7171" max="7171" width="1.5703125" style="33" customWidth="1"/>
    <col min="7172" max="7172" width="35.85546875" style="33" customWidth="1"/>
    <col min="7173" max="7173" width="6.7109375" style="33" customWidth="1"/>
    <col min="7174" max="7174" width="1.5703125" style="33" customWidth="1"/>
    <col min="7175" max="7175" width="10.85546875" style="33" customWidth="1"/>
    <col min="7176" max="7176" width="1" style="33" customWidth="1"/>
    <col min="7177" max="7177" width="10.85546875" style="33" customWidth="1"/>
    <col min="7178" max="7178" width="1" style="33" customWidth="1"/>
    <col min="7179" max="7179" width="10.85546875" style="33" customWidth="1"/>
    <col min="7180" max="7180" width="1" style="33" customWidth="1"/>
    <col min="7181" max="7181" width="10.85546875" style="33" customWidth="1"/>
    <col min="7182" max="7183" width="9.140625" style="33"/>
    <col min="7184" max="7184" width="12.28515625" style="33" bestFit="1" customWidth="1"/>
    <col min="7185" max="7425" width="9.140625" style="33"/>
    <col min="7426" max="7426" width="1.85546875" style="33" customWidth="1"/>
    <col min="7427" max="7427" width="1.5703125" style="33" customWidth="1"/>
    <col min="7428" max="7428" width="35.85546875" style="33" customWidth="1"/>
    <col min="7429" max="7429" width="6.7109375" style="33" customWidth="1"/>
    <col min="7430" max="7430" width="1.5703125" style="33" customWidth="1"/>
    <col min="7431" max="7431" width="10.85546875" style="33" customWidth="1"/>
    <col min="7432" max="7432" width="1" style="33" customWidth="1"/>
    <col min="7433" max="7433" width="10.85546875" style="33" customWidth="1"/>
    <col min="7434" max="7434" width="1" style="33" customWidth="1"/>
    <col min="7435" max="7435" width="10.85546875" style="33" customWidth="1"/>
    <col min="7436" max="7436" width="1" style="33" customWidth="1"/>
    <col min="7437" max="7437" width="10.85546875" style="33" customWidth="1"/>
    <col min="7438" max="7439" width="9.140625" style="33"/>
    <col min="7440" max="7440" width="12.28515625" style="33" bestFit="1" customWidth="1"/>
    <col min="7441" max="7681" width="9.140625" style="33"/>
    <col min="7682" max="7682" width="1.85546875" style="33" customWidth="1"/>
    <col min="7683" max="7683" width="1.5703125" style="33" customWidth="1"/>
    <col min="7684" max="7684" width="35.85546875" style="33" customWidth="1"/>
    <col min="7685" max="7685" width="6.7109375" style="33" customWidth="1"/>
    <col min="7686" max="7686" width="1.5703125" style="33" customWidth="1"/>
    <col min="7687" max="7687" width="10.85546875" style="33" customWidth="1"/>
    <col min="7688" max="7688" width="1" style="33" customWidth="1"/>
    <col min="7689" max="7689" width="10.85546875" style="33" customWidth="1"/>
    <col min="7690" max="7690" width="1" style="33" customWidth="1"/>
    <col min="7691" max="7691" width="10.85546875" style="33" customWidth="1"/>
    <col min="7692" max="7692" width="1" style="33" customWidth="1"/>
    <col min="7693" max="7693" width="10.85546875" style="33" customWidth="1"/>
    <col min="7694" max="7695" width="9.140625" style="33"/>
    <col min="7696" max="7696" width="12.28515625" style="33" bestFit="1" customWidth="1"/>
    <col min="7697" max="7937" width="9.140625" style="33"/>
    <col min="7938" max="7938" width="1.85546875" style="33" customWidth="1"/>
    <col min="7939" max="7939" width="1.5703125" style="33" customWidth="1"/>
    <col min="7940" max="7940" width="35.85546875" style="33" customWidth="1"/>
    <col min="7941" max="7941" width="6.7109375" style="33" customWidth="1"/>
    <col min="7942" max="7942" width="1.5703125" style="33" customWidth="1"/>
    <col min="7943" max="7943" width="10.85546875" style="33" customWidth="1"/>
    <col min="7944" max="7944" width="1" style="33" customWidth="1"/>
    <col min="7945" max="7945" width="10.85546875" style="33" customWidth="1"/>
    <col min="7946" max="7946" width="1" style="33" customWidth="1"/>
    <col min="7947" max="7947" width="10.85546875" style="33" customWidth="1"/>
    <col min="7948" max="7948" width="1" style="33" customWidth="1"/>
    <col min="7949" max="7949" width="10.85546875" style="33" customWidth="1"/>
    <col min="7950" max="7951" width="9.140625" style="33"/>
    <col min="7952" max="7952" width="12.28515625" style="33" bestFit="1" customWidth="1"/>
    <col min="7953" max="8193" width="9.140625" style="33"/>
    <col min="8194" max="8194" width="1.85546875" style="33" customWidth="1"/>
    <col min="8195" max="8195" width="1.5703125" style="33" customWidth="1"/>
    <col min="8196" max="8196" width="35.85546875" style="33" customWidth="1"/>
    <col min="8197" max="8197" width="6.7109375" style="33" customWidth="1"/>
    <col min="8198" max="8198" width="1.5703125" style="33" customWidth="1"/>
    <col min="8199" max="8199" width="10.85546875" style="33" customWidth="1"/>
    <col min="8200" max="8200" width="1" style="33" customWidth="1"/>
    <col min="8201" max="8201" width="10.85546875" style="33" customWidth="1"/>
    <col min="8202" max="8202" width="1" style="33" customWidth="1"/>
    <col min="8203" max="8203" width="10.85546875" style="33" customWidth="1"/>
    <col min="8204" max="8204" width="1" style="33" customWidth="1"/>
    <col min="8205" max="8205" width="10.85546875" style="33" customWidth="1"/>
    <col min="8206" max="8207" width="9.140625" style="33"/>
    <col min="8208" max="8208" width="12.28515625" style="33" bestFit="1" customWidth="1"/>
    <col min="8209" max="8449" width="9.140625" style="33"/>
    <col min="8450" max="8450" width="1.85546875" style="33" customWidth="1"/>
    <col min="8451" max="8451" width="1.5703125" style="33" customWidth="1"/>
    <col min="8452" max="8452" width="35.85546875" style="33" customWidth="1"/>
    <col min="8453" max="8453" width="6.7109375" style="33" customWidth="1"/>
    <col min="8454" max="8454" width="1.5703125" style="33" customWidth="1"/>
    <col min="8455" max="8455" width="10.85546875" style="33" customWidth="1"/>
    <col min="8456" max="8456" width="1" style="33" customWidth="1"/>
    <col min="8457" max="8457" width="10.85546875" style="33" customWidth="1"/>
    <col min="8458" max="8458" width="1" style="33" customWidth="1"/>
    <col min="8459" max="8459" width="10.85546875" style="33" customWidth="1"/>
    <col min="8460" max="8460" width="1" style="33" customWidth="1"/>
    <col min="8461" max="8461" width="10.85546875" style="33" customWidth="1"/>
    <col min="8462" max="8463" width="9.140625" style="33"/>
    <col min="8464" max="8464" width="12.28515625" style="33" bestFit="1" customWidth="1"/>
    <col min="8465" max="8705" width="9.140625" style="33"/>
    <col min="8706" max="8706" width="1.85546875" style="33" customWidth="1"/>
    <col min="8707" max="8707" width="1.5703125" style="33" customWidth="1"/>
    <col min="8708" max="8708" width="35.85546875" style="33" customWidth="1"/>
    <col min="8709" max="8709" width="6.7109375" style="33" customWidth="1"/>
    <col min="8710" max="8710" width="1.5703125" style="33" customWidth="1"/>
    <col min="8711" max="8711" width="10.85546875" style="33" customWidth="1"/>
    <col min="8712" max="8712" width="1" style="33" customWidth="1"/>
    <col min="8713" max="8713" width="10.85546875" style="33" customWidth="1"/>
    <col min="8714" max="8714" width="1" style="33" customWidth="1"/>
    <col min="8715" max="8715" width="10.85546875" style="33" customWidth="1"/>
    <col min="8716" max="8716" width="1" style="33" customWidth="1"/>
    <col min="8717" max="8717" width="10.85546875" style="33" customWidth="1"/>
    <col min="8718" max="8719" width="9.140625" style="33"/>
    <col min="8720" max="8720" width="12.28515625" style="33" bestFit="1" customWidth="1"/>
    <col min="8721" max="8961" width="9.140625" style="33"/>
    <col min="8962" max="8962" width="1.85546875" style="33" customWidth="1"/>
    <col min="8963" max="8963" width="1.5703125" style="33" customWidth="1"/>
    <col min="8964" max="8964" width="35.85546875" style="33" customWidth="1"/>
    <col min="8965" max="8965" width="6.7109375" style="33" customWidth="1"/>
    <col min="8966" max="8966" width="1.5703125" style="33" customWidth="1"/>
    <col min="8967" max="8967" width="10.85546875" style="33" customWidth="1"/>
    <col min="8968" max="8968" width="1" style="33" customWidth="1"/>
    <col min="8969" max="8969" width="10.85546875" style="33" customWidth="1"/>
    <col min="8970" max="8970" width="1" style="33" customWidth="1"/>
    <col min="8971" max="8971" width="10.85546875" style="33" customWidth="1"/>
    <col min="8972" max="8972" width="1" style="33" customWidth="1"/>
    <col min="8973" max="8973" width="10.85546875" style="33" customWidth="1"/>
    <col min="8974" max="8975" width="9.140625" style="33"/>
    <col min="8976" max="8976" width="12.28515625" style="33" bestFit="1" customWidth="1"/>
    <col min="8977" max="9217" width="9.140625" style="33"/>
    <col min="9218" max="9218" width="1.85546875" style="33" customWidth="1"/>
    <col min="9219" max="9219" width="1.5703125" style="33" customWidth="1"/>
    <col min="9220" max="9220" width="35.85546875" style="33" customWidth="1"/>
    <col min="9221" max="9221" width="6.7109375" style="33" customWidth="1"/>
    <col min="9222" max="9222" width="1.5703125" style="33" customWidth="1"/>
    <col min="9223" max="9223" width="10.85546875" style="33" customWidth="1"/>
    <col min="9224" max="9224" width="1" style="33" customWidth="1"/>
    <col min="9225" max="9225" width="10.85546875" style="33" customWidth="1"/>
    <col min="9226" max="9226" width="1" style="33" customWidth="1"/>
    <col min="9227" max="9227" width="10.85546875" style="33" customWidth="1"/>
    <col min="9228" max="9228" width="1" style="33" customWidth="1"/>
    <col min="9229" max="9229" width="10.85546875" style="33" customWidth="1"/>
    <col min="9230" max="9231" width="9.140625" style="33"/>
    <col min="9232" max="9232" width="12.28515625" style="33" bestFit="1" customWidth="1"/>
    <col min="9233" max="9473" width="9.140625" style="33"/>
    <col min="9474" max="9474" width="1.85546875" style="33" customWidth="1"/>
    <col min="9475" max="9475" width="1.5703125" style="33" customWidth="1"/>
    <col min="9476" max="9476" width="35.85546875" style="33" customWidth="1"/>
    <col min="9477" max="9477" width="6.7109375" style="33" customWidth="1"/>
    <col min="9478" max="9478" width="1.5703125" style="33" customWidth="1"/>
    <col min="9479" max="9479" width="10.85546875" style="33" customWidth="1"/>
    <col min="9480" max="9480" width="1" style="33" customWidth="1"/>
    <col min="9481" max="9481" width="10.85546875" style="33" customWidth="1"/>
    <col min="9482" max="9482" width="1" style="33" customWidth="1"/>
    <col min="9483" max="9483" width="10.85546875" style="33" customWidth="1"/>
    <col min="9484" max="9484" width="1" style="33" customWidth="1"/>
    <col min="9485" max="9485" width="10.85546875" style="33" customWidth="1"/>
    <col min="9486" max="9487" width="9.140625" style="33"/>
    <col min="9488" max="9488" width="12.28515625" style="33" bestFit="1" customWidth="1"/>
    <col min="9489" max="9729" width="9.140625" style="33"/>
    <col min="9730" max="9730" width="1.85546875" style="33" customWidth="1"/>
    <col min="9731" max="9731" width="1.5703125" style="33" customWidth="1"/>
    <col min="9732" max="9732" width="35.85546875" style="33" customWidth="1"/>
    <col min="9733" max="9733" width="6.7109375" style="33" customWidth="1"/>
    <col min="9734" max="9734" width="1.5703125" style="33" customWidth="1"/>
    <col min="9735" max="9735" width="10.85546875" style="33" customWidth="1"/>
    <col min="9736" max="9736" width="1" style="33" customWidth="1"/>
    <col min="9737" max="9737" width="10.85546875" style="33" customWidth="1"/>
    <col min="9738" max="9738" width="1" style="33" customWidth="1"/>
    <col min="9739" max="9739" width="10.85546875" style="33" customWidth="1"/>
    <col min="9740" max="9740" width="1" style="33" customWidth="1"/>
    <col min="9741" max="9741" width="10.85546875" style="33" customWidth="1"/>
    <col min="9742" max="9743" width="9.140625" style="33"/>
    <col min="9744" max="9744" width="12.28515625" style="33" bestFit="1" customWidth="1"/>
    <col min="9745" max="9985" width="9.140625" style="33"/>
    <col min="9986" max="9986" width="1.85546875" style="33" customWidth="1"/>
    <col min="9987" max="9987" width="1.5703125" style="33" customWidth="1"/>
    <col min="9988" max="9988" width="35.85546875" style="33" customWidth="1"/>
    <col min="9989" max="9989" width="6.7109375" style="33" customWidth="1"/>
    <col min="9990" max="9990" width="1.5703125" style="33" customWidth="1"/>
    <col min="9991" max="9991" width="10.85546875" style="33" customWidth="1"/>
    <col min="9992" max="9992" width="1" style="33" customWidth="1"/>
    <col min="9993" max="9993" width="10.85546875" style="33" customWidth="1"/>
    <col min="9994" max="9994" width="1" style="33" customWidth="1"/>
    <col min="9995" max="9995" width="10.85546875" style="33" customWidth="1"/>
    <col min="9996" max="9996" width="1" style="33" customWidth="1"/>
    <col min="9997" max="9997" width="10.85546875" style="33" customWidth="1"/>
    <col min="9998" max="9999" width="9.140625" style="33"/>
    <col min="10000" max="10000" width="12.28515625" style="33" bestFit="1" customWidth="1"/>
    <col min="10001" max="10241" width="9.140625" style="33"/>
    <col min="10242" max="10242" width="1.85546875" style="33" customWidth="1"/>
    <col min="10243" max="10243" width="1.5703125" style="33" customWidth="1"/>
    <col min="10244" max="10244" width="35.85546875" style="33" customWidth="1"/>
    <col min="10245" max="10245" width="6.7109375" style="33" customWidth="1"/>
    <col min="10246" max="10246" width="1.5703125" style="33" customWidth="1"/>
    <col min="10247" max="10247" width="10.85546875" style="33" customWidth="1"/>
    <col min="10248" max="10248" width="1" style="33" customWidth="1"/>
    <col min="10249" max="10249" width="10.85546875" style="33" customWidth="1"/>
    <col min="10250" max="10250" width="1" style="33" customWidth="1"/>
    <col min="10251" max="10251" width="10.85546875" style="33" customWidth="1"/>
    <col min="10252" max="10252" width="1" style="33" customWidth="1"/>
    <col min="10253" max="10253" width="10.85546875" style="33" customWidth="1"/>
    <col min="10254" max="10255" width="9.140625" style="33"/>
    <col min="10256" max="10256" width="12.28515625" style="33" bestFit="1" customWidth="1"/>
    <col min="10257" max="10497" width="9.140625" style="33"/>
    <col min="10498" max="10498" width="1.85546875" style="33" customWidth="1"/>
    <col min="10499" max="10499" width="1.5703125" style="33" customWidth="1"/>
    <col min="10500" max="10500" width="35.85546875" style="33" customWidth="1"/>
    <col min="10501" max="10501" width="6.7109375" style="33" customWidth="1"/>
    <col min="10502" max="10502" width="1.5703125" style="33" customWidth="1"/>
    <col min="10503" max="10503" width="10.85546875" style="33" customWidth="1"/>
    <col min="10504" max="10504" width="1" style="33" customWidth="1"/>
    <col min="10505" max="10505" width="10.85546875" style="33" customWidth="1"/>
    <col min="10506" max="10506" width="1" style="33" customWidth="1"/>
    <col min="10507" max="10507" width="10.85546875" style="33" customWidth="1"/>
    <col min="10508" max="10508" width="1" style="33" customWidth="1"/>
    <col min="10509" max="10509" width="10.85546875" style="33" customWidth="1"/>
    <col min="10510" max="10511" width="9.140625" style="33"/>
    <col min="10512" max="10512" width="12.28515625" style="33" bestFit="1" customWidth="1"/>
    <col min="10513" max="10753" width="9.140625" style="33"/>
    <col min="10754" max="10754" width="1.85546875" style="33" customWidth="1"/>
    <col min="10755" max="10755" width="1.5703125" style="33" customWidth="1"/>
    <col min="10756" max="10756" width="35.85546875" style="33" customWidth="1"/>
    <col min="10757" max="10757" width="6.7109375" style="33" customWidth="1"/>
    <col min="10758" max="10758" width="1.5703125" style="33" customWidth="1"/>
    <col min="10759" max="10759" width="10.85546875" style="33" customWidth="1"/>
    <col min="10760" max="10760" width="1" style="33" customWidth="1"/>
    <col min="10761" max="10761" width="10.85546875" style="33" customWidth="1"/>
    <col min="10762" max="10762" width="1" style="33" customWidth="1"/>
    <col min="10763" max="10763" width="10.85546875" style="33" customWidth="1"/>
    <col min="10764" max="10764" width="1" style="33" customWidth="1"/>
    <col min="10765" max="10765" width="10.85546875" style="33" customWidth="1"/>
    <col min="10766" max="10767" width="9.140625" style="33"/>
    <col min="10768" max="10768" width="12.28515625" style="33" bestFit="1" customWidth="1"/>
    <col min="10769" max="11009" width="9.140625" style="33"/>
    <col min="11010" max="11010" width="1.85546875" style="33" customWidth="1"/>
    <col min="11011" max="11011" width="1.5703125" style="33" customWidth="1"/>
    <col min="11012" max="11012" width="35.85546875" style="33" customWidth="1"/>
    <col min="11013" max="11013" width="6.7109375" style="33" customWidth="1"/>
    <col min="11014" max="11014" width="1.5703125" style="33" customWidth="1"/>
    <col min="11015" max="11015" width="10.85546875" style="33" customWidth="1"/>
    <col min="11016" max="11016" width="1" style="33" customWidth="1"/>
    <col min="11017" max="11017" width="10.85546875" style="33" customWidth="1"/>
    <col min="11018" max="11018" width="1" style="33" customWidth="1"/>
    <col min="11019" max="11019" width="10.85546875" style="33" customWidth="1"/>
    <col min="11020" max="11020" width="1" style="33" customWidth="1"/>
    <col min="11021" max="11021" width="10.85546875" style="33" customWidth="1"/>
    <col min="11022" max="11023" width="9.140625" style="33"/>
    <col min="11024" max="11024" width="12.28515625" style="33" bestFit="1" customWidth="1"/>
    <col min="11025" max="11265" width="9.140625" style="33"/>
    <col min="11266" max="11266" width="1.85546875" style="33" customWidth="1"/>
    <col min="11267" max="11267" width="1.5703125" style="33" customWidth="1"/>
    <col min="11268" max="11268" width="35.85546875" style="33" customWidth="1"/>
    <col min="11269" max="11269" width="6.7109375" style="33" customWidth="1"/>
    <col min="11270" max="11270" width="1.5703125" style="33" customWidth="1"/>
    <col min="11271" max="11271" width="10.85546875" style="33" customWidth="1"/>
    <col min="11272" max="11272" width="1" style="33" customWidth="1"/>
    <col min="11273" max="11273" width="10.85546875" style="33" customWidth="1"/>
    <col min="11274" max="11274" width="1" style="33" customWidth="1"/>
    <col min="11275" max="11275" width="10.85546875" style="33" customWidth="1"/>
    <col min="11276" max="11276" width="1" style="33" customWidth="1"/>
    <col min="11277" max="11277" width="10.85546875" style="33" customWidth="1"/>
    <col min="11278" max="11279" width="9.140625" style="33"/>
    <col min="11280" max="11280" width="12.28515625" style="33" bestFit="1" customWidth="1"/>
    <col min="11281" max="11521" width="9.140625" style="33"/>
    <col min="11522" max="11522" width="1.85546875" style="33" customWidth="1"/>
    <col min="11523" max="11523" width="1.5703125" style="33" customWidth="1"/>
    <col min="11524" max="11524" width="35.85546875" style="33" customWidth="1"/>
    <col min="11525" max="11525" width="6.7109375" style="33" customWidth="1"/>
    <col min="11526" max="11526" width="1.5703125" style="33" customWidth="1"/>
    <col min="11527" max="11527" width="10.85546875" style="33" customWidth="1"/>
    <col min="11528" max="11528" width="1" style="33" customWidth="1"/>
    <col min="11529" max="11529" width="10.85546875" style="33" customWidth="1"/>
    <col min="11530" max="11530" width="1" style="33" customWidth="1"/>
    <col min="11531" max="11531" width="10.85546875" style="33" customWidth="1"/>
    <col min="11532" max="11532" width="1" style="33" customWidth="1"/>
    <col min="11533" max="11533" width="10.85546875" style="33" customWidth="1"/>
    <col min="11534" max="11535" width="9.140625" style="33"/>
    <col min="11536" max="11536" width="12.28515625" style="33" bestFit="1" customWidth="1"/>
    <col min="11537" max="11777" width="9.140625" style="33"/>
    <col min="11778" max="11778" width="1.85546875" style="33" customWidth="1"/>
    <col min="11779" max="11779" width="1.5703125" style="33" customWidth="1"/>
    <col min="11780" max="11780" width="35.85546875" style="33" customWidth="1"/>
    <col min="11781" max="11781" width="6.7109375" style="33" customWidth="1"/>
    <col min="11782" max="11782" width="1.5703125" style="33" customWidth="1"/>
    <col min="11783" max="11783" width="10.85546875" style="33" customWidth="1"/>
    <col min="11784" max="11784" width="1" style="33" customWidth="1"/>
    <col min="11785" max="11785" width="10.85546875" style="33" customWidth="1"/>
    <col min="11786" max="11786" width="1" style="33" customWidth="1"/>
    <col min="11787" max="11787" width="10.85546875" style="33" customWidth="1"/>
    <col min="11788" max="11788" width="1" style="33" customWidth="1"/>
    <col min="11789" max="11789" width="10.85546875" style="33" customWidth="1"/>
    <col min="11790" max="11791" width="9.140625" style="33"/>
    <col min="11792" max="11792" width="12.28515625" style="33" bestFit="1" customWidth="1"/>
    <col min="11793" max="12033" width="9.140625" style="33"/>
    <col min="12034" max="12034" width="1.85546875" style="33" customWidth="1"/>
    <col min="12035" max="12035" width="1.5703125" style="33" customWidth="1"/>
    <col min="12036" max="12036" width="35.85546875" style="33" customWidth="1"/>
    <col min="12037" max="12037" width="6.7109375" style="33" customWidth="1"/>
    <col min="12038" max="12038" width="1.5703125" style="33" customWidth="1"/>
    <col min="12039" max="12039" width="10.85546875" style="33" customWidth="1"/>
    <col min="12040" max="12040" width="1" style="33" customWidth="1"/>
    <col min="12041" max="12041" width="10.85546875" style="33" customWidth="1"/>
    <col min="12042" max="12042" width="1" style="33" customWidth="1"/>
    <col min="12043" max="12043" width="10.85546875" style="33" customWidth="1"/>
    <col min="12044" max="12044" width="1" style="33" customWidth="1"/>
    <col min="12045" max="12045" width="10.85546875" style="33" customWidth="1"/>
    <col min="12046" max="12047" width="9.140625" style="33"/>
    <col min="12048" max="12048" width="12.28515625" style="33" bestFit="1" customWidth="1"/>
    <col min="12049" max="12289" width="9.140625" style="33"/>
    <col min="12290" max="12290" width="1.85546875" style="33" customWidth="1"/>
    <col min="12291" max="12291" width="1.5703125" style="33" customWidth="1"/>
    <col min="12292" max="12292" width="35.85546875" style="33" customWidth="1"/>
    <col min="12293" max="12293" width="6.7109375" style="33" customWidth="1"/>
    <col min="12294" max="12294" width="1.5703125" style="33" customWidth="1"/>
    <col min="12295" max="12295" width="10.85546875" style="33" customWidth="1"/>
    <col min="12296" max="12296" width="1" style="33" customWidth="1"/>
    <col min="12297" max="12297" width="10.85546875" style="33" customWidth="1"/>
    <col min="12298" max="12298" width="1" style="33" customWidth="1"/>
    <col min="12299" max="12299" width="10.85546875" style="33" customWidth="1"/>
    <col min="12300" max="12300" width="1" style="33" customWidth="1"/>
    <col min="12301" max="12301" width="10.85546875" style="33" customWidth="1"/>
    <col min="12302" max="12303" width="9.140625" style="33"/>
    <col min="12304" max="12304" width="12.28515625" style="33" bestFit="1" customWidth="1"/>
    <col min="12305" max="12545" width="9.140625" style="33"/>
    <col min="12546" max="12546" width="1.85546875" style="33" customWidth="1"/>
    <col min="12547" max="12547" width="1.5703125" style="33" customWidth="1"/>
    <col min="12548" max="12548" width="35.85546875" style="33" customWidth="1"/>
    <col min="12549" max="12549" width="6.7109375" style="33" customWidth="1"/>
    <col min="12550" max="12550" width="1.5703125" style="33" customWidth="1"/>
    <col min="12551" max="12551" width="10.85546875" style="33" customWidth="1"/>
    <col min="12552" max="12552" width="1" style="33" customWidth="1"/>
    <col min="12553" max="12553" width="10.85546875" style="33" customWidth="1"/>
    <col min="12554" max="12554" width="1" style="33" customWidth="1"/>
    <col min="12555" max="12555" width="10.85546875" style="33" customWidth="1"/>
    <col min="12556" max="12556" width="1" style="33" customWidth="1"/>
    <col min="12557" max="12557" width="10.85546875" style="33" customWidth="1"/>
    <col min="12558" max="12559" width="9.140625" style="33"/>
    <col min="12560" max="12560" width="12.28515625" style="33" bestFit="1" customWidth="1"/>
    <col min="12561" max="12801" width="9.140625" style="33"/>
    <col min="12802" max="12802" width="1.85546875" style="33" customWidth="1"/>
    <col min="12803" max="12803" width="1.5703125" style="33" customWidth="1"/>
    <col min="12804" max="12804" width="35.85546875" style="33" customWidth="1"/>
    <col min="12805" max="12805" width="6.7109375" style="33" customWidth="1"/>
    <col min="12806" max="12806" width="1.5703125" style="33" customWidth="1"/>
    <col min="12807" max="12807" width="10.85546875" style="33" customWidth="1"/>
    <col min="12808" max="12808" width="1" style="33" customWidth="1"/>
    <col min="12809" max="12809" width="10.85546875" style="33" customWidth="1"/>
    <col min="12810" max="12810" width="1" style="33" customWidth="1"/>
    <col min="12811" max="12811" width="10.85546875" style="33" customWidth="1"/>
    <col min="12812" max="12812" width="1" style="33" customWidth="1"/>
    <col min="12813" max="12813" width="10.85546875" style="33" customWidth="1"/>
    <col min="12814" max="12815" width="9.140625" style="33"/>
    <col min="12816" max="12816" width="12.28515625" style="33" bestFit="1" customWidth="1"/>
    <col min="12817" max="13057" width="9.140625" style="33"/>
    <col min="13058" max="13058" width="1.85546875" style="33" customWidth="1"/>
    <col min="13059" max="13059" width="1.5703125" style="33" customWidth="1"/>
    <col min="13060" max="13060" width="35.85546875" style="33" customWidth="1"/>
    <col min="13061" max="13061" width="6.7109375" style="33" customWidth="1"/>
    <col min="13062" max="13062" width="1.5703125" style="33" customWidth="1"/>
    <col min="13063" max="13063" width="10.85546875" style="33" customWidth="1"/>
    <col min="13064" max="13064" width="1" style="33" customWidth="1"/>
    <col min="13065" max="13065" width="10.85546875" style="33" customWidth="1"/>
    <col min="13066" max="13066" width="1" style="33" customWidth="1"/>
    <col min="13067" max="13067" width="10.85546875" style="33" customWidth="1"/>
    <col min="13068" max="13068" width="1" style="33" customWidth="1"/>
    <col min="13069" max="13069" width="10.85546875" style="33" customWidth="1"/>
    <col min="13070" max="13071" width="9.140625" style="33"/>
    <col min="13072" max="13072" width="12.28515625" style="33" bestFit="1" customWidth="1"/>
    <col min="13073" max="13313" width="9.140625" style="33"/>
    <col min="13314" max="13314" width="1.85546875" style="33" customWidth="1"/>
    <col min="13315" max="13315" width="1.5703125" style="33" customWidth="1"/>
    <col min="13316" max="13316" width="35.85546875" style="33" customWidth="1"/>
    <col min="13317" max="13317" width="6.7109375" style="33" customWidth="1"/>
    <col min="13318" max="13318" width="1.5703125" style="33" customWidth="1"/>
    <col min="13319" max="13319" width="10.85546875" style="33" customWidth="1"/>
    <col min="13320" max="13320" width="1" style="33" customWidth="1"/>
    <col min="13321" max="13321" width="10.85546875" style="33" customWidth="1"/>
    <col min="13322" max="13322" width="1" style="33" customWidth="1"/>
    <col min="13323" max="13323" width="10.85546875" style="33" customWidth="1"/>
    <col min="13324" max="13324" width="1" style="33" customWidth="1"/>
    <col min="13325" max="13325" width="10.85546875" style="33" customWidth="1"/>
    <col min="13326" max="13327" width="9.140625" style="33"/>
    <col min="13328" max="13328" width="12.28515625" style="33" bestFit="1" customWidth="1"/>
    <col min="13329" max="13569" width="9.140625" style="33"/>
    <col min="13570" max="13570" width="1.85546875" style="33" customWidth="1"/>
    <col min="13571" max="13571" width="1.5703125" style="33" customWidth="1"/>
    <col min="13572" max="13572" width="35.85546875" style="33" customWidth="1"/>
    <col min="13573" max="13573" width="6.7109375" style="33" customWidth="1"/>
    <col min="13574" max="13574" width="1.5703125" style="33" customWidth="1"/>
    <col min="13575" max="13575" width="10.85546875" style="33" customWidth="1"/>
    <col min="13576" max="13576" width="1" style="33" customWidth="1"/>
    <col min="13577" max="13577" width="10.85546875" style="33" customWidth="1"/>
    <col min="13578" max="13578" width="1" style="33" customWidth="1"/>
    <col min="13579" max="13579" width="10.85546875" style="33" customWidth="1"/>
    <col min="13580" max="13580" width="1" style="33" customWidth="1"/>
    <col min="13581" max="13581" width="10.85546875" style="33" customWidth="1"/>
    <col min="13582" max="13583" width="9.140625" style="33"/>
    <col min="13584" max="13584" width="12.28515625" style="33" bestFit="1" customWidth="1"/>
    <col min="13585" max="13825" width="9.140625" style="33"/>
    <col min="13826" max="13826" width="1.85546875" style="33" customWidth="1"/>
    <col min="13827" max="13827" width="1.5703125" style="33" customWidth="1"/>
    <col min="13828" max="13828" width="35.85546875" style="33" customWidth="1"/>
    <col min="13829" max="13829" width="6.7109375" style="33" customWidth="1"/>
    <col min="13830" max="13830" width="1.5703125" style="33" customWidth="1"/>
    <col min="13831" max="13831" width="10.85546875" style="33" customWidth="1"/>
    <col min="13832" max="13832" width="1" style="33" customWidth="1"/>
    <col min="13833" max="13833" width="10.85546875" style="33" customWidth="1"/>
    <col min="13834" max="13834" width="1" style="33" customWidth="1"/>
    <col min="13835" max="13835" width="10.85546875" style="33" customWidth="1"/>
    <col min="13836" max="13836" width="1" style="33" customWidth="1"/>
    <col min="13837" max="13837" width="10.85546875" style="33" customWidth="1"/>
    <col min="13838" max="13839" width="9.140625" style="33"/>
    <col min="13840" max="13840" width="12.28515625" style="33" bestFit="1" customWidth="1"/>
    <col min="13841" max="14081" width="9.140625" style="33"/>
    <col min="14082" max="14082" width="1.85546875" style="33" customWidth="1"/>
    <col min="14083" max="14083" width="1.5703125" style="33" customWidth="1"/>
    <col min="14084" max="14084" width="35.85546875" style="33" customWidth="1"/>
    <col min="14085" max="14085" width="6.7109375" style="33" customWidth="1"/>
    <col min="14086" max="14086" width="1.5703125" style="33" customWidth="1"/>
    <col min="14087" max="14087" width="10.85546875" style="33" customWidth="1"/>
    <col min="14088" max="14088" width="1" style="33" customWidth="1"/>
    <col min="14089" max="14089" width="10.85546875" style="33" customWidth="1"/>
    <col min="14090" max="14090" width="1" style="33" customWidth="1"/>
    <col min="14091" max="14091" width="10.85546875" style="33" customWidth="1"/>
    <col min="14092" max="14092" width="1" style="33" customWidth="1"/>
    <col min="14093" max="14093" width="10.85546875" style="33" customWidth="1"/>
    <col min="14094" max="14095" width="9.140625" style="33"/>
    <col min="14096" max="14096" width="12.28515625" style="33" bestFit="1" customWidth="1"/>
    <col min="14097" max="14337" width="9.140625" style="33"/>
    <col min="14338" max="14338" width="1.85546875" style="33" customWidth="1"/>
    <col min="14339" max="14339" width="1.5703125" style="33" customWidth="1"/>
    <col min="14340" max="14340" width="35.85546875" style="33" customWidth="1"/>
    <col min="14341" max="14341" width="6.7109375" style="33" customWidth="1"/>
    <col min="14342" max="14342" width="1.5703125" style="33" customWidth="1"/>
    <col min="14343" max="14343" width="10.85546875" style="33" customWidth="1"/>
    <col min="14344" max="14344" width="1" style="33" customWidth="1"/>
    <col min="14345" max="14345" width="10.85546875" style="33" customWidth="1"/>
    <col min="14346" max="14346" width="1" style="33" customWidth="1"/>
    <col min="14347" max="14347" width="10.85546875" style="33" customWidth="1"/>
    <col min="14348" max="14348" width="1" style="33" customWidth="1"/>
    <col min="14349" max="14349" width="10.85546875" style="33" customWidth="1"/>
    <col min="14350" max="14351" width="9.140625" style="33"/>
    <col min="14352" max="14352" width="12.28515625" style="33" bestFit="1" customWidth="1"/>
    <col min="14353" max="14593" width="9.140625" style="33"/>
    <col min="14594" max="14594" width="1.85546875" style="33" customWidth="1"/>
    <col min="14595" max="14595" width="1.5703125" style="33" customWidth="1"/>
    <col min="14596" max="14596" width="35.85546875" style="33" customWidth="1"/>
    <col min="14597" max="14597" width="6.7109375" style="33" customWidth="1"/>
    <col min="14598" max="14598" width="1.5703125" style="33" customWidth="1"/>
    <col min="14599" max="14599" width="10.85546875" style="33" customWidth="1"/>
    <col min="14600" max="14600" width="1" style="33" customWidth="1"/>
    <col min="14601" max="14601" width="10.85546875" style="33" customWidth="1"/>
    <col min="14602" max="14602" width="1" style="33" customWidth="1"/>
    <col min="14603" max="14603" width="10.85546875" style="33" customWidth="1"/>
    <col min="14604" max="14604" width="1" style="33" customWidth="1"/>
    <col min="14605" max="14605" width="10.85546875" style="33" customWidth="1"/>
    <col min="14606" max="14607" width="9.140625" style="33"/>
    <col min="14608" max="14608" width="12.28515625" style="33" bestFit="1" customWidth="1"/>
    <col min="14609" max="14849" width="9.140625" style="33"/>
    <col min="14850" max="14850" width="1.85546875" style="33" customWidth="1"/>
    <col min="14851" max="14851" width="1.5703125" style="33" customWidth="1"/>
    <col min="14852" max="14852" width="35.85546875" style="33" customWidth="1"/>
    <col min="14853" max="14853" width="6.7109375" style="33" customWidth="1"/>
    <col min="14854" max="14854" width="1.5703125" style="33" customWidth="1"/>
    <col min="14855" max="14855" width="10.85546875" style="33" customWidth="1"/>
    <col min="14856" max="14856" width="1" style="33" customWidth="1"/>
    <col min="14857" max="14857" width="10.85546875" style="33" customWidth="1"/>
    <col min="14858" max="14858" width="1" style="33" customWidth="1"/>
    <col min="14859" max="14859" width="10.85546875" style="33" customWidth="1"/>
    <col min="14860" max="14860" width="1" style="33" customWidth="1"/>
    <col min="14861" max="14861" width="10.85546875" style="33" customWidth="1"/>
    <col min="14862" max="14863" width="9.140625" style="33"/>
    <col min="14864" max="14864" width="12.28515625" style="33" bestFit="1" customWidth="1"/>
    <col min="14865" max="15105" width="9.140625" style="33"/>
    <col min="15106" max="15106" width="1.85546875" style="33" customWidth="1"/>
    <col min="15107" max="15107" width="1.5703125" style="33" customWidth="1"/>
    <col min="15108" max="15108" width="35.85546875" style="33" customWidth="1"/>
    <col min="15109" max="15109" width="6.7109375" style="33" customWidth="1"/>
    <col min="15110" max="15110" width="1.5703125" style="33" customWidth="1"/>
    <col min="15111" max="15111" width="10.85546875" style="33" customWidth="1"/>
    <col min="15112" max="15112" width="1" style="33" customWidth="1"/>
    <col min="15113" max="15113" width="10.85546875" style="33" customWidth="1"/>
    <col min="15114" max="15114" width="1" style="33" customWidth="1"/>
    <col min="15115" max="15115" width="10.85546875" style="33" customWidth="1"/>
    <col min="15116" max="15116" width="1" style="33" customWidth="1"/>
    <col min="15117" max="15117" width="10.85546875" style="33" customWidth="1"/>
    <col min="15118" max="15119" width="9.140625" style="33"/>
    <col min="15120" max="15120" width="12.28515625" style="33" bestFit="1" customWidth="1"/>
    <col min="15121" max="15361" width="9.140625" style="33"/>
    <col min="15362" max="15362" width="1.85546875" style="33" customWidth="1"/>
    <col min="15363" max="15363" width="1.5703125" style="33" customWidth="1"/>
    <col min="15364" max="15364" width="35.85546875" style="33" customWidth="1"/>
    <col min="15365" max="15365" width="6.7109375" style="33" customWidth="1"/>
    <col min="15366" max="15366" width="1.5703125" style="33" customWidth="1"/>
    <col min="15367" max="15367" width="10.85546875" style="33" customWidth="1"/>
    <col min="15368" max="15368" width="1" style="33" customWidth="1"/>
    <col min="15369" max="15369" width="10.85546875" style="33" customWidth="1"/>
    <col min="15370" max="15370" width="1" style="33" customWidth="1"/>
    <col min="15371" max="15371" width="10.85546875" style="33" customWidth="1"/>
    <col min="15372" max="15372" width="1" style="33" customWidth="1"/>
    <col min="15373" max="15373" width="10.85546875" style="33" customWidth="1"/>
    <col min="15374" max="15375" width="9.140625" style="33"/>
    <col min="15376" max="15376" width="12.28515625" style="33" bestFit="1" customWidth="1"/>
    <col min="15377" max="15617" width="9.140625" style="33"/>
    <col min="15618" max="15618" width="1.85546875" style="33" customWidth="1"/>
    <col min="15619" max="15619" width="1.5703125" style="33" customWidth="1"/>
    <col min="15620" max="15620" width="35.85546875" style="33" customWidth="1"/>
    <col min="15621" max="15621" width="6.7109375" style="33" customWidth="1"/>
    <col min="15622" max="15622" width="1.5703125" style="33" customWidth="1"/>
    <col min="15623" max="15623" width="10.85546875" style="33" customWidth="1"/>
    <col min="15624" max="15624" width="1" style="33" customWidth="1"/>
    <col min="15625" max="15625" width="10.85546875" style="33" customWidth="1"/>
    <col min="15626" max="15626" width="1" style="33" customWidth="1"/>
    <col min="15627" max="15627" width="10.85546875" style="33" customWidth="1"/>
    <col min="15628" max="15628" width="1" style="33" customWidth="1"/>
    <col min="15629" max="15629" width="10.85546875" style="33" customWidth="1"/>
    <col min="15630" max="15631" width="9.140625" style="33"/>
    <col min="15632" max="15632" width="12.28515625" style="33" bestFit="1" customWidth="1"/>
    <col min="15633" max="15873" width="9.140625" style="33"/>
    <col min="15874" max="15874" width="1.85546875" style="33" customWidth="1"/>
    <col min="15875" max="15875" width="1.5703125" style="33" customWidth="1"/>
    <col min="15876" max="15876" width="35.85546875" style="33" customWidth="1"/>
    <col min="15877" max="15877" width="6.7109375" style="33" customWidth="1"/>
    <col min="15878" max="15878" width="1.5703125" style="33" customWidth="1"/>
    <col min="15879" max="15879" width="10.85546875" style="33" customWidth="1"/>
    <col min="15880" max="15880" width="1" style="33" customWidth="1"/>
    <col min="15881" max="15881" width="10.85546875" style="33" customWidth="1"/>
    <col min="15882" max="15882" width="1" style="33" customWidth="1"/>
    <col min="15883" max="15883" width="10.85546875" style="33" customWidth="1"/>
    <col min="15884" max="15884" width="1" style="33" customWidth="1"/>
    <col min="15885" max="15885" width="10.85546875" style="33" customWidth="1"/>
    <col min="15886" max="15887" width="9.140625" style="33"/>
    <col min="15888" max="15888" width="12.28515625" style="33" bestFit="1" customWidth="1"/>
    <col min="15889" max="16129" width="9.140625" style="33"/>
    <col min="16130" max="16130" width="1.85546875" style="33" customWidth="1"/>
    <col min="16131" max="16131" width="1.5703125" style="33" customWidth="1"/>
    <col min="16132" max="16132" width="35.85546875" style="33" customWidth="1"/>
    <col min="16133" max="16133" width="6.7109375" style="33" customWidth="1"/>
    <col min="16134" max="16134" width="1.5703125" style="33" customWidth="1"/>
    <col min="16135" max="16135" width="10.85546875" style="33" customWidth="1"/>
    <col min="16136" max="16136" width="1" style="33" customWidth="1"/>
    <col min="16137" max="16137" width="10.85546875" style="33" customWidth="1"/>
    <col min="16138" max="16138" width="1" style="33" customWidth="1"/>
    <col min="16139" max="16139" width="10.85546875" style="33" customWidth="1"/>
    <col min="16140" max="16140" width="1" style="33" customWidth="1"/>
    <col min="16141" max="16141" width="10.85546875" style="33" customWidth="1"/>
    <col min="16142" max="16143" width="9.140625" style="33"/>
    <col min="16144" max="16144" width="12.28515625" style="33" bestFit="1" customWidth="1"/>
    <col min="16145" max="16384" width="9.140625" style="33"/>
  </cols>
  <sheetData>
    <row r="1" spans="1:17" ht="23.1" customHeight="1">
      <c r="M1" s="68" t="s">
        <v>160</v>
      </c>
    </row>
    <row r="2" spans="1:17" ht="23.1" customHeight="1">
      <c r="M2" s="69" t="s">
        <v>161</v>
      </c>
    </row>
    <row r="3" spans="1:17" s="1" customFormat="1" ht="23.1" customHeight="1">
      <c r="A3" s="254" t="s">
        <v>220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</row>
    <row r="4" spans="1:17" s="2" customFormat="1" ht="23.1" customHeight="1">
      <c r="A4" s="255" t="s">
        <v>0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</row>
    <row r="5" spans="1:17" s="2" customFormat="1" ht="23.1" customHeight="1">
      <c r="A5" s="255" t="s">
        <v>1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</row>
    <row r="6" spans="1:17" s="2" customFormat="1" ht="23.1" customHeight="1">
      <c r="A6" s="255" t="s">
        <v>193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</row>
    <row r="7" spans="1:17" s="2" customFormat="1" ht="23.1" customHeight="1">
      <c r="A7" s="13"/>
      <c r="B7" s="13"/>
      <c r="C7" s="13"/>
      <c r="D7" s="65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spans="1:17" s="2" customFormat="1" ht="23.1" customHeight="1">
      <c r="A8" s="256" t="s">
        <v>2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3"/>
      <c r="O8" s="3"/>
      <c r="P8" s="3"/>
      <c r="Q8" s="3"/>
    </row>
    <row r="9" spans="1:17" s="163" customFormat="1" ht="20.100000000000001" customHeight="1">
      <c r="E9" s="164"/>
      <c r="F9" s="164"/>
      <c r="G9" s="253" t="s">
        <v>168</v>
      </c>
      <c r="H9" s="253"/>
      <c r="I9" s="253"/>
      <c r="J9" s="253"/>
      <c r="K9" s="253"/>
      <c r="L9" s="253"/>
      <c r="M9" s="253"/>
    </row>
    <row r="10" spans="1:17" s="163" customFormat="1" ht="20.100000000000001" customHeight="1">
      <c r="E10" s="165"/>
      <c r="F10" s="165"/>
      <c r="G10" s="257" t="s">
        <v>209</v>
      </c>
      <c r="H10" s="257"/>
      <c r="I10" s="257"/>
      <c r="J10" s="166"/>
      <c r="K10" s="257" t="s">
        <v>210</v>
      </c>
      <c r="L10" s="257"/>
      <c r="M10" s="257"/>
    </row>
    <row r="11" spans="1:17" s="163" customFormat="1" ht="20.100000000000001" customHeight="1">
      <c r="E11" s="165"/>
      <c r="F11" s="165"/>
      <c r="G11" s="166" t="s">
        <v>162</v>
      </c>
      <c r="H11" s="166"/>
      <c r="I11" s="166" t="s">
        <v>3</v>
      </c>
      <c r="J11" s="165"/>
      <c r="K11" s="166" t="s">
        <v>162</v>
      </c>
      <c r="L11" s="166"/>
      <c r="M11" s="166" t="s">
        <v>3</v>
      </c>
    </row>
    <row r="12" spans="1:17" s="163" customFormat="1" ht="20.100000000000001" customHeight="1">
      <c r="E12" s="167" t="s">
        <v>4</v>
      </c>
      <c r="F12" s="165"/>
      <c r="G12" s="168" t="s">
        <v>163</v>
      </c>
      <c r="H12" s="166"/>
      <c r="I12" s="168" t="s">
        <v>84</v>
      </c>
      <c r="J12" s="167"/>
      <c r="K12" s="168" t="s">
        <v>163</v>
      </c>
      <c r="L12" s="166"/>
      <c r="M12" s="168" t="s">
        <v>84</v>
      </c>
    </row>
    <row r="13" spans="1:17" s="163" customFormat="1" ht="20.100000000000001" customHeight="1">
      <c r="A13" s="163" t="s">
        <v>5</v>
      </c>
      <c r="E13" s="177"/>
      <c r="F13" s="177"/>
      <c r="G13" s="178"/>
      <c r="H13" s="179"/>
      <c r="I13" s="179"/>
      <c r="J13" s="179"/>
      <c r="K13" s="178"/>
      <c r="L13" s="178"/>
      <c r="M13" s="178"/>
    </row>
    <row r="14" spans="1:17" s="163" customFormat="1" ht="20.100000000000001" customHeight="1">
      <c r="B14" s="180" t="s">
        <v>6</v>
      </c>
      <c r="C14" s="180"/>
      <c r="D14" s="180"/>
      <c r="E14" s="171"/>
      <c r="F14" s="171"/>
      <c r="G14" s="178">
        <v>574151</v>
      </c>
      <c r="H14" s="178"/>
      <c r="I14" s="178">
        <v>826018</v>
      </c>
      <c r="J14" s="178"/>
      <c r="K14" s="178">
        <v>224339</v>
      </c>
      <c r="L14" s="178"/>
      <c r="M14" s="178">
        <v>278149</v>
      </c>
    </row>
    <row r="15" spans="1:17" s="163" customFormat="1" ht="20.100000000000001" customHeight="1">
      <c r="B15" s="180" t="s">
        <v>7</v>
      </c>
      <c r="C15" s="180"/>
      <c r="D15" s="180"/>
      <c r="E15" s="171"/>
      <c r="F15" s="171"/>
      <c r="G15" s="178"/>
      <c r="H15" s="178"/>
      <c r="I15" s="178"/>
      <c r="J15" s="178"/>
      <c r="K15" s="178"/>
      <c r="L15" s="178"/>
      <c r="M15" s="178"/>
    </row>
    <row r="16" spans="1:17" s="163" customFormat="1" ht="20.100000000000001" customHeight="1">
      <c r="C16" s="172" t="s">
        <v>221</v>
      </c>
      <c r="D16" s="172"/>
      <c r="E16" s="171">
        <v>7</v>
      </c>
      <c r="F16" s="171"/>
      <c r="G16" s="178">
        <v>131668</v>
      </c>
      <c r="H16" s="178"/>
      <c r="I16" s="178">
        <v>242703</v>
      </c>
      <c r="J16" s="178"/>
      <c r="K16" s="178">
        <v>99231</v>
      </c>
      <c r="L16" s="178"/>
      <c r="M16" s="178">
        <v>120478</v>
      </c>
    </row>
    <row r="17" spans="1:14" s="163" customFormat="1" ht="20.100000000000001" customHeight="1">
      <c r="C17" s="172" t="s">
        <v>8</v>
      </c>
      <c r="D17" s="172"/>
      <c r="E17" s="171" t="s">
        <v>186</v>
      </c>
      <c r="F17" s="171"/>
      <c r="G17" s="178">
        <v>22532</v>
      </c>
      <c r="H17" s="178"/>
      <c r="I17" s="178">
        <v>5306</v>
      </c>
      <c r="J17" s="178"/>
      <c r="K17" s="178">
        <v>4162</v>
      </c>
      <c r="L17" s="178"/>
      <c r="M17" s="178">
        <v>7312</v>
      </c>
    </row>
    <row r="18" spans="1:14" s="163" customFormat="1" ht="20.100000000000001" customHeight="1">
      <c r="B18" s="163" t="s">
        <v>204</v>
      </c>
      <c r="E18" s="171"/>
      <c r="F18" s="171"/>
      <c r="G18" s="178"/>
      <c r="H18" s="178"/>
      <c r="I18" s="178"/>
      <c r="J18" s="178"/>
      <c r="K18" s="178"/>
      <c r="L18" s="178"/>
      <c r="M18" s="178"/>
    </row>
    <row r="19" spans="1:14" s="163" customFormat="1" ht="20.100000000000001" customHeight="1">
      <c r="C19" s="172" t="s">
        <v>221</v>
      </c>
      <c r="D19" s="172"/>
      <c r="E19" s="171"/>
      <c r="F19" s="171"/>
      <c r="G19" s="178">
        <v>27026</v>
      </c>
      <c r="H19" s="178"/>
      <c r="I19" s="178">
        <v>29463</v>
      </c>
      <c r="J19" s="178"/>
      <c r="K19" s="178">
        <v>0</v>
      </c>
      <c r="L19" s="178"/>
      <c r="M19" s="178">
        <v>0</v>
      </c>
    </row>
    <row r="20" spans="1:14" s="163" customFormat="1" ht="20.100000000000001" customHeight="1">
      <c r="C20" s="172" t="s">
        <v>8</v>
      </c>
      <c r="D20" s="172"/>
      <c r="E20" s="171">
        <v>6</v>
      </c>
      <c r="F20" s="171"/>
      <c r="G20" s="178">
        <v>5316</v>
      </c>
      <c r="H20" s="178"/>
      <c r="I20" s="178">
        <v>1602</v>
      </c>
      <c r="J20" s="178"/>
      <c r="K20" s="178">
        <v>351601</v>
      </c>
      <c r="L20" s="178"/>
      <c r="M20" s="178">
        <v>339509</v>
      </c>
    </row>
    <row r="21" spans="1:14" s="163" customFormat="1" ht="20.100000000000001" customHeight="1">
      <c r="B21" s="163" t="s">
        <v>96</v>
      </c>
      <c r="C21" s="172"/>
      <c r="D21" s="172"/>
      <c r="E21" s="171">
        <v>7</v>
      </c>
      <c r="F21" s="171"/>
      <c r="G21" s="178">
        <v>24635</v>
      </c>
      <c r="H21" s="178"/>
      <c r="I21" s="178">
        <v>23940</v>
      </c>
      <c r="J21" s="178"/>
      <c r="K21" s="178">
        <v>24635</v>
      </c>
      <c r="L21" s="178"/>
      <c r="M21" s="178">
        <v>23940</v>
      </c>
    </row>
    <row r="22" spans="1:14" s="163" customFormat="1" ht="20.100000000000001" customHeight="1">
      <c r="B22" s="163" t="s">
        <v>205</v>
      </c>
      <c r="F22" s="171"/>
      <c r="G22" s="178">
        <v>19577</v>
      </c>
      <c r="H22" s="178"/>
      <c r="I22" s="178">
        <v>19077</v>
      </c>
      <c r="J22" s="178"/>
      <c r="K22" s="178">
        <v>19577</v>
      </c>
      <c r="L22" s="178"/>
      <c r="M22" s="178">
        <v>19077</v>
      </c>
    </row>
    <row r="23" spans="1:14" s="163" customFormat="1" ht="20.100000000000001" customHeight="1">
      <c r="B23" s="163" t="s">
        <v>9</v>
      </c>
      <c r="E23" s="171">
        <v>8</v>
      </c>
      <c r="F23" s="171"/>
      <c r="G23" s="178">
        <v>330103</v>
      </c>
      <c r="H23" s="178"/>
      <c r="I23" s="178">
        <v>219639</v>
      </c>
      <c r="J23" s="178"/>
      <c r="K23" s="178">
        <v>158000</v>
      </c>
      <c r="L23" s="178"/>
      <c r="M23" s="178">
        <v>170220</v>
      </c>
    </row>
    <row r="24" spans="1:14" s="163" customFormat="1" ht="20.100000000000001" customHeight="1">
      <c r="B24" s="163" t="s">
        <v>10</v>
      </c>
      <c r="F24" s="171"/>
      <c r="G24" s="178">
        <v>126482</v>
      </c>
      <c r="H24" s="178"/>
      <c r="I24" s="178">
        <v>89163</v>
      </c>
      <c r="J24" s="178"/>
      <c r="K24" s="178">
        <v>126482</v>
      </c>
      <c r="L24" s="178"/>
      <c r="M24" s="178">
        <v>89163</v>
      </c>
    </row>
    <row r="25" spans="1:14" s="163" customFormat="1" ht="20.100000000000001" customHeight="1">
      <c r="B25" s="180" t="s">
        <v>11</v>
      </c>
      <c r="C25" s="180"/>
      <c r="D25" s="180"/>
      <c r="E25" s="171">
        <v>6</v>
      </c>
      <c r="F25" s="171"/>
      <c r="G25" s="178">
        <v>0</v>
      </c>
      <c r="H25" s="178"/>
      <c r="I25" s="178">
        <v>0</v>
      </c>
      <c r="J25" s="178"/>
      <c r="K25" s="178">
        <v>185000</v>
      </c>
      <c r="L25" s="178"/>
      <c r="M25" s="178">
        <v>185000</v>
      </c>
    </row>
    <row r="26" spans="1:14" s="163" customFormat="1" ht="20.100000000000001" customHeight="1">
      <c r="B26" s="180" t="s">
        <v>194</v>
      </c>
      <c r="C26" s="180"/>
      <c r="D26" s="171"/>
      <c r="E26" s="171">
        <v>9</v>
      </c>
      <c r="F26" s="178"/>
      <c r="G26" s="178">
        <v>5000</v>
      </c>
      <c r="H26" s="181"/>
      <c r="I26" s="178">
        <v>0</v>
      </c>
      <c r="J26" s="178"/>
      <c r="K26" s="178">
        <v>0</v>
      </c>
      <c r="L26" s="178"/>
      <c r="M26" s="178">
        <v>0</v>
      </c>
      <c r="N26" s="181"/>
    </row>
    <row r="27" spans="1:14" s="163" customFormat="1" ht="20.100000000000001" customHeight="1">
      <c r="B27" s="163" t="s">
        <v>12</v>
      </c>
      <c r="E27" s="171">
        <v>6</v>
      </c>
      <c r="F27" s="171"/>
      <c r="G27" s="178">
        <v>92874</v>
      </c>
      <c r="H27" s="178"/>
      <c r="I27" s="178">
        <v>75953</v>
      </c>
      <c r="J27" s="178"/>
      <c r="K27" s="178">
        <v>63343</v>
      </c>
      <c r="L27" s="178"/>
      <c r="M27" s="178">
        <v>59870</v>
      </c>
      <c r="N27" s="181"/>
    </row>
    <row r="28" spans="1:14" s="163" customFormat="1" ht="20.100000000000001" customHeight="1">
      <c r="A28" s="163" t="s">
        <v>13</v>
      </c>
      <c r="E28" s="171"/>
      <c r="F28" s="171"/>
      <c r="G28" s="182">
        <f>SUM(G14:G27)</f>
        <v>1359364</v>
      </c>
      <c r="H28" s="178"/>
      <c r="I28" s="182">
        <f>SUM(I14:I27)</f>
        <v>1532864</v>
      </c>
      <c r="J28" s="178"/>
      <c r="K28" s="182">
        <f>SUM(K14:K27)</f>
        <v>1256370</v>
      </c>
      <c r="L28" s="178"/>
      <c r="M28" s="182">
        <f>SUM(M14:M27)</f>
        <v>1292718</v>
      </c>
    </row>
    <row r="29" spans="1:14" s="163" customFormat="1" ht="20.100000000000001" customHeight="1">
      <c r="E29" s="171"/>
      <c r="F29" s="171"/>
      <c r="G29" s="178"/>
      <c r="H29" s="178"/>
      <c r="I29" s="178"/>
      <c r="J29" s="178"/>
      <c r="K29" s="178"/>
      <c r="L29" s="178"/>
      <c r="M29" s="178"/>
    </row>
    <row r="30" spans="1:14" s="10" customFormat="1" ht="20.100000000000001" customHeight="1">
      <c r="E30" s="70"/>
      <c r="F30" s="70"/>
      <c r="G30" s="9"/>
      <c r="H30" s="9"/>
      <c r="I30" s="9"/>
      <c r="J30" s="9"/>
      <c r="K30" s="9"/>
      <c r="L30" s="9"/>
      <c r="M30" s="9"/>
    </row>
    <row r="31" spans="1:14" s="10" customFormat="1" ht="20.100000000000001" customHeight="1">
      <c r="E31" s="70"/>
      <c r="F31" s="70"/>
      <c r="G31" s="9"/>
      <c r="H31" s="9"/>
      <c r="I31" s="9"/>
      <c r="J31" s="9"/>
      <c r="K31" s="9"/>
      <c r="L31" s="9"/>
      <c r="M31" s="9"/>
    </row>
    <row r="32" spans="1:14" s="10" customFormat="1" ht="20.100000000000001" customHeight="1">
      <c r="E32" s="70"/>
      <c r="F32" s="70"/>
      <c r="G32" s="9"/>
      <c r="H32" s="9"/>
      <c r="I32" s="9"/>
      <c r="J32" s="9"/>
      <c r="K32" s="9"/>
      <c r="L32" s="9"/>
      <c r="M32" s="9"/>
    </row>
    <row r="33" spans="1:17" s="10" customFormat="1" ht="20.100000000000001" customHeight="1">
      <c r="E33" s="70"/>
      <c r="F33" s="70"/>
      <c r="G33" s="9"/>
      <c r="H33" s="9"/>
      <c r="I33" s="9"/>
      <c r="J33" s="9"/>
      <c r="K33" s="9"/>
      <c r="L33" s="9"/>
      <c r="M33" s="9"/>
    </row>
    <row r="34" spans="1:17" s="10" customFormat="1" ht="20.100000000000001" customHeight="1">
      <c r="E34" s="70"/>
      <c r="F34" s="70"/>
      <c r="G34" s="9"/>
      <c r="H34" s="9"/>
      <c r="I34" s="9"/>
      <c r="J34" s="9"/>
      <c r="K34" s="9"/>
      <c r="L34" s="9"/>
      <c r="M34" s="9"/>
    </row>
    <row r="35" spans="1:17" s="10" customFormat="1" ht="20.100000000000001" customHeight="1">
      <c r="E35" s="70"/>
      <c r="F35" s="70"/>
      <c r="G35" s="9"/>
      <c r="H35" s="9"/>
      <c r="I35" s="9"/>
      <c r="J35" s="9"/>
      <c r="K35" s="9"/>
      <c r="L35" s="9"/>
      <c r="M35" s="9"/>
    </row>
    <row r="36" spans="1:17" s="10" customFormat="1" ht="20.100000000000001" customHeight="1">
      <c r="E36" s="70"/>
      <c r="F36" s="70"/>
      <c r="G36" s="9"/>
      <c r="H36" s="9"/>
      <c r="I36" s="9"/>
      <c r="J36" s="9"/>
      <c r="K36" s="9"/>
      <c r="L36" s="9"/>
      <c r="M36" s="9"/>
    </row>
    <row r="37" spans="1:17" s="10" customFormat="1" ht="20.100000000000001" customHeight="1">
      <c r="E37" s="70"/>
      <c r="F37" s="70"/>
      <c r="G37" s="9"/>
      <c r="H37" s="9"/>
      <c r="I37" s="9"/>
      <c r="J37" s="9"/>
      <c r="K37" s="9"/>
      <c r="L37" s="9"/>
      <c r="M37" s="9"/>
    </row>
    <row r="38" spans="1:17" ht="23.1" customHeight="1">
      <c r="E38" s="36"/>
      <c r="F38" s="36"/>
      <c r="G38" s="32"/>
      <c r="H38" s="32"/>
      <c r="I38" s="32"/>
      <c r="J38" s="32"/>
      <c r="K38" s="32"/>
      <c r="L38" s="32"/>
      <c r="M38" s="68" t="s">
        <v>160</v>
      </c>
    </row>
    <row r="39" spans="1:17" ht="23.1" customHeight="1">
      <c r="E39" s="36"/>
      <c r="F39" s="36"/>
      <c r="G39" s="32"/>
      <c r="H39" s="32"/>
      <c r="I39" s="32"/>
      <c r="J39" s="32"/>
      <c r="K39" s="32"/>
      <c r="L39" s="32"/>
      <c r="M39" s="69" t="s">
        <v>161</v>
      </c>
    </row>
    <row r="40" spans="1:17" s="1" customFormat="1" ht="23.1" customHeight="1">
      <c r="A40" s="254" t="s">
        <v>164</v>
      </c>
      <c r="B40" s="254"/>
      <c r="C40" s="254"/>
      <c r="D40" s="254"/>
      <c r="E40" s="254"/>
      <c r="F40" s="254"/>
      <c r="G40" s="254"/>
      <c r="H40" s="254"/>
      <c r="I40" s="254"/>
      <c r="J40" s="254"/>
      <c r="K40" s="254"/>
      <c r="L40" s="254"/>
      <c r="M40" s="254"/>
      <c r="N40" s="33"/>
    </row>
    <row r="41" spans="1:17" s="2" customFormat="1" ht="23.1" customHeight="1">
      <c r="A41" s="255" t="s">
        <v>0</v>
      </c>
      <c r="B41" s="255"/>
      <c r="C41" s="255"/>
      <c r="D41" s="255"/>
      <c r="E41" s="255"/>
      <c r="F41" s="255"/>
      <c r="G41" s="255"/>
      <c r="H41" s="255"/>
      <c r="I41" s="255"/>
      <c r="J41" s="255"/>
      <c r="K41" s="255"/>
      <c r="L41" s="255"/>
      <c r="M41" s="255"/>
      <c r="N41" s="33"/>
    </row>
    <row r="42" spans="1:17" s="2" customFormat="1" ht="23.1" customHeight="1">
      <c r="A42" s="255" t="s">
        <v>14</v>
      </c>
      <c r="B42" s="255"/>
      <c r="C42" s="255"/>
      <c r="D42" s="255"/>
      <c r="E42" s="255"/>
      <c r="F42" s="255"/>
      <c r="G42" s="255"/>
      <c r="H42" s="255"/>
      <c r="I42" s="255"/>
      <c r="J42" s="255"/>
      <c r="K42" s="255"/>
      <c r="L42" s="255"/>
      <c r="M42" s="255"/>
      <c r="N42" s="33"/>
    </row>
    <row r="43" spans="1:17" s="2" customFormat="1" ht="23.1" customHeight="1">
      <c r="A43" s="255" t="s">
        <v>193</v>
      </c>
      <c r="B43" s="255"/>
      <c r="C43" s="255"/>
      <c r="D43" s="255"/>
      <c r="E43" s="255"/>
      <c r="F43" s="255"/>
      <c r="G43" s="255"/>
      <c r="H43" s="255"/>
      <c r="I43" s="255"/>
      <c r="J43" s="255"/>
      <c r="K43" s="255"/>
      <c r="L43" s="255"/>
      <c r="M43" s="255"/>
      <c r="N43" s="33"/>
    </row>
    <row r="44" spans="1:17" s="2" customFormat="1" ht="23.1" customHeight="1">
      <c r="A44" s="13"/>
      <c r="B44" s="13"/>
      <c r="C44" s="13"/>
      <c r="D44" s="65"/>
      <c r="E44" s="13"/>
      <c r="F44" s="13"/>
      <c r="G44" s="13"/>
      <c r="H44" s="13"/>
      <c r="I44" s="13"/>
      <c r="J44" s="13"/>
      <c r="K44" s="13"/>
      <c r="L44" s="13"/>
      <c r="M44" s="13"/>
      <c r="N44" s="33"/>
      <c r="O44" s="13"/>
      <c r="P44" s="13"/>
      <c r="Q44" s="13"/>
    </row>
    <row r="45" spans="1:17" s="2" customFormat="1" ht="23.1" customHeight="1">
      <c r="A45" s="256" t="s">
        <v>15</v>
      </c>
      <c r="B45" s="256"/>
      <c r="C45" s="256"/>
      <c r="D45" s="256"/>
      <c r="E45" s="256"/>
      <c r="F45" s="256"/>
      <c r="G45" s="256"/>
      <c r="H45" s="256"/>
      <c r="I45" s="256"/>
      <c r="J45" s="256"/>
      <c r="K45" s="256"/>
      <c r="L45" s="256"/>
      <c r="M45" s="256"/>
      <c r="N45" s="33"/>
      <c r="O45" s="3"/>
      <c r="P45" s="3"/>
      <c r="Q45" s="3"/>
    </row>
    <row r="46" spans="1:17" s="163" customFormat="1" ht="20.100000000000001" customHeight="1">
      <c r="E46" s="164"/>
      <c r="F46" s="164"/>
      <c r="G46" s="253" t="s">
        <v>168</v>
      </c>
      <c r="H46" s="253"/>
      <c r="I46" s="253"/>
      <c r="J46" s="253"/>
      <c r="K46" s="253"/>
      <c r="L46" s="253"/>
      <c r="M46" s="253"/>
    </row>
    <row r="47" spans="1:17" s="163" customFormat="1" ht="20.100000000000001" customHeight="1">
      <c r="E47" s="165"/>
      <c r="F47" s="165"/>
      <c r="G47" s="257" t="s">
        <v>209</v>
      </c>
      <c r="H47" s="257"/>
      <c r="I47" s="257"/>
      <c r="J47" s="166"/>
      <c r="K47" s="257" t="s">
        <v>210</v>
      </c>
      <c r="L47" s="257"/>
      <c r="M47" s="257"/>
    </row>
    <row r="48" spans="1:17" s="163" customFormat="1" ht="20.100000000000001" customHeight="1">
      <c r="E48" s="165"/>
      <c r="F48" s="165"/>
      <c r="G48" s="166" t="s">
        <v>162</v>
      </c>
      <c r="H48" s="166"/>
      <c r="I48" s="166" t="s">
        <v>3</v>
      </c>
      <c r="J48" s="165"/>
      <c r="K48" s="166" t="s">
        <v>162</v>
      </c>
      <c r="L48" s="166"/>
      <c r="M48" s="166" t="s">
        <v>3</v>
      </c>
    </row>
    <row r="49" spans="1:256" s="163" customFormat="1" ht="20.100000000000001" customHeight="1">
      <c r="E49" s="167" t="s">
        <v>4</v>
      </c>
      <c r="F49" s="165"/>
      <c r="G49" s="168" t="s">
        <v>163</v>
      </c>
      <c r="H49" s="166"/>
      <c r="I49" s="168" t="s">
        <v>84</v>
      </c>
      <c r="J49" s="167"/>
      <c r="K49" s="168" t="s">
        <v>163</v>
      </c>
      <c r="L49" s="166"/>
      <c r="M49" s="168" t="s">
        <v>84</v>
      </c>
    </row>
    <row r="50" spans="1:256" s="163" customFormat="1" ht="20.100000000000001" customHeight="1">
      <c r="A50" s="163" t="s">
        <v>16</v>
      </c>
      <c r="E50" s="171"/>
      <c r="F50" s="171"/>
      <c r="G50" s="178"/>
      <c r="H50" s="178"/>
      <c r="I50" s="178"/>
      <c r="J50" s="178"/>
      <c r="K50" s="178"/>
      <c r="L50" s="178"/>
      <c r="M50" s="178"/>
      <c r="P50" s="183"/>
    </row>
    <row r="51" spans="1:256" s="163" customFormat="1" ht="20.100000000000001" customHeight="1">
      <c r="B51" s="163" t="s">
        <v>17</v>
      </c>
      <c r="E51" s="171">
        <v>10</v>
      </c>
      <c r="F51" s="171"/>
      <c r="G51" s="178">
        <v>5697</v>
      </c>
      <c r="H51" s="178"/>
      <c r="I51" s="178">
        <v>5034</v>
      </c>
      <c r="J51" s="178"/>
      <c r="K51" s="178">
        <v>5588</v>
      </c>
      <c r="L51" s="178"/>
      <c r="M51" s="178">
        <v>4912</v>
      </c>
      <c r="Q51" s="184"/>
    </row>
    <row r="52" spans="1:256" s="163" customFormat="1" ht="20.100000000000001" customHeight="1">
      <c r="B52" s="163" t="s">
        <v>208</v>
      </c>
      <c r="E52" s="171"/>
      <c r="F52" s="171"/>
      <c r="G52" s="178">
        <v>47786</v>
      </c>
      <c r="H52" s="178"/>
      <c r="I52" s="178">
        <v>53868</v>
      </c>
      <c r="J52" s="178"/>
      <c r="K52" s="178">
        <v>47786</v>
      </c>
      <c r="L52" s="178"/>
      <c r="M52" s="178">
        <v>47534</v>
      </c>
      <c r="P52" s="181"/>
      <c r="Q52" s="181"/>
    </row>
    <row r="53" spans="1:256" s="163" customFormat="1" ht="20.100000000000001" customHeight="1">
      <c r="A53" s="180"/>
      <c r="B53" s="180" t="s">
        <v>189</v>
      </c>
      <c r="C53" s="180"/>
      <c r="D53" s="180"/>
      <c r="E53" s="165">
        <v>11</v>
      </c>
      <c r="F53" s="178"/>
      <c r="G53" s="178">
        <v>49712</v>
      </c>
      <c r="H53" s="180"/>
      <c r="I53" s="178">
        <v>0</v>
      </c>
      <c r="J53" s="180"/>
      <c r="K53" s="178">
        <v>49712</v>
      </c>
      <c r="L53" s="180"/>
      <c r="M53" s="178">
        <v>0</v>
      </c>
      <c r="O53" s="180"/>
      <c r="P53" s="180"/>
      <c r="Q53" s="180"/>
      <c r="R53" s="180"/>
      <c r="S53" s="180"/>
      <c r="T53" s="180"/>
      <c r="U53" s="180"/>
      <c r="V53" s="180"/>
      <c r="W53" s="180"/>
      <c r="X53" s="180"/>
      <c r="Y53" s="180"/>
      <c r="Z53" s="180"/>
      <c r="AA53" s="180"/>
      <c r="AB53" s="180"/>
      <c r="AC53" s="180"/>
      <c r="AD53" s="180"/>
      <c r="AE53" s="180"/>
      <c r="AF53" s="180"/>
      <c r="AG53" s="180"/>
      <c r="AH53" s="180"/>
      <c r="AI53" s="180"/>
      <c r="AJ53" s="180"/>
      <c r="AK53" s="180"/>
      <c r="AL53" s="180"/>
      <c r="AM53" s="180"/>
      <c r="AN53" s="180"/>
      <c r="AO53" s="180"/>
      <c r="AP53" s="180"/>
      <c r="AQ53" s="180"/>
      <c r="AR53" s="180"/>
      <c r="AS53" s="180"/>
      <c r="AT53" s="180"/>
      <c r="AU53" s="180"/>
      <c r="AV53" s="180"/>
      <c r="AW53" s="180"/>
      <c r="AX53" s="180"/>
      <c r="AY53" s="180"/>
      <c r="AZ53" s="180"/>
      <c r="BA53" s="180"/>
      <c r="BB53" s="180"/>
      <c r="BC53" s="180"/>
      <c r="BD53" s="180"/>
      <c r="BE53" s="180"/>
      <c r="BF53" s="180"/>
      <c r="BG53" s="180"/>
      <c r="BH53" s="180"/>
      <c r="BI53" s="180"/>
      <c r="BJ53" s="180"/>
      <c r="BK53" s="180"/>
      <c r="BL53" s="180"/>
      <c r="BM53" s="180"/>
      <c r="BN53" s="180"/>
      <c r="BO53" s="180"/>
      <c r="BP53" s="180"/>
      <c r="BQ53" s="180"/>
      <c r="BR53" s="180"/>
      <c r="BS53" s="180"/>
      <c r="BT53" s="180"/>
      <c r="BU53" s="180"/>
      <c r="BV53" s="180"/>
      <c r="BW53" s="180"/>
      <c r="BX53" s="180"/>
      <c r="BY53" s="180"/>
      <c r="BZ53" s="180"/>
      <c r="CA53" s="180"/>
      <c r="CB53" s="180"/>
      <c r="CC53" s="180"/>
      <c r="CD53" s="180"/>
      <c r="CE53" s="180"/>
      <c r="CF53" s="180"/>
      <c r="CG53" s="180"/>
      <c r="CH53" s="180"/>
      <c r="CI53" s="180"/>
      <c r="CJ53" s="180"/>
      <c r="CK53" s="180"/>
      <c r="CL53" s="180"/>
      <c r="CM53" s="180"/>
      <c r="CN53" s="180"/>
      <c r="CO53" s="180"/>
      <c r="CP53" s="180"/>
      <c r="CQ53" s="180"/>
      <c r="CR53" s="180"/>
      <c r="CS53" s="180"/>
      <c r="CT53" s="180"/>
      <c r="CU53" s="180"/>
      <c r="CV53" s="180"/>
      <c r="CW53" s="180"/>
      <c r="CX53" s="180"/>
      <c r="CY53" s="180"/>
      <c r="CZ53" s="180"/>
      <c r="DA53" s="180"/>
      <c r="DB53" s="180"/>
      <c r="DC53" s="180"/>
      <c r="DD53" s="180"/>
      <c r="DE53" s="180"/>
      <c r="DF53" s="180"/>
      <c r="DG53" s="180"/>
      <c r="DH53" s="180"/>
      <c r="DI53" s="180"/>
      <c r="DJ53" s="180"/>
      <c r="DK53" s="180"/>
      <c r="DL53" s="180"/>
      <c r="DM53" s="180"/>
      <c r="DN53" s="180"/>
      <c r="DO53" s="180"/>
      <c r="DP53" s="180"/>
      <c r="DQ53" s="180"/>
      <c r="DR53" s="180"/>
      <c r="DS53" s="180"/>
      <c r="DT53" s="180"/>
      <c r="DU53" s="180"/>
      <c r="DV53" s="180"/>
      <c r="DW53" s="180"/>
      <c r="DX53" s="180"/>
      <c r="DY53" s="180"/>
      <c r="DZ53" s="180"/>
      <c r="EA53" s="180"/>
      <c r="EB53" s="180"/>
      <c r="EC53" s="180"/>
      <c r="ED53" s="180"/>
      <c r="EE53" s="180"/>
      <c r="EF53" s="180"/>
      <c r="EG53" s="180"/>
      <c r="EH53" s="180"/>
      <c r="EI53" s="180"/>
      <c r="EJ53" s="180"/>
      <c r="EK53" s="180"/>
      <c r="EL53" s="180"/>
      <c r="EM53" s="180"/>
      <c r="EN53" s="180"/>
      <c r="EO53" s="180"/>
      <c r="EP53" s="180"/>
      <c r="EQ53" s="180"/>
      <c r="ER53" s="180"/>
      <c r="ES53" s="180"/>
      <c r="ET53" s="180"/>
      <c r="EU53" s="180"/>
      <c r="EV53" s="180"/>
      <c r="EW53" s="180"/>
      <c r="EX53" s="180"/>
      <c r="EY53" s="180"/>
      <c r="EZ53" s="180"/>
      <c r="FA53" s="180"/>
      <c r="FB53" s="180"/>
      <c r="FC53" s="180"/>
      <c r="FD53" s="180"/>
      <c r="FE53" s="180"/>
      <c r="FF53" s="180"/>
      <c r="FG53" s="180"/>
      <c r="FH53" s="180"/>
      <c r="FI53" s="180"/>
      <c r="FJ53" s="180"/>
      <c r="FK53" s="180"/>
      <c r="FL53" s="180"/>
      <c r="FM53" s="180"/>
      <c r="FN53" s="180"/>
      <c r="FO53" s="180"/>
      <c r="FP53" s="180"/>
      <c r="FQ53" s="180"/>
      <c r="FR53" s="180"/>
      <c r="FS53" s="180"/>
      <c r="FT53" s="180"/>
      <c r="FU53" s="180"/>
      <c r="FV53" s="180"/>
      <c r="FW53" s="180"/>
      <c r="FX53" s="180"/>
      <c r="FY53" s="180"/>
      <c r="FZ53" s="180"/>
      <c r="GA53" s="180"/>
      <c r="GB53" s="180"/>
      <c r="GC53" s="180"/>
      <c r="GD53" s="180"/>
      <c r="GE53" s="180"/>
      <c r="GF53" s="180"/>
      <c r="GG53" s="180"/>
      <c r="GH53" s="180"/>
      <c r="GI53" s="180"/>
      <c r="GJ53" s="180"/>
      <c r="GK53" s="180"/>
      <c r="GL53" s="180"/>
      <c r="GM53" s="180"/>
      <c r="GN53" s="180"/>
      <c r="GO53" s="180"/>
      <c r="GP53" s="180"/>
      <c r="GQ53" s="180"/>
      <c r="GR53" s="180"/>
      <c r="GS53" s="180"/>
      <c r="GT53" s="180"/>
      <c r="GU53" s="180"/>
      <c r="GV53" s="180"/>
      <c r="GW53" s="180"/>
      <c r="GX53" s="180"/>
      <c r="GY53" s="180"/>
      <c r="GZ53" s="180"/>
      <c r="HA53" s="180"/>
      <c r="HB53" s="180"/>
      <c r="HC53" s="180"/>
      <c r="HD53" s="180"/>
      <c r="HE53" s="180"/>
      <c r="HF53" s="180"/>
      <c r="HG53" s="180"/>
      <c r="HH53" s="180"/>
      <c r="HI53" s="180"/>
      <c r="HJ53" s="180"/>
      <c r="HK53" s="180"/>
      <c r="HL53" s="180"/>
      <c r="HM53" s="180"/>
      <c r="HN53" s="180"/>
      <c r="HO53" s="180"/>
      <c r="HP53" s="180"/>
      <c r="HQ53" s="180"/>
      <c r="HR53" s="180"/>
      <c r="HS53" s="180"/>
      <c r="HT53" s="180"/>
      <c r="HU53" s="180"/>
      <c r="HV53" s="180"/>
      <c r="HW53" s="180"/>
      <c r="HX53" s="180"/>
      <c r="HY53" s="180"/>
      <c r="HZ53" s="180"/>
      <c r="IA53" s="180"/>
      <c r="IB53" s="180"/>
      <c r="IC53" s="180"/>
      <c r="ID53" s="180"/>
      <c r="IE53" s="180"/>
      <c r="IF53" s="180"/>
      <c r="IG53" s="180"/>
      <c r="IH53" s="180"/>
      <c r="II53" s="180"/>
      <c r="IJ53" s="180"/>
      <c r="IK53" s="180"/>
      <c r="IL53" s="180"/>
      <c r="IM53" s="180"/>
      <c r="IN53" s="180"/>
      <c r="IO53" s="180"/>
      <c r="IP53" s="180"/>
      <c r="IQ53" s="180"/>
      <c r="IR53" s="180"/>
      <c r="IS53" s="180"/>
      <c r="IT53" s="180"/>
      <c r="IU53" s="180"/>
      <c r="IV53" s="180"/>
    </row>
    <row r="54" spans="1:256" s="163" customFormat="1" ht="20.100000000000001" customHeight="1">
      <c r="B54" s="163" t="s">
        <v>18</v>
      </c>
      <c r="E54" s="165"/>
      <c r="F54" s="171"/>
      <c r="G54" s="178"/>
      <c r="H54" s="178"/>
      <c r="J54" s="178"/>
      <c r="K54" s="178"/>
      <c r="L54" s="178"/>
      <c r="M54" s="178"/>
    </row>
    <row r="55" spans="1:256" s="163" customFormat="1" ht="20.100000000000001" customHeight="1">
      <c r="C55" s="172" t="s">
        <v>19</v>
      </c>
      <c r="D55" s="172"/>
      <c r="E55" s="171">
        <v>12</v>
      </c>
      <c r="F55" s="171"/>
      <c r="G55" s="178">
        <v>0</v>
      </c>
      <c r="H55" s="178"/>
      <c r="I55" s="178">
        <v>0</v>
      </c>
      <c r="J55" s="178"/>
      <c r="K55" s="178">
        <v>245173</v>
      </c>
      <c r="L55" s="178"/>
      <c r="M55" s="178">
        <v>186207</v>
      </c>
    </row>
    <row r="56" spans="1:256" s="163" customFormat="1" ht="20.100000000000001" customHeight="1">
      <c r="C56" s="172" t="s">
        <v>20</v>
      </c>
      <c r="D56" s="172"/>
      <c r="E56" s="171">
        <v>12</v>
      </c>
      <c r="F56" s="171"/>
      <c r="G56" s="178">
        <v>836331</v>
      </c>
      <c r="H56" s="178"/>
      <c r="I56" s="178">
        <v>782752</v>
      </c>
      <c r="J56" s="178"/>
      <c r="K56" s="178">
        <v>137227</v>
      </c>
      <c r="L56" s="178"/>
      <c r="M56" s="178">
        <v>162627</v>
      </c>
    </row>
    <row r="57" spans="1:256" s="163" customFormat="1" ht="20.100000000000001" customHeight="1">
      <c r="C57" s="172" t="s">
        <v>192</v>
      </c>
      <c r="D57" s="172"/>
      <c r="E57" s="171">
        <v>12</v>
      </c>
      <c r="F57" s="171"/>
      <c r="G57" s="178">
        <v>0</v>
      </c>
      <c r="H57" s="178"/>
      <c r="I57" s="178">
        <v>49712</v>
      </c>
      <c r="J57" s="178"/>
      <c r="K57" s="178">
        <v>0</v>
      </c>
      <c r="L57" s="178"/>
      <c r="M57" s="178">
        <v>49712</v>
      </c>
    </row>
    <row r="58" spans="1:256" s="163" customFormat="1" ht="20.100000000000001" customHeight="1">
      <c r="B58" s="163" t="s">
        <v>22</v>
      </c>
      <c r="E58" s="171">
        <v>13</v>
      </c>
      <c r="F58" s="171"/>
      <c r="G58" s="178">
        <v>3117485</v>
      </c>
      <c r="H58" s="178"/>
      <c r="I58" s="178">
        <v>2787032</v>
      </c>
      <c r="J58" s="178"/>
      <c r="K58" s="178">
        <v>939083</v>
      </c>
      <c r="L58" s="178"/>
      <c r="M58" s="178">
        <v>883582</v>
      </c>
    </row>
    <row r="59" spans="1:256" s="163" customFormat="1" ht="20.100000000000001" customHeight="1">
      <c r="B59" s="163" t="s">
        <v>195</v>
      </c>
      <c r="D59" s="171"/>
      <c r="E59" s="171">
        <v>14</v>
      </c>
      <c r="F59" s="178"/>
      <c r="G59" s="178">
        <v>215063</v>
      </c>
      <c r="H59" s="178"/>
      <c r="I59" s="178">
        <v>0</v>
      </c>
      <c r="J59" s="178"/>
      <c r="K59" s="178">
        <v>7972</v>
      </c>
      <c r="L59" s="178"/>
      <c r="M59" s="183">
        <v>0</v>
      </c>
    </row>
    <row r="60" spans="1:256" s="163" customFormat="1" ht="20.100000000000001" customHeight="1">
      <c r="B60" s="180" t="s">
        <v>21</v>
      </c>
      <c r="C60" s="180"/>
      <c r="D60" s="180"/>
      <c r="E60" s="171">
        <v>12</v>
      </c>
      <c r="F60" s="171"/>
      <c r="G60" s="178">
        <v>895</v>
      </c>
      <c r="H60" s="178"/>
      <c r="I60" s="178">
        <v>0</v>
      </c>
      <c r="J60" s="178"/>
      <c r="K60" s="178">
        <v>0</v>
      </c>
      <c r="L60" s="183"/>
      <c r="M60" s="183">
        <v>0</v>
      </c>
    </row>
    <row r="61" spans="1:256" s="163" customFormat="1" ht="20.100000000000001" customHeight="1">
      <c r="B61" s="163" t="s">
        <v>23</v>
      </c>
      <c r="E61" s="171">
        <v>15</v>
      </c>
      <c r="F61" s="171"/>
      <c r="G61" s="178">
        <v>7472</v>
      </c>
      <c r="H61" s="178"/>
      <c r="I61" s="178">
        <v>11842</v>
      </c>
      <c r="J61" s="178"/>
      <c r="K61" s="178">
        <v>3578</v>
      </c>
      <c r="L61" s="178"/>
      <c r="M61" s="178">
        <v>3885</v>
      </c>
    </row>
    <row r="62" spans="1:256" s="163" customFormat="1" ht="20.100000000000001" customHeight="1">
      <c r="B62" s="163" t="s">
        <v>24</v>
      </c>
      <c r="E62" s="171"/>
      <c r="F62" s="171"/>
      <c r="G62" s="178">
        <v>15685</v>
      </c>
      <c r="H62" s="178"/>
      <c r="I62" s="178">
        <v>16557</v>
      </c>
      <c r="J62" s="178"/>
      <c r="K62" s="178">
        <v>704</v>
      </c>
      <c r="L62" s="178"/>
      <c r="M62" s="178">
        <v>692</v>
      </c>
    </row>
    <row r="63" spans="1:256" s="163" customFormat="1" ht="20.100000000000001" customHeight="1">
      <c r="A63" s="163" t="s">
        <v>25</v>
      </c>
      <c r="E63" s="171"/>
      <c r="F63" s="171"/>
      <c r="G63" s="182">
        <f>SUM(G51:G62)</f>
        <v>4296126</v>
      </c>
      <c r="H63" s="178"/>
      <c r="I63" s="182">
        <f>SUM(I51:I62)</f>
        <v>3706797</v>
      </c>
      <c r="J63" s="178"/>
      <c r="K63" s="182">
        <f>SUM(K51:K62)</f>
        <v>1436823</v>
      </c>
      <c r="L63" s="178"/>
      <c r="M63" s="182">
        <f>SUM(M51:M62)</f>
        <v>1339151</v>
      </c>
    </row>
    <row r="64" spans="1:256" s="163" customFormat="1" ht="20.100000000000001" customHeight="1" thickBot="1">
      <c r="A64" s="163" t="s">
        <v>26</v>
      </c>
      <c r="E64" s="171"/>
      <c r="F64" s="171"/>
      <c r="G64" s="185">
        <f>SUM(G28,G63)</f>
        <v>5655490</v>
      </c>
      <c r="H64" s="178"/>
      <c r="I64" s="185">
        <f>SUM(I28,I63)</f>
        <v>5239661</v>
      </c>
      <c r="J64" s="178"/>
      <c r="K64" s="185">
        <f>SUM(K28,K63)</f>
        <v>2693193</v>
      </c>
      <c r="L64" s="178"/>
      <c r="M64" s="185">
        <f>SUM(M28,M63)</f>
        <v>2631869</v>
      </c>
    </row>
    <row r="65" spans="1:13" s="163" customFormat="1" ht="20.100000000000001" customHeight="1" thickTop="1">
      <c r="E65" s="171"/>
      <c r="F65" s="171"/>
      <c r="G65" s="186"/>
      <c r="H65" s="183"/>
      <c r="I65" s="186"/>
      <c r="J65" s="178"/>
      <c r="K65" s="186"/>
      <c r="L65" s="183"/>
      <c r="M65" s="186"/>
    </row>
    <row r="66" spans="1:13" s="163" customFormat="1" ht="20.100000000000001" customHeight="1">
      <c r="E66" s="171"/>
      <c r="F66" s="171"/>
      <c r="G66" s="186"/>
      <c r="H66" s="183"/>
      <c r="I66" s="186"/>
      <c r="J66" s="178"/>
      <c r="K66" s="186"/>
      <c r="L66" s="183"/>
      <c r="M66" s="186"/>
    </row>
    <row r="67" spans="1:13" s="163" customFormat="1" ht="20.100000000000001" customHeight="1">
      <c r="E67" s="171"/>
      <c r="F67" s="171"/>
      <c r="G67" s="186"/>
      <c r="H67" s="183"/>
      <c r="I67" s="186"/>
      <c r="J67" s="178"/>
      <c r="K67" s="186"/>
      <c r="L67" s="183"/>
      <c r="M67" s="186"/>
    </row>
    <row r="68" spans="1:13" s="10" customFormat="1" ht="20.100000000000001" customHeight="1">
      <c r="E68" s="70"/>
      <c r="F68" s="70"/>
      <c r="G68" s="72"/>
      <c r="H68" s="71"/>
      <c r="I68" s="72"/>
      <c r="J68" s="9"/>
      <c r="K68" s="72"/>
      <c r="L68" s="71"/>
      <c r="M68" s="72"/>
    </row>
    <row r="69" spans="1:13" s="10" customFormat="1" ht="20.100000000000001" customHeight="1">
      <c r="E69" s="70"/>
      <c r="F69" s="70"/>
      <c r="G69" s="72"/>
      <c r="H69" s="71"/>
      <c r="I69" s="72"/>
      <c r="J69" s="9"/>
      <c r="K69" s="72"/>
      <c r="L69" s="71"/>
      <c r="M69" s="72"/>
    </row>
    <row r="70" spans="1:13" s="10" customFormat="1" ht="20.100000000000001" customHeight="1">
      <c r="E70" s="70"/>
      <c r="F70" s="70"/>
      <c r="G70" s="72"/>
      <c r="H70" s="71"/>
      <c r="I70" s="72"/>
      <c r="J70" s="9"/>
      <c r="K70" s="72"/>
      <c r="L70" s="71"/>
      <c r="M70" s="72"/>
    </row>
    <row r="71" spans="1:13" s="10" customFormat="1" ht="20.100000000000001" customHeight="1">
      <c r="E71" s="70"/>
      <c r="F71" s="70"/>
      <c r="G71" s="72"/>
      <c r="H71" s="71"/>
      <c r="I71" s="72"/>
      <c r="J71" s="9"/>
      <c r="K71" s="72"/>
      <c r="L71" s="71"/>
      <c r="M71" s="72"/>
    </row>
    <row r="72" spans="1:13" s="10" customFormat="1" ht="20.100000000000001" customHeight="1">
      <c r="E72" s="70"/>
      <c r="F72" s="70"/>
      <c r="G72" s="72"/>
      <c r="H72" s="71"/>
      <c r="I72" s="72"/>
      <c r="J72" s="9"/>
      <c r="K72" s="72"/>
      <c r="L72" s="71"/>
      <c r="M72" s="72"/>
    </row>
    <row r="73" spans="1:13" s="10" customFormat="1" ht="20.100000000000001" customHeight="1">
      <c r="E73" s="70"/>
      <c r="F73" s="70"/>
      <c r="G73" s="72"/>
      <c r="H73" s="71"/>
      <c r="I73" s="72"/>
      <c r="J73" s="9"/>
      <c r="K73" s="72"/>
      <c r="L73" s="71"/>
      <c r="M73" s="72"/>
    </row>
    <row r="74" spans="1:13" s="10" customFormat="1" ht="20.100000000000001" customHeight="1">
      <c r="E74" s="70"/>
      <c r="F74" s="70"/>
      <c r="G74" s="72"/>
      <c r="H74" s="71"/>
      <c r="I74" s="72"/>
      <c r="J74" s="9"/>
      <c r="K74" s="72"/>
      <c r="L74" s="71"/>
      <c r="M74" s="72"/>
    </row>
    <row r="75" spans="1:13" ht="23.1" customHeight="1">
      <c r="E75" s="36"/>
      <c r="F75" s="36"/>
      <c r="G75" s="37"/>
      <c r="H75" s="34"/>
      <c r="I75" s="37"/>
      <c r="J75" s="32"/>
      <c r="K75" s="37"/>
      <c r="L75" s="34"/>
      <c r="M75" s="68" t="s">
        <v>160</v>
      </c>
    </row>
    <row r="76" spans="1:13" ht="23.1" customHeight="1">
      <c r="E76" s="36"/>
      <c r="F76" s="36"/>
      <c r="G76" s="37"/>
      <c r="H76" s="34"/>
      <c r="I76" s="37"/>
      <c r="J76" s="32"/>
      <c r="K76" s="37"/>
      <c r="L76" s="34"/>
      <c r="M76" s="69" t="s">
        <v>161</v>
      </c>
    </row>
    <row r="77" spans="1:13" s="1" customFormat="1" ht="23.1" customHeight="1">
      <c r="A77" s="254" t="s">
        <v>165</v>
      </c>
      <c r="B77" s="254"/>
      <c r="C77" s="254"/>
      <c r="D77" s="254"/>
      <c r="E77" s="254"/>
      <c r="F77" s="254"/>
      <c r="G77" s="254"/>
      <c r="H77" s="254"/>
      <c r="I77" s="254"/>
      <c r="J77" s="254"/>
      <c r="K77" s="254"/>
      <c r="L77" s="254"/>
      <c r="M77" s="254"/>
    </row>
    <row r="78" spans="1:13" s="2" customFormat="1" ht="23.1" customHeight="1">
      <c r="A78" s="255" t="s">
        <v>0</v>
      </c>
      <c r="B78" s="255"/>
      <c r="C78" s="255"/>
      <c r="D78" s="255"/>
      <c r="E78" s="255"/>
      <c r="F78" s="255"/>
      <c r="G78" s="255"/>
      <c r="H78" s="255"/>
      <c r="I78" s="255"/>
      <c r="J78" s="255"/>
      <c r="K78" s="255"/>
      <c r="L78" s="255"/>
      <c r="M78" s="255"/>
    </row>
    <row r="79" spans="1:13" s="2" customFormat="1" ht="23.1" customHeight="1">
      <c r="A79" s="255" t="s">
        <v>14</v>
      </c>
      <c r="B79" s="255"/>
      <c r="C79" s="255"/>
      <c r="D79" s="255"/>
      <c r="E79" s="255"/>
      <c r="F79" s="255"/>
      <c r="G79" s="255"/>
      <c r="H79" s="255"/>
      <c r="I79" s="255"/>
      <c r="J79" s="255"/>
      <c r="K79" s="255"/>
      <c r="L79" s="255"/>
      <c r="M79" s="255"/>
    </row>
    <row r="80" spans="1:13" s="2" customFormat="1" ht="23.1" customHeight="1">
      <c r="A80" s="255" t="s">
        <v>193</v>
      </c>
      <c r="B80" s="255"/>
      <c r="C80" s="255"/>
      <c r="D80" s="255"/>
      <c r="E80" s="255"/>
      <c r="F80" s="255"/>
      <c r="G80" s="255"/>
      <c r="H80" s="255"/>
      <c r="I80" s="255"/>
      <c r="J80" s="255"/>
      <c r="K80" s="255"/>
      <c r="L80" s="255"/>
      <c r="M80" s="255"/>
    </row>
    <row r="81" spans="1:17" s="2" customFormat="1" ht="23.1" customHeight="1">
      <c r="A81" s="13"/>
      <c r="B81" s="13"/>
      <c r="C81" s="13"/>
      <c r="D81" s="65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</row>
    <row r="82" spans="1:17" s="2" customFormat="1" ht="23.1" customHeight="1">
      <c r="A82" s="256" t="s">
        <v>27</v>
      </c>
      <c r="B82" s="256"/>
      <c r="C82" s="256"/>
      <c r="D82" s="256"/>
      <c r="E82" s="256"/>
      <c r="F82" s="256"/>
      <c r="G82" s="256"/>
      <c r="H82" s="256"/>
      <c r="I82" s="256"/>
      <c r="J82" s="256"/>
      <c r="K82" s="256"/>
      <c r="L82" s="256"/>
      <c r="M82" s="256"/>
      <c r="N82" s="3"/>
      <c r="O82" s="3"/>
      <c r="P82" s="3"/>
      <c r="Q82" s="3"/>
    </row>
    <row r="83" spans="1:17" s="163" customFormat="1" ht="20.100000000000001" customHeight="1">
      <c r="E83" s="164"/>
      <c r="F83" s="164"/>
      <c r="G83" s="253" t="s">
        <v>168</v>
      </c>
      <c r="H83" s="253"/>
      <c r="I83" s="253"/>
      <c r="J83" s="253"/>
      <c r="K83" s="253"/>
      <c r="L83" s="253"/>
      <c r="M83" s="253"/>
    </row>
    <row r="84" spans="1:17" s="163" customFormat="1" ht="20.100000000000001" customHeight="1">
      <c r="E84" s="165"/>
      <c r="F84" s="165"/>
      <c r="G84" s="257" t="s">
        <v>209</v>
      </c>
      <c r="H84" s="257"/>
      <c r="I84" s="257"/>
      <c r="J84" s="166"/>
      <c r="K84" s="257" t="s">
        <v>210</v>
      </c>
      <c r="L84" s="257"/>
      <c r="M84" s="257"/>
    </row>
    <row r="85" spans="1:17" s="163" customFormat="1" ht="20.100000000000001" customHeight="1">
      <c r="E85" s="165"/>
      <c r="F85" s="165"/>
      <c r="G85" s="166" t="s">
        <v>162</v>
      </c>
      <c r="H85" s="166"/>
      <c r="I85" s="166" t="s">
        <v>3</v>
      </c>
      <c r="J85" s="165"/>
      <c r="K85" s="166" t="s">
        <v>162</v>
      </c>
      <c r="L85" s="166"/>
      <c r="M85" s="166" t="s">
        <v>3</v>
      </c>
    </row>
    <row r="86" spans="1:17" s="163" customFormat="1" ht="20.100000000000001" customHeight="1">
      <c r="E86" s="167" t="s">
        <v>4</v>
      </c>
      <c r="F86" s="165"/>
      <c r="G86" s="168" t="s">
        <v>163</v>
      </c>
      <c r="H86" s="166"/>
      <c r="I86" s="168" t="s">
        <v>84</v>
      </c>
      <c r="J86" s="167"/>
      <c r="K86" s="168" t="s">
        <v>163</v>
      </c>
      <c r="L86" s="166"/>
      <c r="M86" s="168" t="s">
        <v>84</v>
      </c>
    </row>
    <row r="87" spans="1:17" s="163" customFormat="1" ht="20.100000000000001" customHeight="1">
      <c r="A87" s="163" t="s">
        <v>28</v>
      </c>
      <c r="E87" s="171"/>
      <c r="F87" s="171"/>
      <c r="L87" s="187"/>
      <c r="M87" s="187"/>
    </row>
    <row r="88" spans="1:17" s="163" customFormat="1" ht="20.100000000000001" customHeight="1">
      <c r="B88" s="163" t="s">
        <v>185</v>
      </c>
      <c r="E88" s="171">
        <v>16</v>
      </c>
      <c r="F88" s="171"/>
      <c r="G88" s="170">
        <v>62629</v>
      </c>
      <c r="I88" s="170">
        <v>0</v>
      </c>
      <c r="K88" s="170">
        <v>22629</v>
      </c>
      <c r="L88" s="187"/>
      <c r="M88" s="178">
        <v>0</v>
      </c>
    </row>
    <row r="89" spans="1:17" s="163" customFormat="1" ht="20.100000000000001" customHeight="1">
      <c r="B89" s="163" t="s">
        <v>29</v>
      </c>
      <c r="E89" s="171">
        <v>6</v>
      </c>
      <c r="G89" s="170">
        <v>93500</v>
      </c>
      <c r="H89" s="170"/>
      <c r="I89" s="170">
        <v>53500</v>
      </c>
      <c r="J89" s="170"/>
      <c r="K89" s="170">
        <v>0</v>
      </c>
      <c r="L89" s="170"/>
      <c r="M89" s="170">
        <v>0</v>
      </c>
    </row>
    <row r="90" spans="1:17" s="163" customFormat="1" ht="20.100000000000001" customHeight="1">
      <c r="B90" s="163" t="s">
        <v>222</v>
      </c>
      <c r="E90" s="171"/>
      <c r="F90" s="169"/>
      <c r="G90" s="170">
        <v>149617</v>
      </c>
      <c r="H90" s="170"/>
      <c r="I90" s="170">
        <v>159639</v>
      </c>
      <c r="J90" s="170"/>
      <c r="K90" s="170">
        <v>103684</v>
      </c>
      <c r="L90" s="170"/>
      <c r="M90" s="170">
        <v>130598</v>
      </c>
    </row>
    <row r="91" spans="1:17" s="163" customFormat="1" ht="20.100000000000001" customHeight="1">
      <c r="B91" s="163" t="s">
        <v>213</v>
      </c>
      <c r="C91" s="172"/>
      <c r="D91" s="172"/>
      <c r="E91" s="171">
        <v>6</v>
      </c>
      <c r="F91" s="171"/>
      <c r="G91" s="170">
        <v>14947</v>
      </c>
      <c r="H91" s="170"/>
      <c r="I91" s="170">
        <v>42989</v>
      </c>
      <c r="J91" s="170"/>
      <c r="K91" s="170">
        <v>84886</v>
      </c>
      <c r="L91" s="170"/>
      <c r="M91" s="170">
        <v>88926</v>
      </c>
    </row>
    <row r="92" spans="1:17" s="163" customFormat="1" ht="20.100000000000001" customHeight="1">
      <c r="B92" s="163" t="s">
        <v>223</v>
      </c>
      <c r="C92" s="172"/>
      <c r="D92" s="172"/>
      <c r="E92" s="171"/>
      <c r="F92" s="171"/>
      <c r="G92" s="170">
        <v>184879</v>
      </c>
      <c r="H92" s="170"/>
      <c r="I92" s="170">
        <v>127651</v>
      </c>
      <c r="J92" s="170"/>
      <c r="K92" s="170">
        <v>184879</v>
      </c>
      <c r="L92" s="170"/>
      <c r="M92" s="170">
        <v>125905</v>
      </c>
      <c r="N92" s="188"/>
    </row>
    <row r="93" spans="1:17" s="163" customFormat="1" ht="20.100000000000001" customHeight="1">
      <c r="B93" s="163" t="s">
        <v>214</v>
      </c>
      <c r="C93" s="172"/>
      <c r="D93" s="172"/>
      <c r="E93" s="171"/>
      <c r="F93" s="171"/>
      <c r="G93" s="170">
        <v>2783</v>
      </c>
      <c r="H93" s="170"/>
      <c r="I93" s="170">
        <v>14265</v>
      </c>
      <c r="J93" s="170"/>
      <c r="K93" s="170">
        <v>2783</v>
      </c>
      <c r="L93" s="170"/>
      <c r="M93" s="170">
        <v>14265</v>
      </c>
    </row>
    <row r="94" spans="1:17" s="163" customFormat="1" ht="20.100000000000001" customHeight="1">
      <c r="B94" s="180" t="s">
        <v>30</v>
      </c>
      <c r="E94" s="171"/>
      <c r="G94" s="170"/>
      <c r="H94" s="170"/>
      <c r="I94" s="170"/>
      <c r="J94" s="170"/>
      <c r="K94" s="170"/>
      <c r="L94" s="170"/>
      <c r="M94" s="170"/>
    </row>
    <row r="95" spans="1:17" s="163" customFormat="1" ht="20.100000000000001" customHeight="1">
      <c r="C95" s="172" t="s">
        <v>31</v>
      </c>
      <c r="D95" s="172"/>
      <c r="E95" s="171">
        <v>17</v>
      </c>
      <c r="G95" s="170">
        <v>248758</v>
      </c>
      <c r="H95" s="170"/>
      <c r="I95" s="170">
        <v>260950</v>
      </c>
      <c r="J95" s="170"/>
      <c r="K95" s="170">
        <v>168887</v>
      </c>
      <c r="L95" s="170"/>
      <c r="M95" s="170">
        <v>189508</v>
      </c>
    </row>
    <row r="96" spans="1:17" s="163" customFormat="1" ht="20.100000000000001" customHeight="1">
      <c r="B96" s="180"/>
      <c r="C96" s="172" t="s">
        <v>196</v>
      </c>
      <c r="E96" s="171">
        <v>18</v>
      </c>
      <c r="G96" s="170">
        <v>12829</v>
      </c>
      <c r="H96" s="170"/>
      <c r="I96" s="170">
        <v>253</v>
      </c>
      <c r="J96" s="170"/>
      <c r="K96" s="170">
        <v>1638</v>
      </c>
      <c r="L96" s="170"/>
      <c r="M96" s="170">
        <v>0</v>
      </c>
    </row>
    <row r="97" spans="1:13" s="163" customFormat="1" ht="20.100000000000001" customHeight="1">
      <c r="B97" s="172" t="s">
        <v>206</v>
      </c>
      <c r="D97" s="172"/>
      <c r="E97" s="171"/>
      <c r="G97" s="170">
        <v>19655</v>
      </c>
      <c r="H97" s="170"/>
      <c r="I97" s="170">
        <v>19655</v>
      </c>
      <c r="J97" s="170"/>
      <c r="K97" s="170">
        <v>19439</v>
      </c>
      <c r="L97" s="170"/>
      <c r="M97" s="170">
        <v>19439</v>
      </c>
    </row>
    <row r="98" spans="1:13" s="163" customFormat="1" ht="20.100000000000001" customHeight="1">
      <c r="B98" s="163" t="s">
        <v>32</v>
      </c>
      <c r="E98" s="171"/>
      <c r="F98" s="169"/>
      <c r="G98" s="170">
        <v>245886</v>
      </c>
      <c r="H98" s="170"/>
      <c r="I98" s="170">
        <v>264918</v>
      </c>
      <c r="J98" s="170"/>
      <c r="K98" s="170">
        <v>47109</v>
      </c>
      <c r="L98" s="170"/>
      <c r="M98" s="170">
        <v>64171</v>
      </c>
    </row>
    <row r="99" spans="1:13" s="163" customFormat="1" ht="20.100000000000001" customHeight="1">
      <c r="A99" s="163" t="s">
        <v>33</v>
      </c>
      <c r="E99" s="171"/>
      <c r="F99" s="169"/>
      <c r="G99" s="176">
        <f>SUM(G88:G98)</f>
        <v>1035483</v>
      </c>
      <c r="H99" s="170"/>
      <c r="I99" s="176">
        <f>SUM(I88:I98)</f>
        <v>943820</v>
      </c>
      <c r="J99" s="170"/>
      <c r="K99" s="176">
        <f>SUM(K88:K98)</f>
        <v>635934</v>
      </c>
      <c r="L99" s="170"/>
      <c r="M99" s="176">
        <f>SUM(M88:M98)</f>
        <v>632812</v>
      </c>
    </row>
    <row r="100" spans="1:13" s="163" customFormat="1" ht="20.100000000000001" customHeight="1">
      <c r="A100" s="163" t="s">
        <v>34</v>
      </c>
      <c r="E100" s="165"/>
      <c r="F100" s="169"/>
      <c r="G100" s="170"/>
      <c r="H100" s="170"/>
      <c r="I100" s="170"/>
      <c r="J100" s="170"/>
      <c r="K100" s="170"/>
      <c r="L100" s="170"/>
      <c r="M100" s="170"/>
    </row>
    <row r="101" spans="1:13" s="163" customFormat="1" ht="20.100000000000001" customHeight="1">
      <c r="B101" s="163" t="s">
        <v>35</v>
      </c>
      <c r="E101" s="165">
        <v>17</v>
      </c>
      <c r="F101" s="169"/>
      <c r="G101" s="170">
        <v>1543738</v>
      </c>
      <c r="H101" s="170"/>
      <c r="I101" s="170">
        <v>1396182</v>
      </c>
      <c r="J101" s="170"/>
      <c r="K101" s="170">
        <v>11521</v>
      </c>
      <c r="L101" s="170"/>
      <c r="M101" s="170">
        <v>12967</v>
      </c>
    </row>
    <row r="102" spans="1:13" s="163" customFormat="1" ht="20.100000000000001" customHeight="1">
      <c r="B102" s="163" t="s">
        <v>191</v>
      </c>
      <c r="E102" s="165">
        <v>18</v>
      </c>
      <c r="F102" s="169"/>
      <c r="G102" s="170">
        <v>171046</v>
      </c>
      <c r="H102" s="170"/>
      <c r="I102" s="170">
        <v>595</v>
      </c>
      <c r="J102" s="170"/>
      <c r="K102" s="170">
        <v>6273</v>
      </c>
      <c r="L102" s="170"/>
      <c r="M102" s="170">
        <v>0</v>
      </c>
    </row>
    <row r="103" spans="1:13" s="163" customFormat="1" ht="20.100000000000001" customHeight="1">
      <c r="B103" s="189" t="s">
        <v>215</v>
      </c>
      <c r="E103" s="171"/>
      <c r="F103" s="169"/>
      <c r="G103" s="170">
        <v>53213</v>
      </c>
      <c r="H103" s="170"/>
      <c r="I103" s="170">
        <v>38991</v>
      </c>
      <c r="J103" s="170"/>
      <c r="K103" s="170">
        <v>35176</v>
      </c>
      <c r="L103" s="170"/>
      <c r="M103" s="170">
        <v>34397</v>
      </c>
    </row>
    <row r="104" spans="1:13" s="163" customFormat="1" ht="20.100000000000001" customHeight="1">
      <c r="B104" s="189" t="s">
        <v>36</v>
      </c>
      <c r="E104" s="165"/>
      <c r="F104" s="169"/>
      <c r="G104" s="170">
        <v>41389</v>
      </c>
      <c r="H104" s="170"/>
      <c r="I104" s="170">
        <v>35743</v>
      </c>
      <c r="J104" s="170"/>
      <c r="K104" s="170">
        <v>41386</v>
      </c>
      <c r="L104" s="170"/>
      <c r="M104" s="170">
        <v>35741</v>
      </c>
    </row>
    <row r="105" spans="1:13" s="163" customFormat="1" ht="20.100000000000001" customHeight="1">
      <c r="A105" s="189" t="s">
        <v>37</v>
      </c>
      <c r="E105" s="165"/>
      <c r="F105" s="169"/>
      <c r="G105" s="176">
        <f>SUM(G101:G104)</f>
        <v>1809386</v>
      </c>
      <c r="H105" s="170"/>
      <c r="I105" s="176">
        <f>SUM(I101:I104)</f>
        <v>1471511</v>
      </c>
      <c r="J105" s="170"/>
      <c r="K105" s="176">
        <f>SUM(K101:K104)</f>
        <v>94356</v>
      </c>
      <c r="L105" s="170"/>
      <c r="M105" s="176">
        <f>SUM(M101:M104)</f>
        <v>83105</v>
      </c>
    </row>
    <row r="106" spans="1:13" s="163" customFormat="1" ht="20.100000000000001" customHeight="1">
      <c r="A106" s="163" t="s">
        <v>38</v>
      </c>
      <c r="E106" s="171"/>
      <c r="F106" s="169"/>
      <c r="G106" s="176">
        <f>G99+G105</f>
        <v>2844869</v>
      </c>
      <c r="H106" s="170"/>
      <c r="I106" s="176">
        <f>I99+I105</f>
        <v>2415331</v>
      </c>
      <c r="J106" s="170"/>
      <c r="K106" s="176">
        <f>K99+K105</f>
        <v>730290</v>
      </c>
      <c r="L106" s="170"/>
      <c r="M106" s="176">
        <f>M99+M105</f>
        <v>715917</v>
      </c>
    </row>
    <row r="107" spans="1:13" s="163" customFormat="1" ht="20.100000000000001" customHeight="1">
      <c r="E107" s="171"/>
      <c r="F107" s="169"/>
      <c r="G107" s="170"/>
      <c r="H107" s="170"/>
      <c r="I107" s="170"/>
      <c r="J107" s="170"/>
      <c r="K107" s="170"/>
      <c r="L107" s="170"/>
      <c r="M107" s="170"/>
    </row>
    <row r="108" spans="1:13" s="163" customFormat="1" ht="20.100000000000001" customHeight="1">
      <c r="E108" s="171"/>
      <c r="F108" s="169"/>
      <c r="G108" s="170"/>
      <c r="H108" s="170"/>
      <c r="I108" s="170"/>
      <c r="J108" s="170"/>
      <c r="K108" s="170"/>
      <c r="L108" s="170"/>
      <c r="M108" s="170"/>
    </row>
    <row r="109" spans="1:13" s="10" customFormat="1" ht="20.100000000000001" customHeight="1">
      <c r="E109" s="70"/>
      <c r="F109" s="74"/>
      <c r="G109" s="73"/>
      <c r="H109" s="73"/>
      <c r="I109" s="73"/>
      <c r="J109" s="73"/>
      <c r="K109" s="73"/>
      <c r="L109" s="73"/>
      <c r="M109" s="73"/>
    </row>
    <row r="110" spans="1:13" s="10" customFormat="1" ht="20.100000000000001" customHeight="1">
      <c r="E110" s="70"/>
      <c r="F110" s="74"/>
      <c r="G110" s="73"/>
      <c r="H110" s="73"/>
      <c r="I110" s="73"/>
      <c r="J110" s="73"/>
      <c r="K110" s="73"/>
      <c r="L110" s="73"/>
      <c r="M110" s="73"/>
    </row>
    <row r="111" spans="1:13" s="10" customFormat="1" ht="20.100000000000001" customHeight="1">
      <c r="E111" s="70"/>
      <c r="F111" s="74"/>
      <c r="G111" s="73"/>
      <c r="H111" s="73"/>
      <c r="I111" s="73"/>
      <c r="J111" s="73"/>
      <c r="K111" s="73"/>
      <c r="L111" s="73"/>
      <c r="M111" s="73"/>
    </row>
    <row r="112" spans="1:13" ht="23.1" customHeight="1">
      <c r="E112" s="36"/>
      <c r="F112" s="38"/>
      <c r="G112" s="35"/>
      <c r="H112" s="35"/>
      <c r="I112" s="35"/>
      <c r="J112" s="35"/>
      <c r="K112" s="35"/>
      <c r="L112" s="35"/>
      <c r="M112" s="68" t="s">
        <v>160</v>
      </c>
    </row>
    <row r="113" spans="1:17" ht="23.1" customHeight="1">
      <c r="E113" s="36"/>
      <c r="F113" s="38"/>
      <c r="G113" s="35"/>
      <c r="H113" s="35"/>
      <c r="I113" s="35"/>
      <c r="J113" s="35"/>
      <c r="K113" s="35"/>
      <c r="L113" s="35"/>
      <c r="M113" s="69" t="s">
        <v>161</v>
      </c>
    </row>
    <row r="114" spans="1:17" s="1" customFormat="1" ht="23.1" customHeight="1">
      <c r="A114" s="254" t="s">
        <v>166</v>
      </c>
      <c r="B114" s="254"/>
      <c r="C114" s="254"/>
      <c r="D114" s="254"/>
      <c r="E114" s="254"/>
      <c r="F114" s="254"/>
      <c r="G114" s="254"/>
      <c r="H114" s="254"/>
      <c r="I114" s="254"/>
      <c r="J114" s="254"/>
      <c r="K114" s="254"/>
      <c r="L114" s="254"/>
      <c r="M114" s="254"/>
    </row>
    <row r="115" spans="1:17" s="2" customFormat="1" ht="23.1" customHeight="1">
      <c r="A115" s="255" t="s">
        <v>0</v>
      </c>
      <c r="B115" s="255"/>
      <c r="C115" s="255"/>
      <c r="D115" s="255"/>
      <c r="E115" s="255"/>
      <c r="F115" s="255"/>
      <c r="G115" s="255"/>
      <c r="H115" s="255"/>
      <c r="I115" s="255"/>
      <c r="J115" s="255"/>
      <c r="K115" s="255"/>
      <c r="L115" s="255"/>
      <c r="M115" s="255"/>
    </row>
    <row r="116" spans="1:17" s="2" customFormat="1" ht="23.1" customHeight="1">
      <c r="A116" s="255" t="s">
        <v>14</v>
      </c>
      <c r="B116" s="255"/>
      <c r="C116" s="255"/>
      <c r="D116" s="255"/>
      <c r="E116" s="255"/>
      <c r="F116" s="255"/>
      <c r="G116" s="255"/>
      <c r="H116" s="255"/>
      <c r="I116" s="255"/>
      <c r="J116" s="255"/>
      <c r="K116" s="255"/>
      <c r="L116" s="255"/>
      <c r="M116" s="255"/>
    </row>
    <row r="117" spans="1:17" s="2" customFormat="1" ht="23.1" customHeight="1">
      <c r="A117" s="255" t="s">
        <v>193</v>
      </c>
      <c r="B117" s="255"/>
      <c r="C117" s="255"/>
      <c r="D117" s="255"/>
      <c r="E117" s="255"/>
      <c r="F117" s="255"/>
      <c r="G117" s="255"/>
      <c r="H117" s="255"/>
      <c r="I117" s="255"/>
      <c r="J117" s="255"/>
      <c r="K117" s="255"/>
      <c r="L117" s="255"/>
      <c r="M117" s="255"/>
    </row>
    <row r="118" spans="1:17" s="2" customFormat="1" ht="23.1" customHeight="1">
      <c r="A118" s="13"/>
      <c r="B118" s="13"/>
      <c r="C118" s="13"/>
      <c r="D118" s="65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1:17" s="2" customFormat="1" ht="23.1" customHeight="1">
      <c r="A119" s="256" t="s">
        <v>39</v>
      </c>
      <c r="B119" s="256"/>
      <c r="C119" s="256"/>
      <c r="D119" s="256"/>
      <c r="E119" s="256"/>
      <c r="F119" s="256"/>
      <c r="G119" s="256"/>
      <c r="H119" s="256"/>
      <c r="I119" s="256"/>
      <c r="J119" s="256"/>
      <c r="K119" s="256"/>
      <c r="L119" s="256"/>
      <c r="M119" s="256"/>
      <c r="N119" s="3"/>
      <c r="O119" s="3"/>
      <c r="P119" s="3"/>
      <c r="Q119" s="3"/>
    </row>
    <row r="120" spans="1:17" s="10" customFormat="1" ht="20.100000000000001" customHeight="1">
      <c r="A120" s="163"/>
      <c r="B120" s="163"/>
      <c r="C120" s="163"/>
      <c r="D120" s="163"/>
      <c r="E120" s="164"/>
      <c r="F120" s="164"/>
      <c r="G120" s="253" t="s">
        <v>168</v>
      </c>
      <c r="H120" s="253"/>
      <c r="I120" s="253"/>
      <c r="J120" s="253"/>
      <c r="K120" s="253"/>
      <c r="L120" s="253"/>
      <c r="M120" s="253"/>
    </row>
    <row r="121" spans="1:17" s="10" customFormat="1" ht="20.100000000000001" customHeight="1">
      <c r="A121" s="163"/>
      <c r="B121" s="163"/>
      <c r="C121" s="163"/>
      <c r="D121" s="163"/>
      <c r="E121" s="165"/>
      <c r="F121" s="165"/>
      <c r="G121" s="257" t="s">
        <v>209</v>
      </c>
      <c r="H121" s="257"/>
      <c r="I121" s="257"/>
      <c r="J121" s="166"/>
      <c r="K121" s="257" t="s">
        <v>210</v>
      </c>
      <c r="L121" s="257"/>
      <c r="M121" s="257"/>
    </row>
    <row r="122" spans="1:17" s="10" customFormat="1" ht="20.100000000000001" customHeight="1">
      <c r="A122" s="163"/>
      <c r="B122" s="163"/>
      <c r="C122" s="163"/>
      <c r="D122" s="163"/>
      <c r="E122" s="165"/>
      <c r="F122" s="165"/>
      <c r="G122" s="166" t="s">
        <v>162</v>
      </c>
      <c r="H122" s="166"/>
      <c r="I122" s="166" t="s">
        <v>3</v>
      </c>
      <c r="J122" s="165"/>
      <c r="K122" s="166" t="s">
        <v>162</v>
      </c>
      <c r="L122" s="166"/>
      <c r="M122" s="166" t="s">
        <v>3</v>
      </c>
    </row>
    <row r="123" spans="1:17" s="10" customFormat="1" ht="20.100000000000001" customHeight="1">
      <c r="A123" s="163"/>
      <c r="B123" s="163"/>
      <c r="C123" s="163"/>
      <c r="D123" s="163"/>
      <c r="E123" s="167" t="s">
        <v>4</v>
      </c>
      <c r="F123" s="165"/>
      <c r="G123" s="168" t="s">
        <v>163</v>
      </c>
      <c r="H123" s="166"/>
      <c r="I123" s="168" t="s">
        <v>84</v>
      </c>
      <c r="J123" s="167"/>
      <c r="K123" s="168" t="s">
        <v>163</v>
      </c>
      <c r="L123" s="166"/>
      <c r="M123" s="168" t="s">
        <v>84</v>
      </c>
    </row>
    <row r="124" spans="1:17" s="10" customFormat="1" ht="20.100000000000001" customHeight="1">
      <c r="A124" s="163" t="s">
        <v>40</v>
      </c>
      <c r="B124" s="163"/>
      <c r="C124" s="163"/>
      <c r="D124" s="163"/>
      <c r="E124" s="165"/>
      <c r="F124" s="169"/>
      <c r="G124" s="170"/>
      <c r="H124" s="170"/>
      <c r="I124" s="170"/>
      <c r="J124" s="170"/>
      <c r="K124" s="170"/>
      <c r="L124" s="170"/>
      <c r="M124" s="170"/>
    </row>
    <row r="125" spans="1:17" s="10" customFormat="1" ht="20.100000000000001" customHeight="1">
      <c r="A125" s="163"/>
      <c r="B125" s="163" t="s">
        <v>41</v>
      </c>
      <c r="C125" s="163"/>
      <c r="D125" s="163"/>
      <c r="E125" s="171"/>
      <c r="F125" s="169"/>
      <c r="G125" s="170"/>
      <c r="H125" s="170"/>
      <c r="I125" s="170"/>
      <c r="J125" s="170"/>
      <c r="K125" s="170"/>
      <c r="L125" s="170"/>
      <c r="M125" s="170"/>
    </row>
    <row r="126" spans="1:17" s="10" customFormat="1" ht="20.100000000000001" customHeight="1" thickBot="1">
      <c r="A126" s="163"/>
      <c r="B126" s="163"/>
      <c r="C126" s="172" t="s">
        <v>42</v>
      </c>
      <c r="D126" s="172"/>
      <c r="E126" s="171"/>
      <c r="F126" s="169"/>
      <c r="G126" s="173">
        <v>593126</v>
      </c>
      <c r="H126" s="170"/>
      <c r="I126" s="173">
        <v>593126</v>
      </c>
      <c r="J126" s="170"/>
      <c r="K126" s="173">
        <v>593126</v>
      </c>
      <c r="L126" s="170"/>
      <c r="M126" s="173">
        <v>593126</v>
      </c>
    </row>
    <row r="127" spans="1:17" s="10" customFormat="1" ht="20.100000000000001" customHeight="1" thickTop="1">
      <c r="A127" s="163"/>
      <c r="B127" s="163"/>
      <c r="C127" s="172" t="s">
        <v>43</v>
      </c>
      <c r="D127" s="172"/>
      <c r="E127" s="171"/>
      <c r="F127" s="169"/>
      <c r="G127" s="170">
        <v>593126</v>
      </c>
      <c r="H127" s="170"/>
      <c r="I127" s="170">
        <v>593126</v>
      </c>
      <c r="J127" s="170"/>
      <c r="K127" s="170">
        <v>593126</v>
      </c>
      <c r="L127" s="170"/>
      <c r="M127" s="170">
        <v>593126</v>
      </c>
    </row>
    <row r="128" spans="1:17" s="10" customFormat="1" ht="20.100000000000001" customHeight="1">
      <c r="A128" s="163"/>
      <c r="B128" s="163" t="s">
        <v>44</v>
      </c>
      <c r="C128" s="163"/>
      <c r="D128" s="163"/>
      <c r="E128" s="171"/>
      <c r="F128" s="169"/>
      <c r="G128" s="170">
        <v>72404</v>
      </c>
      <c r="H128" s="170"/>
      <c r="I128" s="170">
        <v>72404</v>
      </c>
      <c r="J128" s="170"/>
      <c r="K128" s="170">
        <v>72404</v>
      </c>
      <c r="L128" s="170"/>
      <c r="M128" s="170">
        <v>72404</v>
      </c>
    </row>
    <row r="129" spans="1:13" s="10" customFormat="1" ht="20.100000000000001" customHeight="1">
      <c r="A129" s="163"/>
      <c r="B129" s="163" t="s">
        <v>45</v>
      </c>
      <c r="C129" s="163"/>
      <c r="D129" s="163"/>
      <c r="E129" s="171"/>
      <c r="F129" s="169"/>
      <c r="G129" s="170"/>
      <c r="H129" s="170"/>
      <c r="I129" s="170"/>
      <c r="J129" s="170"/>
      <c r="K129" s="170"/>
      <c r="L129" s="170"/>
      <c r="M129" s="170"/>
    </row>
    <row r="130" spans="1:13" s="10" customFormat="1" ht="20.100000000000001" customHeight="1">
      <c r="A130" s="163"/>
      <c r="B130" s="163"/>
      <c r="C130" s="172" t="s">
        <v>46</v>
      </c>
      <c r="D130" s="172"/>
      <c r="E130" s="171"/>
      <c r="F130" s="169"/>
      <c r="G130" s="170">
        <v>59313</v>
      </c>
      <c r="H130" s="170"/>
      <c r="I130" s="170">
        <v>59313</v>
      </c>
      <c r="J130" s="170"/>
      <c r="K130" s="170">
        <v>59313</v>
      </c>
      <c r="L130" s="170"/>
      <c r="M130" s="170">
        <v>59313</v>
      </c>
    </row>
    <row r="131" spans="1:13" s="10" customFormat="1" ht="20.100000000000001" customHeight="1">
      <c r="A131" s="163"/>
      <c r="B131" s="163"/>
      <c r="C131" s="172" t="s">
        <v>47</v>
      </c>
      <c r="D131" s="172"/>
      <c r="E131" s="171"/>
      <c r="F131" s="169"/>
      <c r="G131" s="170">
        <v>1750236</v>
      </c>
      <c r="H131" s="170"/>
      <c r="I131" s="170">
        <v>1743340</v>
      </c>
      <c r="J131" s="170"/>
      <c r="K131" s="170">
        <v>1238060</v>
      </c>
      <c r="L131" s="170"/>
      <c r="M131" s="170">
        <v>1191109</v>
      </c>
    </row>
    <row r="132" spans="1:13" s="10" customFormat="1" ht="20.100000000000001" customHeight="1">
      <c r="A132" s="163"/>
      <c r="B132" s="163" t="s">
        <v>48</v>
      </c>
      <c r="C132" s="163"/>
      <c r="D132" s="163"/>
      <c r="E132" s="171"/>
      <c r="F132" s="169"/>
      <c r="G132" s="170">
        <v>23110</v>
      </c>
      <c r="H132" s="170"/>
      <c r="I132" s="170">
        <v>13061</v>
      </c>
      <c r="J132" s="170"/>
      <c r="K132" s="170">
        <v>0</v>
      </c>
      <c r="L132" s="170"/>
      <c r="M132" s="170">
        <v>0</v>
      </c>
    </row>
    <row r="133" spans="1:13" s="10" customFormat="1" ht="20.100000000000001" customHeight="1">
      <c r="A133" s="163" t="s">
        <v>49</v>
      </c>
      <c r="B133" s="163"/>
      <c r="C133" s="163"/>
      <c r="D133" s="163"/>
      <c r="E133" s="171"/>
      <c r="F133" s="169"/>
      <c r="G133" s="174">
        <f>SUM(G127:G132)</f>
        <v>2498189</v>
      </c>
      <c r="H133" s="170"/>
      <c r="I133" s="174">
        <f>SUM(I127:I132)</f>
        <v>2481244</v>
      </c>
      <c r="J133" s="170"/>
      <c r="K133" s="174">
        <f>SUM(K127:K132)</f>
        <v>1962903</v>
      </c>
      <c r="L133" s="170"/>
      <c r="M133" s="174">
        <f>SUM(M127:M132)</f>
        <v>1915952</v>
      </c>
    </row>
    <row r="134" spans="1:13" s="10" customFormat="1" ht="20.100000000000001" customHeight="1">
      <c r="A134" s="163" t="s">
        <v>50</v>
      </c>
      <c r="B134" s="163"/>
      <c r="C134" s="163"/>
      <c r="D134" s="163"/>
      <c r="E134" s="171"/>
      <c r="F134" s="169"/>
      <c r="G134" s="175">
        <v>312432</v>
      </c>
      <c r="H134" s="170"/>
      <c r="I134" s="175">
        <v>343086</v>
      </c>
      <c r="J134" s="170"/>
      <c r="K134" s="175">
        <v>0</v>
      </c>
      <c r="L134" s="170"/>
      <c r="M134" s="175">
        <v>0</v>
      </c>
    </row>
    <row r="135" spans="1:13" s="10" customFormat="1" ht="20.100000000000001" customHeight="1">
      <c r="A135" s="163" t="s">
        <v>51</v>
      </c>
      <c r="B135" s="163"/>
      <c r="C135" s="163"/>
      <c r="D135" s="163"/>
      <c r="E135" s="171"/>
      <c r="F135" s="169"/>
      <c r="G135" s="176">
        <f>SUM(G133:G134)</f>
        <v>2810621</v>
      </c>
      <c r="H135" s="170"/>
      <c r="I135" s="176">
        <f>SUM(I133:I134)</f>
        <v>2824330</v>
      </c>
      <c r="J135" s="170"/>
      <c r="K135" s="176">
        <f>SUM(K133:K134)</f>
        <v>1962903</v>
      </c>
      <c r="L135" s="170"/>
      <c r="M135" s="176">
        <f>SUM(M133:M134)</f>
        <v>1915952</v>
      </c>
    </row>
    <row r="136" spans="1:13" s="10" customFormat="1" ht="20.100000000000001" customHeight="1" thickBot="1">
      <c r="A136" s="163" t="s">
        <v>52</v>
      </c>
      <c r="B136" s="163"/>
      <c r="C136" s="163"/>
      <c r="D136" s="163"/>
      <c r="E136" s="165"/>
      <c r="F136" s="163"/>
      <c r="G136" s="173">
        <f>G135+G106</f>
        <v>5655490</v>
      </c>
      <c r="H136" s="170"/>
      <c r="I136" s="173">
        <f>I135+I106</f>
        <v>5239661</v>
      </c>
      <c r="J136" s="170"/>
      <c r="K136" s="173">
        <f>K135+K106</f>
        <v>2693193</v>
      </c>
      <c r="L136" s="170"/>
      <c r="M136" s="173">
        <f>M135+M106</f>
        <v>2631869</v>
      </c>
    </row>
    <row r="137" spans="1:13" s="10" customFormat="1" ht="20.100000000000001" customHeight="1" thickTop="1">
      <c r="A137" s="163"/>
      <c r="B137" s="163"/>
      <c r="C137" s="163"/>
      <c r="D137" s="163"/>
      <c r="E137" s="163"/>
      <c r="F137" s="163"/>
      <c r="G137" s="163"/>
      <c r="H137" s="163"/>
      <c r="I137" s="163"/>
      <c r="J137" s="163"/>
      <c r="K137" s="163"/>
      <c r="L137" s="163"/>
      <c r="M137" s="163"/>
    </row>
    <row r="138" spans="1:13" s="10" customFormat="1" ht="20.100000000000001" customHeight="1">
      <c r="K138" s="75"/>
    </row>
    <row r="139" spans="1:13" s="10" customFormat="1" ht="20.100000000000001" customHeight="1">
      <c r="G139" s="76"/>
    </row>
    <row r="140" spans="1:13" s="10" customFormat="1" ht="23.1" customHeight="1">
      <c r="G140" s="76"/>
    </row>
    <row r="141" spans="1:13" ht="23.1" customHeight="1">
      <c r="G141" s="40"/>
      <c r="I141" s="39">
        <f>I136-I64</f>
        <v>0</v>
      </c>
      <c r="K141" s="39">
        <f>K136-K64</f>
        <v>0</v>
      </c>
      <c r="M141" s="39">
        <f>M136-M64</f>
        <v>0</v>
      </c>
    </row>
    <row r="142" spans="1:13" ht="23.1" customHeight="1">
      <c r="G142" s="40"/>
    </row>
    <row r="143" spans="1:13" ht="23.1" customHeight="1">
      <c r="G143" s="40"/>
    </row>
    <row r="144" spans="1:13" ht="23.1" customHeight="1">
      <c r="G144" s="40"/>
    </row>
    <row r="145" spans="7:7" ht="23.1" customHeight="1">
      <c r="G145" s="40"/>
    </row>
    <row r="146" spans="7:7" ht="23.1" customHeight="1">
      <c r="G146" s="40"/>
    </row>
    <row r="147" spans="7:7" ht="23.1" customHeight="1">
      <c r="G147" s="40"/>
    </row>
    <row r="148" spans="7:7" ht="23.1" customHeight="1">
      <c r="G148" s="40"/>
    </row>
    <row r="149" spans="7:7" ht="23.1" customHeight="1">
      <c r="G149" s="40"/>
    </row>
    <row r="150" spans="7:7" ht="23.1" customHeight="1">
      <c r="G150" s="40"/>
    </row>
    <row r="151" spans="7:7" ht="23.1" customHeight="1">
      <c r="G151" s="40"/>
    </row>
    <row r="152" spans="7:7" ht="23.1" customHeight="1">
      <c r="G152" s="40"/>
    </row>
    <row r="153" spans="7:7" ht="23.1" customHeight="1">
      <c r="G153" s="40"/>
    </row>
    <row r="154" spans="7:7" ht="23.1" customHeight="1">
      <c r="G154" s="40"/>
    </row>
    <row r="155" spans="7:7" ht="23.1" customHeight="1">
      <c r="G155" s="40"/>
    </row>
    <row r="156" spans="7:7" ht="23.1" customHeight="1">
      <c r="G156" s="40"/>
    </row>
    <row r="157" spans="7:7" ht="23.1" customHeight="1">
      <c r="G157" s="40"/>
    </row>
    <row r="158" spans="7:7" ht="23.1" customHeight="1">
      <c r="G158" s="40"/>
    </row>
    <row r="159" spans="7:7" ht="23.1" customHeight="1">
      <c r="G159" s="40"/>
    </row>
    <row r="160" spans="7:7" ht="23.1" customHeight="1">
      <c r="G160" s="40"/>
    </row>
    <row r="161" spans="7:7" ht="23.1" customHeight="1">
      <c r="G161" s="40"/>
    </row>
    <row r="162" spans="7:7" ht="23.1" customHeight="1">
      <c r="G162" s="40"/>
    </row>
    <row r="163" spans="7:7" ht="23.1" customHeight="1">
      <c r="G163" s="40"/>
    </row>
    <row r="164" spans="7:7" ht="23.1" customHeight="1">
      <c r="G164" s="40"/>
    </row>
    <row r="165" spans="7:7" ht="23.1" customHeight="1">
      <c r="G165" s="40"/>
    </row>
  </sheetData>
  <mergeCells count="32">
    <mergeCell ref="G121:I121"/>
    <mergeCell ref="K121:M121"/>
    <mergeCell ref="A114:M114"/>
    <mergeCell ref="A115:M115"/>
    <mergeCell ref="A116:M116"/>
    <mergeCell ref="A117:M117"/>
    <mergeCell ref="A119:M119"/>
    <mergeCell ref="G120:M120"/>
    <mergeCell ref="A79:M79"/>
    <mergeCell ref="A80:M80"/>
    <mergeCell ref="A82:M82"/>
    <mergeCell ref="G83:M83"/>
    <mergeCell ref="G84:I84"/>
    <mergeCell ref="K84:M84"/>
    <mergeCell ref="A78:M78"/>
    <mergeCell ref="G10:I10"/>
    <mergeCell ref="K10:M10"/>
    <mergeCell ref="A40:M40"/>
    <mergeCell ref="A41:M41"/>
    <mergeCell ref="A42:M42"/>
    <mergeCell ref="A43:M43"/>
    <mergeCell ref="A45:M45"/>
    <mergeCell ref="G46:M46"/>
    <mergeCell ref="G47:I47"/>
    <mergeCell ref="K47:M47"/>
    <mergeCell ref="A77:M77"/>
    <mergeCell ref="G9:M9"/>
    <mergeCell ref="A3:M3"/>
    <mergeCell ref="A4:M4"/>
    <mergeCell ref="A5:M5"/>
    <mergeCell ref="A6:M6"/>
    <mergeCell ref="A8:M8"/>
  </mergeCells>
  <printOptions horizontalCentered="1"/>
  <pageMargins left="0.59055118110236227" right="0.19685039370078741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7"/>
  <sheetViews>
    <sheetView view="pageBreakPreview" zoomScale="110" zoomScaleNormal="130" zoomScaleSheetLayoutView="110" workbookViewId="0">
      <selection activeCell="D1" sqref="D1"/>
    </sheetView>
  </sheetViews>
  <sheetFormatPr defaultRowHeight="24" customHeight="1"/>
  <cols>
    <col min="1" max="3" width="1.42578125" style="41" customWidth="1"/>
    <col min="4" max="4" width="38.85546875" style="41" customWidth="1"/>
    <col min="5" max="5" width="6.85546875" style="41" customWidth="1"/>
    <col min="6" max="6" width="1" style="41" customWidth="1"/>
    <col min="7" max="7" width="11.7109375" style="41" customWidth="1"/>
    <col min="8" max="8" width="0.5703125" style="41" customWidth="1"/>
    <col min="9" max="9" width="11.7109375" style="41" customWidth="1"/>
    <col min="10" max="10" width="0.5703125" style="41" customWidth="1"/>
    <col min="11" max="11" width="11.7109375" style="41" customWidth="1"/>
    <col min="12" max="12" width="0.5703125" style="41" customWidth="1"/>
    <col min="13" max="13" width="11.7109375" style="41" customWidth="1"/>
    <col min="14" max="14" width="11.7109375" style="41" bestFit="1" customWidth="1"/>
    <col min="15" max="15" width="9.140625" style="41"/>
    <col min="16" max="16" width="9.28515625" style="41" bestFit="1" customWidth="1"/>
    <col min="17" max="256" width="9.140625" style="41"/>
    <col min="257" max="259" width="1.42578125" style="41" customWidth="1"/>
    <col min="260" max="260" width="38.28515625" style="41" customWidth="1"/>
    <col min="261" max="261" width="6.85546875" style="41" customWidth="1"/>
    <col min="262" max="262" width="1" style="41" customWidth="1"/>
    <col min="263" max="263" width="10.42578125" style="41" customWidth="1"/>
    <col min="264" max="264" width="0.5703125" style="41" customWidth="1"/>
    <col min="265" max="265" width="10.42578125" style="41" customWidth="1"/>
    <col min="266" max="266" width="0.5703125" style="41" customWidth="1"/>
    <col min="267" max="267" width="10.42578125" style="41" customWidth="1"/>
    <col min="268" max="268" width="0.5703125" style="41" customWidth="1"/>
    <col min="269" max="269" width="10.42578125" style="41" customWidth="1"/>
    <col min="270" max="270" width="11.7109375" style="41" bestFit="1" customWidth="1"/>
    <col min="271" max="271" width="9.140625" style="41"/>
    <col min="272" max="272" width="9.28515625" style="41" bestFit="1" customWidth="1"/>
    <col min="273" max="512" width="9.140625" style="41"/>
    <col min="513" max="515" width="1.42578125" style="41" customWidth="1"/>
    <col min="516" max="516" width="38.28515625" style="41" customWidth="1"/>
    <col min="517" max="517" width="6.85546875" style="41" customWidth="1"/>
    <col min="518" max="518" width="1" style="41" customWidth="1"/>
    <col min="519" max="519" width="10.42578125" style="41" customWidth="1"/>
    <col min="520" max="520" width="0.5703125" style="41" customWidth="1"/>
    <col min="521" max="521" width="10.42578125" style="41" customWidth="1"/>
    <col min="522" max="522" width="0.5703125" style="41" customWidth="1"/>
    <col min="523" max="523" width="10.42578125" style="41" customWidth="1"/>
    <col min="524" max="524" width="0.5703125" style="41" customWidth="1"/>
    <col min="525" max="525" width="10.42578125" style="41" customWidth="1"/>
    <col min="526" max="526" width="11.7109375" style="41" bestFit="1" customWidth="1"/>
    <col min="527" max="527" width="9.140625" style="41"/>
    <col min="528" max="528" width="9.28515625" style="41" bestFit="1" customWidth="1"/>
    <col min="529" max="768" width="9.140625" style="41"/>
    <col min="769" max="771" width="1.42578125" style="41" customWidth="1"/>
    <col min="772" max="772" width="38.28515625" style="41" customWidth="1"/>
    <col min="773" max="773" width="6.85546875" style="41" customWidth="1"/>
    <col min="774" max="774" width="1" style="41" customWidth="1"/>
    <col min="775" max="775" width="10.42578125" style="41" customWidth="1"/>
    <col min="776" max="776" width="0.5703125" style="41" customWidth="1"/>
    <col min="777" max="777" width="10.42578125" style="41" customWidth="1"/>
    <col min="778" max="778" width="0.5703125" style="41" customWidth="1"/>
    <col min="779" max="779" width="10.42578125" style="41" customWidth="1"/>
    <col min="780" max="780" width="0.5703125" style="41" customWidth="1"/>
    <col min="781" max="781" width="10.42578125" style="41" customWidth="1"/>
    <col min="782" max="782" width="11.7109375" style="41" bestFit="1" customWidth="1"/>
    <col min="783" max="783" width="9.140625" style="41"/>
    <col min="784" max="784" width="9.28515625" style="41" bestFit="1" customWidth="1"/>
    <col min="785" max="1024" width="9.140625" style="41"/>
    <col min="1025" max="1027" width="1.42578125" style="41" customWidth="1"/>
    <col min="1028" max="1028" width="38.28515625" style="41" customWidth="1"/>
    <col min="1029" max="1029" width="6.85546875" style="41" customWidth="1"/>
    <col min="1030" max="1030" width="1" style="41" customWidth="1"/>
    <col min="1031" max="1031" width="10.42578125" style="41" customWidth="1"/>
    <col min="1032" max="1032" width="0.5703125" style="41" customWidth="1"/>
    <col min="1033" max="1033" width="10.42578125" style="41" customWidth="1"/>
    <col min="1034" max="1034" width="0.5703125" style="41" customWidth="1"/>
    <col min="1035" max="1035" width="10.42578125" style="41" customWidth="1"/>
    <col min="1036" max="1036" width="0.5703125" style="41" customWidth="1"/>
    <col min="1037" max="1037" width="10.42578125" style="41" customWidth="1"/>
    <col min="1038" max="1038" width="11.7109375" style="41" bestFit="1" customWidth="1"/>
    <col min="1039" max="1039" width="9.140625" style="41"/>
    <col min="1040" max="1040" width="9.28515625" style="41" bestFit="1" customWidth="1"/>
    <col min="1041" max="1280" width="9.140625" style="41"/>
    <col min="1281" max="1283" width="1.42578125" style="41" customWidth="1"/>
    <col min="1284" max="1284" width="38.28515625" style="41" customWidth="1"/>
    <col min="1285" max="1285" width="6.85546875" style="41" customWidth="1"/>
    <col min="1286" max="1286" width="1" style="41" customWidth="1"/>
    <col min="1287" max="1287" width="10.42578125" style="41" customWidth="1"/>
    <col min="1288" max="1288" width="0.5703125" style="41" customWidth="1"/>
    <col min="1289" max="1289" width="10.42578125" style="41" customWidth="1"/>
    <col min="1290" max="1290" width="0.5703125" style="41" customWidth="1"/>
    <col min="1291" max="1291" width="10.42578125" style="41" customWidth="1"/>
    <col min="1292" max="1292" width="0.5703125" style="41" customWidth="1"/>
    <col min="1293" max="1293" width="10.42578125" style="41" customWidth="1"/>
    <col min="1294" max="1294" width="11.7109375" style="41" bestFit="1" customWidth="1"/>
    <col min="1295" max="1295" width="9.140625" style="41"/>
    <col min="1296" max="1296" width="9.28515625" style="41" bestFit="1" customWidth="1"/>
    <col min="1297" max="1536" width="9.140625" style="41"/>
    <col min="1537" max="1539" width="1.42578125" style="41" customWidth="1"/>
    <col min="1540" max="1540" width="38.28515625" style="41" customWidth="1"/>
    <col min="1541" max="1541" width="6.85546875" style="41" customWidth="1"/>
    <col min="1542" max="1542" width="1" style="41" customWidth="1"/>
    <col min="1543" max="1543" width="10.42578125" style="41" customWidth="1"/>
    <col min="1544" max="1544" width="0.5703125" style="41" customWidth="1"/>
    <col min="1545" max="1545" width="10.42578125" style="41" customWidth="1"/>
    <col min="1546" max="1546" width="0.5703125" style="41" customWidth="1"/>
    <col min="1547" max="1547" width="10.42578125" style="41" customWidth="1"/>
    <col min="1548" max="1548" width="0.5703125" style="41" customWidth="1"/>
    <col min="1549" max="1549" width="10.42578125" style="41" customWidth="1"/>
    <col min="1550" max="1550" width="11.7109375" style="41" bestFit="1" customWidth="1"/>
    <col min="1551" max="1551" width="9.140625" style="41"/>
    <col min="1552" max="1552" width="9.28515625" style="41" bestFit="1" customWidth="1"/>
    <col min="1553" max="1792" width="9.140625" style="41"/>
    <col min="1793" max="1795" width="1.42578125" style="41" customWidth="1"/>
    <col min="1796" max="1796" width="38.28515625" style="41" customWidth="1"/>
    <col min="1797" max="1797" width="6.85546875" style="41" customWidth="1"/>
    <col min="1798" max="1798" width="1" style="41" customWidth="1"/>
    <col min="1799" max="1799" width="10.42578125" style="41" customWidth="1"/>
    <col min="1800" max="1800" width="0.5703125" style="41" customWidth="1"/>
    <col min="1801" max="1801" width="10.42578125" style="41" customWidth="1"/>
    <col min="1802" max="1802" width="0.5703125" style="41" customWidth="1"/>
    <col min="1803" max="1803" width="10.42578125" style="41" customWidth="1"/>
    <col min="1804" max="1804" width="0.5703125" style="41" customWidth="1"/>
    <col min="1805" max="1805" width="10.42578125" style="41" customWidth="1"/>
    <col min="1806" max="1806" width="11.7109375" style="41" bestFit="1" customWidth="1"/>
    <col min="1807" max="1807" width="9.140625" style="41"/>
    <col min="1808" max="1808" width="9.28515625" style="41" bestFit="1" customWidth="1"/>
    <col min="1809" max="2048" width="9.140625" style="41"/>
    <col min="2049" max="2051" width="1.42578125" style="41" customWidth="1"/>
    <col min="2052" max="2052" width="38.28515625" style="41" customWidth="1"/>
    <col min="2053" max="2053" width="6.85546875" style="41" customWidth="1"/>
    <col min="2054" max="2054" width="1" style="41" customWidth="1"/>
    <col min="2055" max="2055" width="10.42578125" style="41" customWidth="1"/>
    <col min="2056" max="2056" width="0.5703125" style="41" customWidth="1"/>
    <col min="2057" max="2057" width="10.42578125" style="41" customWidth="1"/>
    <col min="2058" max="2058" width="0.5703125" style="41" customWidth="1"/>
    <col min="2059" max="2059" width="10.42578125" style="41" customWidth="1"/>
    <col min="2060" max="2060" width="0.5703125" style="41" customWidth="1"/>
    <col min="2061" max="2061" width="10.42578125" style="41" customWidth="1"/>
    <col min="2062" max="2062" width="11.7109375" style="41" bestFit="1" customWidth="1"/>
    <col min="2063" max="2063" width="9.140625" style="41"/>
    <col min="2064" max="2064" width="9.28515625" style="41" bestFit="1" customWidth="1"/>
    <col min="2065" max="2304" width="9.140625" style="41"/>
    <col min="2305" max="2307" width="1.42578125" style="41" customWidth="1"/>
    <col min="2308" max="2308" width="38.28515625" style="41" customWidth="1"/>
    <col min="2309" max="2309" width="6.85546875" style="41" customWidth="1"/>
    <col min="2310" max="2310" width="1" style="41" customWidth="1"/>
    <col min="2311" max="2311" width="10.42578125" style="41" customWidth="1"/>
    <col min="2312" max="2312" width="0.5703125" style="41" customWidth="1"/>
    <col min="2313" max="2313" width="10.42578125" style="41" customWidth="1"/>
    <col min="2314" max="2314" width="0.5703125" style="41" customWidth="1"/>
    <col min="2315" max="2315" width="10.42578125" style="41" customWidth="1"/>
    <col min="2316" max="2316" width="0.5703125" style="41" customWidth="1"/>
    <col min="2317" max="2317" width="10.42578125" style="41" customWidth="1"/>
    <col min="2318" max="2318" width="11.7109375" style="41" bestFit="1" customWidth="1"/>
    <col min="2319" max="2319" width="9.140625" style="41"/>
    <col min="2320" max="2320" width="9.28515625" style="41" bestFit="1" customWidth="1"/>
    <col min="2321" max="2560" width="9.140625" style="41"/>
    <col min="2561" max="2563" width="1.42578125" style="41" customWidth="1"/>
    <col min="2564" max="2564" width="38.28515625" style="41" customWidth="1"/>
    <col min="2565" max="2565" width="6.85546875" style="41" customWidth="1"/>
    <col min="2566" max="2566" width="1" style="41" customWidth="1"/>
    <col min="2567" max="2567" width="10.42578125" style="41" customWidth="1"/>
    <col min="2568" max="2568" width="0.5703125" style="41" customWidth="1"/>
    <col min="2569" max="2569" width="10.42578125" style="41" customWidth="1"/>
    <col min="2570" max="2570" width="0.5703125" style="41" customWidth="1"/>
    <col min="2571" max="2571" width="10.42578125" style="41" customWidth="1"/>
    <col min="2572" max="2572" width="0.5703125" style="41" customWidth="1"/>
    <col min="2573" max="2573" width="10.42578125" style="41" customWidth="1"/>
    <col min="2574" max="2574" width="11.7109375" style="41" bestFit="1" customWidth="1"/>
    <col min="2575" max="2575" width="9.140625" style="41"/>
    <col min="2576" max="2576" width="9.28515625" style="41" bestFit="1" customWidth="1"/>
    <col min="2577" max="2816" width="9.140625" style="41"/>
    <col min="2817" max="2819" width="1.42578125" style="41" customWidth="1"/>
    <col min="2820" max="2820" width="38.28515625" style="41" customWidth="1"/>
    <col min="2821" max="2821" width="6.85546875" style="41" customWidth="1"/>
    <col min="2822" max="2822" width="1" style="41" customWidth="1"/>
    <col min="2823" max="2823" width="10.42578125" style="41" customWidth="1"/>
    <col min="2824" max="2824" width="0.5703125" style="41" customWidth="1"/>
    <col min="2825" max="2825" width="10.42578125" style="41" customWidth="1"/>
    <col min="2826" max="2826" width="0.5703125" style="41" customWidth="1"/>
    <col min="2827" max="2827" width="10.42578125" style="41" customWidth="1"/>
    <col min="2828" max="2828" width="0.5703125" style="41" customWidth="1"/>
    <col min="2829" max="2829" width="10.42578125" style="41" customWidth="1"/>
    <col min="2830" max="2830" width="11.7109375" style="41" bestFit="1" customWidth="1"/>
    <col min="2831" max="2831" width="9.140625" style="41"/>
    <col min="2832" max="2832" width="9.28515625" style="41" bestFit="1" customWidth="1"/>
    <col min="2833" max="3072" width="9.140625" style="41"/>
    <col min="3073" max="3075" width="1.42578125" style="41" customWidth="1"/>
    <col min="3076" max="3076" width="38.28515625" style="41" customWidth="1"/>
    <col min="3077" max="3077" width="6.85546875" style="41" customWidth="1"/>
    <col min="3078" max="3078" width="1" style="41" customWidth="1"/>
    <col min="3079" max="3079" width="10.42578125" style="41" customWidth="1"/>
    <col min="3080" max="3080" width="0.5703125" style="41" customWidth="1"/>
    <col min="3081" max="3081" width="10.42578125" style="41" customWidth="1"/>
    <col min="3082" max="3082" width="0.5703125" style="41" customWidth="1"/>
    <col min="3083" max="3083" width="10.42578125" style="41" customWidth="1"/>
    <col min="3084" max="3084" width="0.5703125" style="41" customWidth="1"/>
    <col min="3085" max="3085" width="10.42578125" style="41" customWidth="1"/>
    <col min="3086" max="3086" width="11.7109375" style="41" bestFit="1" customWidth="1"/>
    <col min="3087" max="3087" width="9.140625" style="41"/>
    <col min="3088" max="3088" width="9.28515625" style="41" bestFit="1" customWidth="1"/>
    <col min="3089" max="3328" width="9.140625" style="41"/>
    <col min="3329" max="3331" width="1.42578125" style="41" customWidth="1"/>
    <col min="3332" max="3332" width="38.28515625" style="41" customWidth="1"/>
    <col min="3333" max="3333" width="6.85546875" style="41" customWidth="1"/>
    <col min="3334" max="3334" width="1" style="41" customWidth="1"/>
    <col min="3335" max="3335" width="10.42578125" style="41" customWidth="1"/>
    <col min="3336" max="3336" width="0.5703125" style="41" customWidth="1"/>
    <col min="3337" max="3337" width="10.42578125" style="41" customWidth="1"/>
    <col min="3338" max="3338" width="0.5703125" style="41" customWidth="1"/>
    <col min="3339" max="3339" width="10.42578125" style="41" customWidth="1"/>
    <col min="3340" max="3340" width="0.5703125" style="41" customWidth="1"/>
    <col min="3341" max="3341" width="10.42578125" style="41" customWidth="1"/>
    <col min="3342" max="3342" width="11.7109375" style="41" bestFit="1" customWidth="1"/>
    <col min="3343" max="3343" width="9.140625" style="41"/>
    <col min="3344" max="3344" width="9.28515625" style="41" bestFit="1" customWidth="1"/>
    <col min="3345" max="3584" width="9.140625" style="41"/>
    <col min="3585" max="3587" width="1.42578125" style="41" customWidth="1"/>
    <col min="3588" max="3588" width="38.28515625" style="41" customWidth="1"/>
    <col min="3589" max="3589" width="6.85546875" style="41" customWidth="1"/>
    <col min="3590" max="3590" width="1" style="41" customWidth="1"/>
    <col min="3591" max="3591" width="10.42578125" style="41" customWidth="1"/>
    <col min="3592" max="3592" width="0.5703125" style="41" customWidth="1"/>
    <col min="3593" max="3593" width="10.42578125" style="41" customWidth="1"/>
    <col min="3594" max="3594" width="0.5703125" style="41" customWidth="1"/>
    <col min="3595" max="3595" width="10.42578125" style="41" customWidth="1"/>
    <col min="3596" max="3596" width="0.5703125" style="41" customWidth="1"/>
    <col min="3597" max="3597" width="10.42578125" style="41" customWidth="1"/>
    <col min="3598" max="3598" width="11.7109375" style="41" bestFit="1" customWidth="1"/>
    <col min="3599" max="3599" width="9.140625" style="41"/>
    <col min="3600" max="3600" width="9.28515625" style="41" bestFit="1" customWidth="1"/>
    <col min="3601" max="3840" width="9.140625" style="41"/>
    <col min="3841" max="3843" width="1.42578125" style="41" customWidth="1"/>
    <col min="3844" max="3844" width="38.28515625" style="41" customWidth="1"/>
    <col min="3845" max="3845" width="6.85546875" style="41" customWidth="1"/>
    <col min="3846" max="3846" width="1" style="41" customWidth="1"/>
    <col min="3847" max="3847" width="10.42578125" style="41" customWidth="1"/>
    <col min="3848" max="3848" width="0.5703125" style="41" customWidth="1"/>
    <col min="3849" max="3849" width="10.42578125" style="41" customWidth="1"/>
    <col min="3850" max="3850" width="0.5703125" style="41" customWidth="1"/>
    <col min="3851" max="3851" width="10.42578125" style="41" customWidth="1"/>
    <col min="3852" max="3852" width="0.5703125" style="41" customWidth="1"/>
    <col min="3853" max="3853" width="10.42578125" style="41" customWidth="1"/>
    <col min="3854" max="3854" width="11.7109375" style="41" bestFit="1" customWidth="1"/>
    <col min="3855" max="3855" width="9.140625" style="41"/>
    <col min="3856" max="3856" width="9.28515625" style="41" bestFit="1" customWidth="1"/>
    <col min="3857" max="4096" width="9.140625" style="41"/>
    <col min="4097" max="4099" width="1.42578125" style="41" customWidth="1"/>
    <col min="4100" max="4100" width="38.28515625" style="41" customWidth="1"/>
    <col min="4101" max="4101" width="6.85546875" style="41" customWidth="1"/>
    <col min="4102" max="4102" width="1" style="41" customWidth="1"/>
    <col min="4103" max="4103" width="10.42578125" style="41" customWidth="1"/>
    <col min="4104" max="4104" width="0.5703125" style="41" customWidth="1"/>
    <col min="4105" max="4105" width="10.42578125" style="41" customWidth="1"/>
    <col min="4106" max="4106" width="0.5703125" style="41" customWidth="1"/>
    <col min="4107" max="4107" width="10.42578125" style="41" customWidth="1"/>
    <col min="4108" max="4108" width="0.5703125" style="41" customWidth="1"/>
    <col min="4109" max="4109" width="10.42578125" style="41" customWidth="1"/>
    <col min="4110" max="4110" width="11.7109375" style="41" bestFit="1" customWidth="1"/>
    <col min="4111" max="4111" width="9.140625" style="41"/>
    <col min="4112" max="4112" width="9.28515625" style="41" bestFit="1" customWidth="1"/>
    <col min="4113" max="4352" width="9.140625" style="41"/>
    <col min="4353" max="4355" width="1.42578125" style="41" customWidth="1"/>
    <col min="4356" max="4356" width="38.28515625" style="41" customWidth="1"/>
    <col min="4357" max="4357" width="6.85546875" style="41" customWidth="1"/>
    <col min="4358" max="4358" width="1" style="41" customWidth="1"/>
    <col min="4359" max="4359" width="10.42578125" style="41" customWidth="1"/>
    <col min="4360" max="4360" width="0.5703125" style="41" customWidth="1"/>
    <col min="4361" max="4361" width="10.42578125" style="41" customWidth="1"/>
    <col min="4362" max="4362" width="0.5703125" style="41" customWidth="1"/>
    <col min="4363" max="4363" width="10.42578125" style="41" customWidth="1"/>
    <col min="4364" max="4364" width="0.5703125" style="41" customWidth="1"/>
    <col min="4365" max="4365" width="10.42578125" style="41" customWidth="1"/>
    <col min="4366" max="4366" width="11.7109375" style="41" bestFit="1" customWidth="1"/>
    <col min="4367" max="4367" width="9.140625" style="41"/>
    <col min="4368" max="4368" width="9.28515625" style="41" bestFit="1" customWidth="1"/>
    <col min="4369" max="4608" width="9.140625" style="41"/>
    <col min="4609" max="4611" width="1.42578125" style="41" customWidth="1"/>
    <col min="4612" max="4612" width="38.28515625" style="41" customWidth="1"/>
    <col min="4613" max="4613" width="6.85546875" style="41" customWidth="1"/>
    <col min="4614" max="4614" width="1" style="41" customWidth="1"/>
    <col min="4615" max="4615" width="10.42578125" style="41" customWidth="1"/>
    <col min="4616" max="4616" width="0.5703125" style="41" customWidth="1"/>
    <col min="4617" max="4617" width="10.42578125" style="41" customWidth="1"/>
    <col min="4618" max="4618" width="0.5703125" style="41" customWidth="1"/>
    <col min="4619" max="4619" width="10.42578125" style="41" customWidth="1"/>
    <col min="4620" max="4620" width="0.5703125" style="41" customWidth="1"/>
    <col min="4621" max="4621" width="10.42578125" style="41" customWidth="1"/>
    <col min="4622" max="4622" width="11.7109375" style="41" bestFit="1" customWidth="1"/>
    <col min="4623" max="4623" width="9.140625" style="41"/>
    <col min="4624" max="4624" width="9.28515625" style="41" bestFit="1" customWidth="1"/>
    <col min="4625" max="4864" width="9.140625" style="41"/>
    <col min="4865" max="4867" width="1.42578125" style="41" customWidth="1"/>
    <col min="4868" max="4868" width="38.28515625" style="41" customWidth="1"/>
    <col min="4869" max="4869" width="6.85546875" style="41" customWidth="1"/>
    <col min="4870" max="4870" width="1" style="41" customWidth="1"/>
    <col min="4871" max="4871" width="10.42578125" style="41" customWidth="1"/>
    <col min="4872" max="4872" width="0.5703125" style="41" customWidth="1"/>
    <col min="4873" max="4873" width="10.42578125" style="41" customWidth="1"/>
    <col min="4874" max="4874" width="0.5703125" style="41" customWidth="1"/>
    <col min="4875" max="4875" width="10.42578125" style="41" customWidth="1"/>
    <col min="4876" max="4876" width="0.5703125" style="41" customWidth="1"/>
    <col min="4877" max="4877" width="10.42578125" style="41" customWidth="1"/>
    <col min="4878" max="4878" width="11.7109375" style="41" bestFit="1" customWidth="1"/>
    <col min="4879" max="4879" width="9.140625" style="41"/>
    <col min="4880" max="4880" width="9.28515625" style="41" bestFit="1" customWidth="1"/>
    <col min="4881" max="5120" width="9.140625" style="41"/>
    <col min="5121" max="5123" width="1.42578125" style="41" customWidth="1"/>
    <col min="5124" max="5124" width="38.28515625" style="41" customWidth="1"/>
    <col min="5125" max="5125" width="6.85546875" style="41" customWidth="1"/>
    <col min="5126" max="5126" width="1" style="41" customWidth="1"/>
    <col min="5127" max="5127" width="10.42578125" style="41" customWidth="1"/>
    <col min="5128" max="5128" width="0.5703125" style="41" customWidth="1"/>
    <col min="5129" max="5129" width="10.42578125" style="41" customWidth="1"/>
    <col min="5130" max="5130" width="0.5703125" style="41" customWidth="1"/>
    <col min="5131" max="5131" width="10.42578125" style="41" customWidth="1"/>
    <col min="5132" max="5132" width="0.5703125" style="41" customWidth="1"/>
    <col min="5133" max="5133" width="10.42578125" style="41" customWidth="1"/>
    <col min="5134" max="5134" width="11.7109375" style="41" bestFit="1" customWidth="1"/>
    <col min="5135" max="5135" width="9.140625" style="41"/>
    <col min="5136" max="5136" width="9.28515625" style="41" bestFit="1" customWidth="1"/>
    <col min="5137" max="5376" width="9.140625" style="41"/>
    <col min="5377" max="5379" width="1.42578125" style="41" customWidth="1"/>
    <col min="5380" max="5380" width="38.28515625" style="41" customWidth="1"/>
    <col min="5381" max="5381" width="6.85546875" style="41" customWidth="1"/>
    <col min="5382" max="5382" width="1" style="41" customWidth="1"/>
    <col min="5383" max="5383" width="10.42578125" style="41" customWidth="1"/>
    <col min="5384" max="5384" width="0.5703125" style="41" customWidth="1"/>
    <col min="5385" max="5385" width="10.42578125" style="41" customWidth="1"/>
    <col min="5386" max="5386" width="0.5703125" style="41" customWidth="1"/>
    <col min="5387" max="5387" width="10.42578125" style="41" customWidth="1"/>
    <col min="5388" max="5388" width="0.5703125" style="41" customWidth="1"/>
    <col min="5389" max="5389" width="10.42578125" style="41" customWidth="1"/>
    <col min="5390" max="5390" width="11.7109375" style="41" bestFit="1" customWidth="1"/>
    <col min="5391" max="5391" width="9.140625" style="41"/>
    <col min="5392" max="5392" width="9.28515625" style="41" bestFit="1" customWidth="1"/>
    <col min="5393" max="5632" width="9.140625" style="41"/>
    <col min="5633" max="5635" width="1.42578125" style="41" customWidth="1"/>
    <col min="5636" max="5636" width="38.28515625" style="41" customWidth="1"/>
    <col min="5637" max="5637" width="6.85546875" style="41" customWidth="1"/>
    <col min="5638" max="5638" width="1" style="41" customWidth="1"/>
    <col min="5639" max="5639" width="10.42578125" style="41" customWidth="1"/>
    <col min="5640" max="5640" width="0.5703125" style="41" customWidth="1"/>
    <col min="5641" max="5641" width="10.42578125" style="41" customWidth="1"/>
    <col min="5642" max="5642" width="0.5703125" style="41" customWidth="1"/>
    <col min="5643" max="5643" width="10.42578125" style="41" customWidth="1"/>
    <col min="5644" max="5644" width="0.5703125" style="41" customWidth="1"/>
    <col min="5645" max="5645" width="10.42578125" style="41" customWidth="1"/>
    <col min="5646" max="5646" width="11.7109375" style="41" bestFit="1" customWidth="1"/>
    <col min="5647" max="5647" width="9.140625" style="41"/>
    <col min="5648" max="5648" width="9.28515625" style="41" bestFit="1" customWidth="1"/>
    <col min="5649" max="5888" width="9.140625" style="41"/>
    <col min="5889" max="5891" width="1.42578125" style="41" customWidth="1"/>
    <col min="5892" max="5892" width="38.28515625" style="41" customWidth="1"/>
    <col min="5893" max="5893" width="6.85546875" style="41" customWidth="1"/>
    <col min="5894" max="5894" width="1" style="41" customWidth="1"/>
    <col min="5895" max="5895" width="10.42578125" style="41" customWidth="1"/>
    <col min="5896" max="5896" width="0.5703125" style="41" customWidth="1"/>
    <col min="5897" max="5897" width="10.42578125" style="41" customWidth="1"/>
    <col min="5898" max="5898" width="0.5703125" style="41" customWidth="1"/>
    <col min="5899" max="5899" width="10.42578125" style="41" customWidth="1"/>
    <col min="5900" max="5900" width="0.5703125" style="41" customWidth="1"/>
    <col min="5901" max="5901" width="10.42578125" style="41" customWidth="1"/>
    <col min="5902" max="5902" width="11.7109375" style="41" bestFit="1" customWidth="1"/>
    <col min="5903" max="5903" width="9.140625" style="41"/>
    <col min="5904" max="5904" width="9.28515625" style="41" bestFit="1" customWidth="1"/>
    <col min="5905" max="6144" width="9.140625" style="41"/>
    <col min="6145" max="6147" width="1.42578125" style="41" customWidth="1"/>
    <col min="6148" max="6148" width="38.28515625" style="41" customWidth="1"/>
    <col min="6149" max="6149" width="6.85546875" style="41" customWidth="1"/>
    <col min="6150" max="6150" width="1" style="41" customWidth="1"/>
    <col min="6151" max="6151" width="10.42578125" style="41" customWidth="1"/>
    <col min="6152" max="6152" width="0.5703125" style="41" customWidth="1"/>
    <col min="6153" max="6153" width="10.42578125" style="41" customWidth="1"/>
    <col min="6154" max="6154" width="0.5703125" style="41" customWidth="1"/>
    <col min="6155" max="6155" width="10.42578125" style="41" customWidth="1"/>
    <col min="6156" max="6156" width="0.5703125" style="41" customWidth="1"/>
    <col min="6157" max="6157" width="10.42578125" style="41" customWidth="1"/>
    <col min="6158" max="6158" width="11.7109375" style="41" bestFit="1" customWidth="1"/>
    <col min="6159" max="6159" width="9.140625" style="41"/>
    <col min="6160" max="6160" width="9.28515625" style="41" bestFit="1" customWidth="1"/>
    <col min="6161" max="6400" width="9.140625" style="41"/>
    <col min="6401" max="6403" width="1.42578125" style="41" customWidth="1"/>
    <col min="6404" max="6404" width="38.28515625" style="41" customWidth="1"/>
    <col min="6405" max="6405" width="6.85546875" style="41" customWidth="1"/>
    <col min="6406" max="6406" width="1" style="41" customWidth="1"/>
    <col min="6407" max="6407" width="10.42578125" style="41" customWidth="1"/>
    <col min="6408" max="6408" width="0.5703125" style="41" customWidth="1"/>
    <col min="6409" max="6409" width="10.42578125" style="41" customWidth="1"/>
    <col min="6410" max="6410" width="0.5703125" style="41" customWidth="1"/>
    <col min="6411" max="6411" width="10.42578125" style="41" customWidth="1"/>
    <col min="6412" max="6412" width="0.5703125" style="41" customWidth="1"/>
    <col min="6413" max="6413" width="10.42578125" style="41" customWidth="1"/>
    <col min="6414" max="6414" width="11.7109375" style="41" bestFit="1" customWidth="1"/>
    <col min="6415" max="6415" width="9.140625" style="41"/>
    <col min="6416" max="6416" width="9.28515625" style="41" bestFit="1" customWidth="1"/>
    <col min="6417" max="6656" width="9.140625" style="41"/>
    <col min="6657" max="6659" width="1.42578125" style="41" customWidth="1"/>
    <col min="6660" max="6660" width="38.28515625" style="41" customWidth="1"/>
    <col min="6661" max="6661" width="6.85546875" style="41" customWidth="1"/>
    <col min="6662" max="6662" width="1" style="41" customWidth="1"/>
    <col min="6663" max="6663" width="10.42578125" style="41" customWidth="1"/>
    <col min="6664" max="6664" width="0.5703125" style="41" customWidth="1"/>
    <col min="6665" max="6665" width="10.42578125" style="41" customWidth="1"/>
    <col min="6666" max="6666" width="0.5703125" style="41" customWidth="1"/>
    <col min="6667" max="6667" width="10.42578125" style="41" customWidth="1"/>
    <col min="6668" max="6668" width="0.5703125" style="41" customWidth="1"/>
    <col min="6669" max="6669" width="10.42578125" style="41" customWidth="1"/>
    <col min="6670" max="6670" width="11.7109375" style="41" bestFit="1" customWidth="1"/>
    <col min="6671" max="6671" width="9.140625" style="41"/>
    <col min="6672" max="6672" width="9.28515625" style="41" bestFit="1" customWidth="1"/>
    <col min="6673" max="6912" width="9.140625" style="41"/>
    <col min="6913" max="6915" width="1.42578125" style="41" customWidth="1"/>
    <col min="6916" max="6916" width="38.28515625" style="41" customWidth="1"/>
    <col min="6917" max="6917" width="6.85546875" style="41" customWidth="1"/>
    <col min="6918" max="6918" width="1" style="41" customWidth="1"/>
    <col min="6919" max="6919" width="10.42578125" style="41" customWidth="1"/>
    <col min="6920" max="6920" width="0.5703125" style="41" customWidth="1"/>
    <col min="6921" max="6921" width="10.42578125" style="41" customWidth="1"/>
    <col min="6922" max="6922" width="0.5703125" style="41" customWidth="1"/>
    <col min="6923" max="6923" width="10.42578125" style="41" customWidth="1"/>
    <col min="6924" max="6924" width="0.5703125" style="41" customWidth="1"/>
    <col min="6925" max="6925" width="10.42578125" style="41" customWidth="1"/>
    <col min="6926" max="6926" width="11.7109375" style="41" bestFit="1" customWidth="1"/>
    <col min="6927" max="6927" width="9.140625" style="41"/>
    <col min="6928" max="6928" width="9.28515625" style="41" bestFit="1" customWidth="1"/>
    <col min="6929" max="7168" width="9.140625" style="41"/>
    <col min="7169" max="7171" width="1.42578125" style="41" customWidth="1"/>
    <col min="7172" max="7172" width="38.28515625" style="41" customWidth="1"/>
    <col min="7173" max="7173" width="6.85546875" style="41" customWidth="1"/>
    <col min="7174" max="7174" width="1" style="41" customWidth="1"/>
    <col min="7175" max="7175" width="10.42578125" style="41" customWidth="1"/>
    <col min="7176" max="7176" width="0.5703125" style="41" customWidth="1"/>
    <col min="7177" max="7177" width="10.42578125" style="41" customWidth="1"/>
    <col min="7178" max="7178" width="0.5703125" style="41" customWidth="1"/>
    <col min="7179" max="7179" width="10.42578125" style="41" customWidth="1"/>
    <col min="7180" max="7180" width="0.5703125" style="41" customWidth="1"/>
    <col min="7181" max="7181" width="10.42578125" style="41" customWidth="1"/>
    <col min="7182" max="7182" width="11.7109375" style="41" bestFit="1" customWidth="1"/>
    <col min="7183" max="7183" width="9.140625" style="41"/>
    <col min="7184" max="7184" width="9.28515625" style="41" bestFit="1" customWidth="1"/>
    <col min="7185" max="7424" width="9.140625" style="41"/>
    <col min="7425" max="7427" width="1.42578125" style="41" customWidth="1"/>
    <col min="7428" max="7428" width="38.28515625" style="41" customWidth="1"/>
    <col min="7429" max="7429" width="6.85546875" style="41" customWidth="1"/>
    <col min="7430" max="7430" width="1" style="41" customWidth="1"/>
    <col min="7431" max="7431" width="10.42578125" style="41" customWidth="1"/>
    <col min="7432" max="7432" width="0.5703125" style="41" customWidth="1"/>
    <col min="7433" max="7433" width="10.42578125" style="41" customWidth="1"/>
    <col min="7434" max="7434" width="0.5703125" style="41" customWidth="1"/>
    <col min="7435" max="7435" width="10.42578125" style="41" customWidth="1"/>
    <col min="7436" max="7436" width="0.5703125" style="41" customWidth="1"/>
    <col min="7437" max="7437" width="10.42578125" style="41" customWidth="1"/>
    <col min="7438" max="7438" width="11.7109375" style="41" bestFit="1" customWidth="1"/>
    <col min="7439" max="7439" width="9.140625" style="41"/>
    <col min="7440" max="7440" width="9.28515625" style="41" bestFit="1" customWidth="1"/>
    <col min="7441" max="7680" width="9.140625" style="41"/>
    <col min="7681" max="7683" width="1.42578125" style="41" customWidth="1"/>
    <col min="7684" max="7684" width="38.28515625" style="41" customWidth="1"/>
    <col min="7685" max="7685" width="6.85546875" style="41" customWidth="1"/>
    <col min="7686" max="7686" width="1" style="41" customWidth="1"/>
    <col min="7687" max="7687" width="10.42578125" style="41" customWidth="1"/>
    <col min="7688" max="7688" width="0.5703125" style="41" customWidth="1"/>
    <col min="7689" max="7689" width="10.42578125" style="41" customWidth="1"/>
    <col min="7690" max="7690" width="0.5703125" style="41" customWidth="1"/>
    <col min="7691" max="7691" width="10.42578125" style="41" customWidth="1"/>
    <col min="7692" max="7692" width="0.5703125" style="41" customWidth="1"/>
    <col min="7693" max="7693" width="10.42578125" style="41" customWidth="1"/>
    <col min="7694" max="7694" width="11.7109375" style="41" bestFit="1" customWidth="1"/>
    <col min="7695" max="7695" width="9.140625" style="41"/>
    <col min="7696" max="7696" width="9.28515625" style="41" bestFit="1" customWidth="1"/>
    <col min="7697" max="7936" width="9.140625" style="41"/>
    <col min="7937" max="7939" width="1.42578125" style="41" customWidth="1"/>
    <col min="7940" max="7940" width="38.28515625" style="41" customWidth="1"/>
    <col min="7941" max="7941" width="6.85546875" style="41" customWidth="1"/>
    <col min="7942" max="7942" width="1" style="41" customWidth="1"/>
    <col min="7943" max="7943" width="10.42578125" style="41" customWidth="1"/>
    <col min="7944" max="7944" width="0.5703125" style="41" customWidth="1"/>
    <col min="7945" max="7945" width="10.42578125" style="41" customWidth="1"/>
    <col min="7946" max="7946" width="0.5703125" style="41" customWidth="1"/>
    <col min="7947" max="7947" width="10.42578125" style="41" customWidth="1"/>
    <col min="7948" max="7948" width="0.5703125" style="41" customWidth="1"/>
    <col min="7949" max="7949" width="10.42578125" style="41" customWidth="1"/>
    <col min="7950" max="7950" width="11.7109375" style="41" bestFit="1" customWidth="1"/>
    <col min="7951" max="7951" width="9.140625" style="41"/>
    <col min="7952" max="7952" width="9.28515625" style="41" bestFit="1" customWidth="1"/>
    <col min="7953" max="8192" width="9.140625" style="41"/>
    <col min="8193" max="8195" width="1.42578125" style="41" customWidth="1"/>
    <col min="8196" max="8196" width="38.28515625" style="41" customWidth="1"/>
    <col min="8197" max="8197" width="6.85546875" style="41" customWidth="1"/>
    <col min="8198" max="8198" width="1" style="41" customWidth="1"/>
    <col min="8199" max="8199" width="10.42578125" style="41" customWidth="1"/>
    <col min="8200" max="8200" width="0.5703125" style="41" customWidth="1"/>
    <col min="8201" max="8201" width="10.42578125" style="41" customWidth="1"/>
    <col min="8202" max="8202" width="0.5703125" style="41" customWidth="1"/>
    <col min="8203" max="8203" width="10.42578125" style="41" customWidth="1"/>
    <col min="8204" max="8204" width="0.5703125" style="41" customWidth="1"/>
    <col min="8205" max="8205" width="10.42578125" style="41" customWidth="1"/>
    <col min="8206" max="8206" width="11.7109375" style="41" bestFit="1" customWidth="1"/>
    <col min="8207" max="8207" width="9.140625" style="41"/>
    <col min="8208" max="8208" width="9.28515625" style="41" bestFit="1" customWidth="1"/>
    <col min="8209" max="8448" width="9.140625" style="41"/>
    <col min="8449" max="8451" width="1.42578125" style="41" customWidth="1"/>
    <col min="8452" max="8452" width="38.28515625" style="41" customWidth="1"/>
    <col min="8453" max="8453" width="6.85546875" style="41" customWidth="1"/>
    <col min="8454" max="8454" width="1" style="41" customWidth="1"/>
    <col min="8455" max="8455" width="10.42578125" style="41" customWidth="1"/>
    <col min="8456" max="8456" width="0.5703125" style="41" customWidth="1"/>
    <col min="8457" max="8457" width="10.42578125" style="41" customWidth="1"/>
    <col min="8458" max="8458" width="0.5703125" style="41" customWidth="1"/>
    <col min="8459" max="8459" width="10.42578125" style="41" customWidth="1"/>
    <col min="8460" max="8460" width="0.5703125" style="41" customWidth="1"/>
    <col min="8461" max="8461" width="10.42578125" style="41" customWidth="1"/>
    <col min="8462" max="8462" width="11.7109375" style="41" bestFit="1" customWidth="1"/>
    <col min="8463" max="8463" width="9.140625" style="41"/>
    <col min="8464" max="8464" width="9.28515625" style="41" bestFit="1" customWidth="1"/>
    <col min="8465" max="8704" width="9.140625" style="41"/>
    <col min="8705" max="8707" width="1.42578125" style="41" customWidth="1"/>
    <col min="8708" max="8708" width="38.28515625" style="41" customWidth="1"/>
    <col min="8709" max="8709" width="6.85546875" style="41" customWidth="1"/>
    <col min="8710" max="8710" width="1" style="41" customWidth="1"/>
    <col min="8711" max="8711" width="10.42578125" style="41" customWidth="1"/>
    <col min="8712" max="8712" width="0.5703125" style="41" customWidth="1"/>
    <col min="8713" max="8713" width="10.42578125" style="41" customWidth="1"/>
    <col min="8714" max="8714" width="0.5703125" style="41" customWidth="1"/>
    <col min="8715" max="8715" width="10.42578125" style="41" customWidth="1"/>
    <col min="8716" max="8716" width="0.5703125" style="41" customWidth="1"/>
    <col min="8717" max="8717" width="10.42578125" style="41" customWidth="1"/>
    <col min="8718" max="8718" width="11.7109375" style="41" bestFit="1" customWidth="1"/>
    <col min="8719" max="8719" width="9.140625" style="41"/>
    <col min="8720" max="8720" width="9.28515625" style="41" bestFit="1" customWidth="1"/>
    <col min="8721" max="8960" width="9.140625" style="41"/>
    <col min="8961" max="8963" width="1.42578125" style="41" customWidth="1"/>
    <col min="8964" max="8964" width="38.28515625" style="41" customWidth="1"/>
    <col min="8965" max="8965" width="6.85546875" style="41" customWidth="1"/>
    <col min="8966" max="8966" width="1" style="41" customWidth="1"/>
    <col min="8967" max="8967" width="10.42578125" style="41" customWidth="1"/>
    <col min="8968" max="8968" width="0.5703125" style="41" customWidth="1"/>
    <col min="8969" max="8969" width="10.42578125" style="41" customWidth="1"/>
    <col min="8970" max="8970" width="0.5703125" style="41" customWidth="1"/>
    <col min="8971" max="8971" width="10.42578125" style="41" customWidth="1"/>
    <col min="8972" max="8972" width="0.5703125" style="41" customWidth="1"/>
    <col min="8973" max="8973" width="10.42578125" style="41" customWidth="1"/>
    <col min="8974" max="8974" width="11.7109375" style="41" bestFit="1" customWidth="1"/>
    <col min="8975" max="8975" width="9.140625" style="41"/>
    <col min="8976" max="8976" width="9.28515625" style="41" bestFit="1" customWidth="1"/>
    <col min="8977" max="9216" width="9.140625" style="41"/>
    <col min="9217" max="9219" width="1.42578125" style="41" customWidth="1"/>
    <col min="9220" max="9220" width="38.28515625" style="41" customWidth="1"/>
    <col min="9221" max="9221" width="6.85546875" style="41" customWidth="1"/>
    <col min="9222" max="9222" width="1" style="41" customWidth="1"/>
    <col min="9223" max="9223" width="10.42578125" style="41" customWidth="1"/>
    <col min="9224" max="9224" width="0.5703125" style="41" customWidth="1"/>
    <col min="9225" max="9225" width="10.42578125" style="41" customWidth="1"/>
    <col min="9226" max="9226" width="0.5703125" style="41" customWidth="1"/>
    <col min="9227" max="9227" width="10.42578125" style="41" customWidth="1"/>
    <col min="9228" max="9228" width="0.5703125" style="41" customWidth="1"/>
    <col min="9229" max="9229" width="10.42578125" style="41" customWidth="1"/>
    <col min="9230" max="9230" width="11.7109375" style="41" bestFit="1" customWidth="1"/>
    <col min="9231" max="9231" width="9.140625" style="41"/>
    <col min="9232" max="9232" width="9.28515625" style="41" bestFit="1" customWidth="1"/>
    <col min="9233" max="9472" width="9.140625" style="41"/>
    <col min="9473" max="9475" width="1.42578125" style="41" customWidth="1"/>
    <col min="9476" max="9476" width="38.28515625" style="41" customWidth="1"/>
    <col min="9477" max="9477" width="6.85546875" style="41" customWidth="1"/>
    <col min="9478" max="9478" width="1" style="41" customWidth="1"/>
    <col min="9479" max="9479" width="10.42578125" style="41" customWidth="1"/>
    <col min="9480" max="9480" width="0.5703125" style="41" customWidth="1"/>
    <col min="9481" max="9481" width="10.42578125" style="41" customWidth="1"/>
    <col min="9482" max="9482" width="0.5703125" style="41" customWidth="1"/>
    <col min="9483" max="9483" width="10.42578125" style="41" customWidth="1"/>
    <col min="9484" max="9484" width="0.5703125" style="41" customWidth="1"/>
    <col min="9485" max="9485" width="10.42578125" style="41" customWidth="1"/>
    <col min="9486" max="9486" width="11.7109375" style="41" bestFit="1" customWidth="1"/>
    <col min="9487" max="9487" width="9.140625" style="41"/>
    <col min="9488" max="9488" width="9.28515625" style="41" bestFit="1" customWidth="1"/>
    <col min="9489" max="9728" width="9.140625" style="41"/>
    <col min="9729" max="9731" width="1.42578125" style="41" customWidth="1"/>
    <col min="9732" max="9732" width="38.28515625" style="41" customWidth="1"/>
    <col min="9733" max="9733" width="6.85546875" style="41" customWidth="1"/>
    <col min="9734" max="9734" width="1" style="41" customWidth="1"/>
    <col min="9735" max="9735" width="10.42578125" style="41" customWidth="1"/>
    <col min="9736" max="9736" width="0.5703125" style="41" customWidth="1"/>
    <col min="9737" max="9737" width="10.42578125" style="41" customWidth="1"/>
    <col min="9738" max="9738" width="0.5703125" style="41" customWidth="1"/>
    <col min="9739" max="9739" width="10.42578125" style="41" customWidth="1"/>
    <col min="9740" max="9740" width="0.5703125" style="41" customWidth="1"/>
    <col min="9741" max="9741" width="10.42578125" style="41" customWidth="1"/>
    <col min="9742" max="9742" width="11.7109375" style="41" bestFit="1" customWidth="1"/>
    <col min="9743" max="9743" width="9.140625" style="41"/>
    <col min="9744" max="9744" width="9.28515625" style="41" bestFit="1" customWidth="1"/>
    <col min="9745" max="9984" width="9.140625" style="41"/>
    <col min="9985" max="9987" width="1.42578125" style="41" customWidth="1"/>
    <col min="9988" max="9988" width="38.28515625" style="41" customWidth="1"/>
    <col min="9989" max="9989" width="6.85546875" style="41" customWidth="1"/>
    <col min="9990" max="9990" width="1" style="41" customWidth="1"/>
    <col min="9991" max="9991" width="10.42578125" style="41" customWidth="1"/>
    <col min="9992" max="9992" width="0.5703125" style="41" customWidth="1"/>
    <col min="9993" max="9993" width="10.42578125" style="41" customWidth="1"/>
    <col min="9994" max="9994" width="0.5703125" style="41" customWidth="1"/>
    <col min="9995" max="9995" width="10.42578125" style="41" customWidth="1"/>
    <col min="9996" max="9996" width="0.5703125" style="41" customWidth="1"/>
    <col min="9997" max="9997" width="10.42578125" style="41" customWidth="1"/>
    <col min="9998" max="9998" width="11.7109375" style="41" bestFit="1" customWidth="1"/>
    <col min="9999" max="9999" width="9.140625" style="41"/>
    <col min="10000" max="10000" width="9.28515625" style="41" bestFit="1" customWidth="1"/>
    <col min="10001" max="10240" width="9.140625" style="41"/>
    <col min="10241" max="10243" width="1.42578125" style="41" customWidth="1"/>
    <col min="10244" max="10244" width="38.28515625" style="41" customWidth="1"/>
    <col min="10245" max="10245" width="6.85546875" style="41" customWidth="1"/>
    <col min="10246" max="10246" width="1" style="41" customWidth="1"/>
    <col min="10247" max="10247" width="10.42578125" style="41" customWidth="1"/>
    <col min="10248" max="10248" width="0.5703125" style="41" customWidth="1"/>
    <col min="10249" max="10249" width="10.42578125" style="41" customWidth="1"/>
    <col min="10250" max="10250" width="0.5703125" style="41" customWidth="1"/>
    <col min="10251" max="10251" width="10.42578125" style="41" customWidth="1"/>
    <col min="10252" max="10252" width="0.5703125" style="41" customWidth="1"/>
    <col min="10253" max="10253" width="10.42578125" style="41" customWidth="1"/>
    <col min="10254" max="10254" width="11.7109375" style="41" bestFit="1" customWidth="1"/>
    <col min="10255" max="10255" width="9.140625" style="41"/>
    <col min="10256" max="10256" width="9.28515625" style="41" bestFit="1" customWidth="1"/>
    <col min="10257" max="10496" width="9.140625" style="41"/>
    <col min="10497" max="10499" width="1.42578125" style="41" customWidth="1"/>
    <col min="10500" max="10500" width="38.28515625" style="41" customWidth="1"/>
    <col min="10501" max="10501" width="6.85546875" style="41" customWidth="1"/>
    <col min="10502" max="10502" width="1" style="41" customWidth="1"/>
    <col min="10503" max="10503" width="10.42578125" style="41" customWidth="1"/>
    <col min="10504" max="10504" width="0.5703125" style="41" customWidth="1"/>
    <col min="10505" max="10505" width="10.42578125" style="41" customWidth="1"/>
    <col min="10506" max="10506" width="0.5703125" style="41" customWidth="1"/>
    <col min="10507" max="10507" width="10.42578125" style="41" customWidth="1"/>
    <col min="10508" max="10508" width="0.5703125" style="41" customWidth="1"/>
    <col min="10509" max="10509" width="10.42578125" style="41" customWidth="1"/>
    <col min="10510" max="10510" width="11.7109375" style="41" bestFit="1" customWidth="1"/>
    <col min="10511" max="10511" width="9.140625" style="41"/>
    <col min="10512" max="10512" width="9.28515625" style="41" bestFit="1" customWidth="1"/>
    <col min="10513" max="10752" width="9.140625" style="41"/>
    <col min="10753" max="10755" width="1.42578125" style="41" customWidth="1"/>
    <col min="10756" max="10756" width="38.28515625" style="41" customWidth="1"/>
    <col min="10757" max="10757" width="6.85546875" style="41" customWidth="1"/>
    <col min="10758" max="10758" width="1" style="41" customWidth="1"/>
    <col min="10759" max="10759" width="10.42578125" style="41" customWidth="1"/>
    <col min="10760" max="10760" width="0.5703125" style="41" customWidth="1"/>
    <col min="10761" max="10761" width="10.42578125" style="41" customWidth="1"/>
    <col min="10762" max="10762" width="0.5703125" style="41" customWidth="1"/>
    <col min="10763" max="10763" width="10.42578125" style="41" customWidth="1"/>
    <col min="10764" max="10764" width="0.5703125" style="41" customWidth="1"/>
    <col min="10765" max="10765" width="10.42578125" style="41" customWidth="1"/>
    <col min="10766" max="10766" width="11.7109375" style="41" bestFit="1" customWidth="1"/>
    <col min="10767" max="10767" width="9.140625" style="41"/>
    <col min="10768" max="10768" width="9.28515625" style="41" bestFit="1" customWidth="1"/>
    <col min="10769" max="11008" width="9.140625" style="41"/>
    <col min="11009" max="11011" width="1.42578125" style="41" customWidth="1"/>
    <col min="11012" max="11012" width="38.28515625" style="41" customWidth="1"/>
    <col min="11013" max="11013" width="6.85546875" style="41" customWidth="1"/>
    <col min="11014" max="11014" width="1" style="41" customWidth="1"/>
    <col min="11015" max="11015" width="10.42578125" style="41" customWidth="1"/>
    <col min="11016" max="11016" width="0.5703125" style="41" customWidth="1"/>
    <col min="11017" max="11017" width="10.42578125" style="41" customWidth="1"/>
    <col min="11018" max="11018" width="0.5703125" style="41" customWidth="1"/>
    <col min="11019" max="11019" width="10.42578125" style="41" customWidth="1"/>
    <col min="11020" max="11020" width="0.5703125" style="41" customWidth="1"/>
    <col min="11021" max="11021" width="10.42578125" style="41" customWidth="1"/>
    <col min="11022" max="11022" width="11.7109375" style="41" bestFit="1" customWidth="1"/>
    <col min="11023" max="11023" width="9.140625" style="41"/>
    <col min="11024" max="11024" width="9.28515625" style="41" bestFit="1" customWidth="1"/>
    <col min="11025" max="11264" width="9.140625" style="41"/>
    <col min="11265" max="11267" width="1.42578125" style="41" customWidth="1"/>
    <col min="11268" max="11268" width="38.28515625" style="41" customWidth="1"/>
    <col min="11269" max="11269" width="6.85546875" style="41" customWidth="1"/>
    <col min="11270" max="11270" width="1" style="41" customWidth="1"/>
    <col min="11271" max="11271" width="10.42578125" style="41" customWidth="1"/>
    <col min="11272" max="11272" width="0.5703125" style="41" customWidth="1"/>
    <col min="11273" max="11273" width="10.42578125" style="41" customWidth="1"/>
    <col min="11274" max="11274" width="0.5703125" style="41" customWidth="1"/>
    <col min="11275" max="11275" width="10.42578125" style="41" customWidth="1"/>
    <col min="11276" max="11276" width="0.5703125" style="41" customWidth="1"/>
    <col min="11277" max="11277" width="10.42578125" style="41" customWidth="1"/>
    <col min="11278" max="11278" width="11.7109375" style="41" bestFit="1" customWidth="1"/>
    <col min="11279" max="11279" width="9.140625" style="41"/>
    <col min="11280" max="11280" width="9.28515625" style="41" bestFit="1" customWidth="1"/>
    <col min="11281" max="11520" width="9.140625" style="41"/>
    <col min="11521" max="11523" width="1.42578125" style="41" customWidth="1"/>
    <col min="11524" max="11524" width="38.28515625" style="41" customWidth="1"/>
    <col min="11525" max="11525" width="6.85546875" style="41" customWidth="1"/>
    <col min="11526" max="11526" width="1" style="41" customWidth="1"/>
    <col min="11527" max="11527" width="10.42578125" style="41" customWidth="1"/>
    <col min="11528" max="11528" width="0.5703125" style="41" customWidth="1"/>
    <col min="11529" max="11529" width="10.42578125" style="41" customWidth="1"/>
    <col min="11530" max="11530" width="0.5703125" style="41" customWidth="1"/>
    <col min="11531" max="11531" width="10.42578125" style="41" customWidth="1"/>
    <col min="11532" max="11532" width="0.5703125" style="41" customWidth="1"/>
    <col min="11533" max="11533" width="10.42578125" style="41" customWidth="1"/>
    <col min="11534" max="11534" width="11.7109375" style="41" bestFit="1" customWidth="1"/>
    <col min="11535" max="11535" width="9.140625" style="41"/>
    <col min="11536" max="11536" width="9.28515625" style="41" bestFit="1" customWidth="1"/>
    <col min="11537" max="11776" width="9.140625" style="41"/>
    <col min="11777" max="11779" width="1.42578125" style="41" customWidth="1"/>
    <col min="11780" max="11780" width="38.28515625" style="41" customWidth="1"/>
    <col min="11781" max="11781" width="6.85546875" style="41" customWidth="1"/>
    <col min="11782" max="11782" width="1" style="41" customWidth="1"/>
    <col min="11783" max="11783" width="10.42578125" style="41" customWidth="1"/>
    <col min="11784" max="11784" width="0.5703125" style="41" customWidth="1"/>
    <col min="11785" max="11785" width="10.42578125" style="41" customWidth="1"/>
    <col min="11786" max="11786" width="0.5703125" style="41" customWidth="1"/>
    <col min="11787" max="11787" width="10.42578125" style="41" customWidth="1"/>
    <col min="11788" max="11788" width="0.5703125" style="41" customWidth="1"/>
    <col min="11789" max="11789" width="10.42578125" style="41" customWidth="1"/>
    <col min="11790" max="11790" width="11.7109375" style="41" bestFit="1" customWidth="1"/>
    <col min="11791" max="11791" width="9.140625" style="41"/>
    <col min="11792" max="11792" width="9.28515625" style="41" bestFit="1" customWidth="1"/>
    <col min="11793" max="12032" width="9.140625" style="41"/>
    <col min="12033" max="12035" width="1.42578125" style="41" customWidth="1"/>
    <col min="12036" max="12036" width="38.28515625" style="41" customWidth="1"/>
    <col min="12037" max="12037" width="6.85546875" style="41" customWidth="1"/>
    <col min="12038" max="12038" width="1" style="41" customWidth="1"/>
    <col min="12039" max="12039" width="10.42578125" style="41" customWidth="1"/>
    <col min="12040" max="12040" width="0.5703125" style="41" customWidth="1"/>
    <col min="12041" max="12041" width="10.42578125" style="41" customWidth="1"/>
    <col min="12042" max="12042" width="0.5703125" style="41" customWidth="1"/>
    <col min="12043" max="12043" width="10.42578125" style="41" customWidth="1"/>
    <col min="12044" max="12044" width="0.5703125" style="41" customWidth="1"/>
    <col min="12045" max="12045" width="10.42578125" style="41" customWidth="1"/>
    <col min="12046" max="12046" width="11.7109375" style="41" bestFit="1" customWidth="1"/>
    <col min="12047" max="12047" width="9.140625" style="41"/>
    <col min="12048" max="12048" width="9.28515625" style="41" bestFit="1" customWidth="1"/>
    <col min="12049" max="12288" width="9.140625" style="41"/>
    <col min="12289" max="12291" width="1.42578125" style="41" customWidth="1"/>
    <col min="12292" max="12292" width="38.28515625" style="41" customWidth="1"/>
    <col min="12293" max="12293" width="6.85546875" style="41" customWidth="1"/>
    <col min="12294" max="12294" width="1" style="41" customWidth="1"/>
    <col min="12295" max="12295" width="10.42578125" style="41" customWidth="1"/>
    <col min="12296" max="12296" width="0.5703125" style="41" customWidth="1"/>
    <col min="12297" max="12297" width="10.42578125" style="41" customWidth="1"/>
    <col min="12298" max="12298" width="0.5703125" style="41" customWidth="1"/>
    <col min="12299" max="12299" width="10.42578125" style="41" customWidth="1"/>
    <col min="12300" max="12300" width="0.5703125" style="41" customWidth="1"/>
    <col min="12301" max="12301" width="10.42578125" style="41" customWidth="1"/>
    <col min="12302" max="12302" width="11.7109375" style="41" bestFit="1" customWidth="1"/>
    <col min="12303" max="12303" width="9.140625" style="41"/>
    <col min="12304" max="12304" width="9.28515625" style="41" bestFit="1" customWidth="1"/>
    <col min="12305" max="12544" width="9.140625" style="41"/>
    <col min="12545" max="12547" width="1.42578125" style="41" customWidth="1"/>
    <col min="12548" max="12548" width="38.28515625" style="41" customWidth="1"/>
    <col min="12549" max="12549" width="6.85546875" style="41" customWidth="1"/>
    <col min="12550" max="12550" width="1" style="41" customWidth="1"/>
    <col min="12551" max="12551" width="10.42578125" style="41" customWidth="1"/>
    <col min="12552" max="12552" width="0.5703125" style="41" customWidth="1"/>
    <col min="12553" max="12553" width="10.42578125" style="41" customWidth="1"/>
    <col min="12554" max="12554" width="0.5703125" style="41" customWidth="1"/>
    <col min="12555" max="12555" width="10.42578125" style="41" customWidth="1"/>
    <col min="12556" max="12556" width="0.5703125" style="41" customWidth="1"/>
    <col min="12557" max="12557" width="10.42578125" style="41" customWidth="1"/>
    <col min="12558" max="12558" width="11.7109375" style="41" bestFit="1" customWidth="1"/>
    <col min="12559" max="12559" width="9.140625" style="41"/>
    <col min="12560" max="12560" width="9.28515625" style="41" bestFit="1" customWidth="1"/>
    <col min="12561" max="12800" width="9.140625" style="41"/>
    <col min="12801" max="12803" width="1.42578125" style="41" customWidth="1"/>
    <col min="12804" max="12804" width="38.28515625" style="41" customWidth="1"/>
    <col min="12805" max="12805" width="6.85546875" style="41" customWidth="1"/>
    <col min="12806" max="12806" width="1" style="41" customWidth="1"/>
    <col min="12807" max="12807" width="10.42578125" style="41" customWidth="1"/>
    <col min="12808" max="12808" width="0.5703125" style="41" customWidth="1"/>
    <col min="12809" max="12809" width="10.42578125" style="41" customWidth="1"/>
    <col min="12810" max="12810" width="0.5703125" style="41" customWidth="1"/>
    <col min="12811" max="12811" width="10.42578125" style="41" customWidth="1"/>
    <col min="12812" max="12812" width="0.5703125" style="41" customWidth="1"/>
    <col min="12813" max="12813" width="10.42578125" style="41" customWidth="1"/>
    <col min="12814" max="12814" width="11.7109375" style="41" bestFit="1" customWidth="1"/>
    <col min="12815" max="12815" width="9.140625" style="41"/>
    <col min="12816" max="12816" width="9.28515625" style="41" bestFit="1" customWidth="1"/>
    <col min="12817" max="13056" width="9.140625" style="41"/>
    <col min="13057" max="13059" width="1.42578125" style="41" customWidth="1"/>
    <col min="13060" max="13060" width="38.28515625" style="41" customWidth="1"/>
    <col min="13061" max="13061" width="6.85546875" style="41" customWidth="1"/>
    <col min="13062" max="13062" width="1" style="41" customWidth="1"/>
    <col min="13063" max="13063" width="10.42578125" style="41" customWidth="1"/>
    <col min="13064" max="13064" width="0.5703125" style="41" customWidth="1"/>
    <col min="13065" max="13065" width="10.42578125" style="41" customWidth="1"/>
    <col min="13066" max="13066" width="0.5703125" style="41" customWidth="1"/>
    <col min="13067" max="13067" width="10.42578125" style="41" customWidth="1"/>
    <col min="13068" max="13068" width="0.5703125" style="41" customWidth="1"/>
    <col min="13069" max="13069" width="10.42578125" style="41" customWidth="1"/>
    <col min="13070" max="13070" width="11.7109375" style="41" bestFit="1" customWidth="1"/>
    <col min="13071" max="13071" width="9.140625" style="41"/>
    <col min="13072" max="13072" width="9.28515625" style="41" bestFit="1" customWidth="1"/>
    <col min="13073" max="13312" width="9.140625" style="41"/>
    <col min="13313" max="13315" width="1.42578125" style="41" customWidth="1"/>
    <col min="13316" max="13316" width="38.28515625" style="41" customWidth="1"/>
    <col min="13317" max="13317" width="6.85546875" style="41" customWidth="1"/>
    <col min="13318" max="13318" width="1" style="41" customWidth="1"/>
    <col min="13319" max="13319" width="10.42578125" style="41" customWidth="1"/>
    <col min="13320" max="13320" width="0.5703125" style="41" customWidth="1"/>
    <col min="13321" max="13321" width="10.42578125" style="41" customWidth="1"/>
    <col min="13322" max="13322" width="0.5703125" style="41" customWidth="1"/>
    <col min="13323" max="13323" width="10.42578125" style="41" customWidth="1"/>
    <col min="13324" max="13324" width="0.5703125" style="41" customWidth="1"/>
    <col min="13325" max="13325" width="10.42578125" style="41" customWidth="1"/>
    <col min="13326" max="13326" width="11.7109375" style="41" bestFit="1" customWidth="1"/>
    <col min="13327" max="13327" width="9.140625" style="41"/>
    <col min="13328" max="13328" width="9.28515625" style="41" bestFit="1" customWidth="1"/>
    <col min="13329" max="13568" width="9.140625" style="41"/>
    <col min="13569" max="13571" width="1.42578125" style="41" customWidth="1"/>
    <col min="13572" max="13572" width="38.28515625" style="41" customWidth="1"/>
    <col min="13573" max="13573" width="6.85546875" style="41" customWidth="1"/>
    <col min="13574" max="13574" width="1" style="41" customWidth="1"/>
    <col min="13575" max="13575" width="10.42578125" style="41" customWidth="1"/>
    <col min="13576" max="13576" width="0.5703125" style="41" customWidth="1"/>
    <col min="13577" max="13577" width="10.42578125" style="41" customWidth="1"/>
    <col min="13578" max="13578" width="0.5703125" style="41" customWidth="1"/>
    <col min="13579" max="13579" width="10.42578125" style="41" customWidth="1"/>
    <col min="13580" max="13580" width="0.5703125" style="41" customWidth="1"/>
    <col min="13581" max="13581" width="10.42578125" style="41" customWidth="1"/>
    <col min="13582" max="13582" width="11.7109375" style="41" bestFit="1" customWidth="1"/>
    <col min="13583" max="13583" width="9.140625" style="41"/>
    <col min="13584" max="13584" width="9.28515625" style="41" bestFit="1" customWidth="1"/>
    <col min="13585" max="13824" width="9.140625" style="41"/>
    <col min="13825" max="13827" width="1.42578125" style="41" customWidth="1"/>
    <col min="13828" max="13828" width="38.28515625" style="41" customWidth="1"/>
    <col min="13829" max="13829" width="6.85546875" style="41" customWidth="1"/>
    <col min="13830" max="13830" width="1" style="41" customWidth="1"/>
    <col min="13831" max="13831" width="10.42578125" style="41" customWidth="1"/>
    <col min="13832" max="13832" width="0.5703125" style="41" customWidth="1"/>
    <col min="13833" max="13833" width="10.42578125" style="41" customWidth="1"/>
    <col min="13834" max="13834" width="0.5703125" style="41" customWidth="1"/>
    <col min="13835" max="13835" width="10.42578125" style="41" customWidth="1"/>
    <col min="13836" max="13836" width="0.5703125" style="41" customWidth="1"/>
    <col min="13837" max="13837" width="10.42578125" style="41" customWidth="1"/>
    <col min="13838" max="13838" width="11.7109375" style="41" bestFit="1" customWidth="1"/>
    <col min="13839" max="13839" width="9.140625" style="41"/>
    <col min="13840" max="13840" width="9.28515625" style="41" bestFit="1" customWidth="1"/>
    <col min="13841" max="14080" width="9.140625" style="41"/>
    <col min="14081" max="14083" width="1.42578125" style="41" customWidth="1"/>
    <col min="14084" max="14084" width="38.28515625" style="41" customWidth="1"/>
    <col min="14085" max="14085" width="6.85546875" style="41" customWidth="1"/>
    <col min="14086" max="14086" width="1" style="41" customWidth="1"/>
    <col min="14087" max="14087" width="10.42578125" style="41" customWidth="1"/>
    <col min="14088" max="14088" width="0.5703125" style="41" customWidth="1"/>
    <col min="14089" max="14089" width="10.42578125" style="41" customWidth="1"/>
    <col min="14090" max="14090" width="0.5703125" style="41" customWidth="1"/>
    <col min="14091" max="14091" width="10.42578125" style="41" customWidth="1"/>
    <col min="14092" max="14092" width="0.5703125" style="41" customWidth="1"/>
    <col min="14093" max="14093" width="10.42578125" style="41" customWidth="1"/>
    <col min="14094" max="14094" width="11.7109375" style="41" bestFit="1" customWidth="1"/>
    <col min="14095" max="14095" width="9.140625" style="41"/>
    <col min="14096" max="14096" width="9.28515625" style="41" bestFit="1" customWidth="1"/>
    <col min="14097" max="14336" width="9.140625" style="41"/>
    <col min="14337" max="14339" width="1.42578125" style="41" customWidth="1"/>
    <col min="14340" max="14340" width="38.28515625" style="41" customWidth="1"/>
    <col min="14341" max="14341" width="6.85546875" style="41" customWidth="1"/>
    <col min="14342" max="14342" width="1" style="41" customWidth="1"/>
    <col min="14343" max="14343" width="10.42578125" style="41" customWidth="1"/>
    <col min="14344" max="14344" width="0.5703125" style="41" customWidth="1"/>
    <col min="14345" max="14345" width="10.42578125" style="41" customWidth="1"/>
    <col min="14346" max="14346" width="0.5703125" style="41" customWidth="1"/>
    <col min="14347" max="14347" width="10.42578125" style="41" customWidth="1"/>
    <col min="14348" max="14348" width="0.5703125" style="41" customWidth="1"/>
    <col min="14349" max="14349" width="10.42578125" style="41" customWidth="1"/>
    <col min="14350" max="14350" width="11.7109375" style="41" bestFit="1" customWidth="1"/>
    <col min="14351" max="14351" width="9.140625" style="41"/>
    <col min="14352" max="14352" width="9.28515625" style="41" bestFit="1" customWidth="1"/>
    <col min="14353" max="14592" width="9.140625" style="41"/>
    <col min="14593" max="14595" width="1.42578125" style="41" customWidth="1"/>
    <col min="14596" max="14596" width="38.28515625" style="41" customWidth="1"/>
    <col min="14597" max="14597" width="6.85546875" style="41" customWidth="1"/>
    <col min="14598" max="14598" width="1" style="41" customWidth="1"/>
    <col min="14599" max="14599" width="10.42578125" style="41" customWidth="1"/>
    <col min="14600" max="14600" width="0.5703125" style="41" customWidth="1"/>
    <col min="14601" max="14601" width="10.42578125" style="41" customWidth="1"/>
    <col min="14602" max="14602" width="0.5703125" style="41" customWidth="1"/>
    <col min="14603" max="14603" width="10.42578125" style="41" customWidth="1"/>
    <col min="14604" max="14604" width="0.5703125" style="41" customWidth="1"/>
    <col min="14605" max="14605" width="10.42578125" style="41" customWidth="1"/>
    <col min="14606" max="14606" width="11.7109375" style="41" bestFit="1" customWidth="1"/>
    <col min="14607" max="14607" width="9.140625" style="41"/>
    <col min="14608" max="14608" width="9.28515625" style="41" bestFit="1" customWidth="1"/>
    <col min="14609" max="14848" width="9.140625" style="41"/>
    <col min="14849" max="14851" width="1.42578125" style="41" customWidth="1"/>
    <col min="14852" max="14852" width="38.28515625" style="41" customWidth="1"/>
    <col min="14853" max="14853" width="6.85546875" style="41" customWidth="1"/>
    <col min="14854" max="14854" width="1" style="41" customWidth="1"/>
    <col min="14855" max="14855" width="10.42578125" style="41" customWidth="1"/>
    <col min="14856" max="14856" width="0.5703125" style="41" customWidth="1"/>
    <col min="14857" max="14857" width="10.42578125" style="41" customWidth="1"/>
    <col min="14858" max="14858" width="0.5703125" style="41" customWidth="1"/>
    <col min="14859" max="14859" width="10.42578125" style="41" customWidth="1"/>
    <col min="14860" max="14860" width="0.5703125" style="41" customWidth="1"/>
    <col min="14861" max="14861" width="10.42578125" style="41" customWidth="1"/>
    <col min="14862" max="14862" width="11.7109375" style="41" bestFit="1" customWidth="1"/>
    <col min="14863" max="14863" width="9.140625" style="41"/>
    <col min="14864" max="14864" width="9.28515625" style="41" bestFit="1" customWidth="1"/>
    <col min="14865" max="15104" width="9.140625" style="41"/>
    <col min="15105" max="15107" width="1.42578125" style="41" customWidth="1"/>
    <col min="15108" max="15108" width="38.28515625" style="41" customWidth="1"/>
    <col min="15109" max="15109" width="6.85546875" style="41" customWidth="1"/>
    <col min="15110" max="15110" width="1" style="41" customWidth="1"/>
    <col min="15111" max="15111" width="10.42578125" style="41" customWidth="1"/>
    <col min="15112" max="15112" width="0.5703125" style="41" customWidth="1"/>
    <col min="15113" max="15113" width="10.42578125" style="41" customWidth="1"/>
    <col min="15114" max="15114" width="0.5703125" style="41" customWidth="1"/>
    <col min="15115" max="15115" width="10.42578125" style="41" customWidth="1"/>
    <col min="15116" max="15116" width="0.5703125" style="41" customWidth="1"/>
    <col min="15117" max="15117" width="10.42578125" style="41" customWidth="1"/>
    <col min="15118" max="15118" width="11.7109375" style="41" bestFit="1" customWidth="1"/>
    <col min="15119" max="15119" width="9.140625" style="41"/>
    <col min="15120" max="15120" width="9.28515625" style="41" bestFit="1" customWidth="1"/>
    <col min="15121" max="15360" width="9.140625" style="41"/>
    <col min="15361" max="15363" width="1.42578125" style="41" customWidth="1"/>
    <col min="15364" max="15364" width="38.28515625" style="41" customWidth="1"/>
    <col min="15365" max="15365" width="6.85546875" style="41" customWidth="1"/>
    <col min="15366" max="15366" width="1" style="41" customWidth="1"/>
    <col min="15367" max="15367" width="10.42578125" style="41" customWidth="1"/>
    <col min="15368" max="15368" width="0.5703125" style="41" customWidth="1"/>
    <col min="15369" max="15369" width="10.42578125" style="41" customWidth="1"/>
    <col min="15370" max="15370" width="0.5703125" style="41" customWidth="1"/>
    <col min="15371" max="15371" width="10.42578125" style="41" customWidth="1"/>
    <col min="15372" max="15372" width="0.5703125" style="41" customWidth="1"/>
    <col min="15373" max="15373" width="10.42578125" style="41" customWidth="1"/>
    <col min="15374" max="15374" width="11.7109375" style="41" bestFit="1" customWidth="1"/>
    <col min="15375" max="15375" width="9.140625" style="41"/>
    <col min="15376" max="15376" width="9.28515625" style="41" bestFit="1" customWidth="1"/>
    <col min="15377" max="15616" width="9.140625" style="41"/>
    <col min="15617" max="15619" width="1.42578125" style="41" customWidth="1"/>
    <col min="15620" max="15620" width="38.28515625" style="41" customWidth="1"/>
    <col min="15621" max="15621" width="6.85546875" style="41" customWidth="1"/>
    <col min="15622" max="15622" width="1" style="41" customWidth="1"/>
    <col min="15623" max="15623" width="10.42578125" style="41" customWidth="1"/>
    <col min="15624" max="15624" width="0.5703125" style="41" customWidth="1"/>
    <col min="15625" max="15625" width="10.42578125" style="41" customWidth="1"/>
    <col min="15626" max="15626" width="0.5703125" style="41" customWidth="1"/>
    <col min="15627" max="15627" width="10.42578125" style="41" customWidth="1"/>
    <col min="15628" max="15628" width="0.5703125" style="41" customWidth="1"/>
    <col min="15629" max="15629" width="10.42578125" style="41" customWidth="1"/>
    <col min="15630" max="15630" width="11.7109375" style="41" bestFit="1" customWidth="1"/>
    <col min="15631" max="15631" width="9.140625" style="41"/>
    <col min="15632" max="15632" width="9.28515625" style="41" bestFit="1" customWidth="1"/>
    <col min="15633" max="15872" width="9.140625" style="41"/>
    <col min="15873" max="15875" width="1.42578125" style="41" customWidth="1"/>
    <col min="15876" max="15876" width="38.28515625" style="41" customWidth="1"/>
    <col min="15877" max="15877" width="6.85546875" style="41" customWidth="1"/>
    <col min="15878" max="15878" width="1" style="41" customWidth="1"/>
    <col min="15879" max="15879" width="10.42578125" style="41" customWidth="1"/>
    <col min="15880" max="15880" width="0.5703125" style="41" customWidth="1"/>
    <col min="15881" max="15881" width="10.42578125" style="41" customWidth="1"/>
    <col min="15882" max="15882" width="0.5703125" style="41" customWidth="1"/>
    <col min="15883" max="15883" width="10.42578125" style="41" customWidth="1"/>
    <col min="15884" max="15884" width="0.5703125" style="41" customWidth="1"/>
    <col min="15885" max="15885" width="10.42578125" style="41" customWidth="1"/>
    <col min="15886" max="15886" width="11.7109375" style="41" bestFit="1" customWidth="1"/>
    <col min="15887" max="15887" width="9.140625" style="41"/>
    <col min="15888" max="15888" width="9.28515625" style="41" bestFit="1" customWidth="1"/>
    <col min="15889" max="16128" width="9.140625" style="41"/>
    <col min="16129" max="16131" width="1.42578125" style="41" customWidth="1"/>
    <col min="16132" max="16132" width="38.28515625" style="41" customWidth="1"/>
    <col min="16133" max="16133" width="6.85546875" style="41" customWidth="1"/>
    <col min="16134" max="16134" width="1" style="41" customWidth="1"/>
    <col min="16135" max="16135" width="10.42578125" style="41" customWidth="1"/>
    <col min="16136" max="16136" width="0.5703125" style="41" customWidth="1"/>
    <col min="16137" max="16137" width="10.42578125" style="41" customWidth="1"/>
    <col min="16138" max="16138" width="0.5703125" style="41" customWidth="1"/>
    <col min="16139" max="16139" width="10.42578125" style="41" customWidth="1"/>
    <col min="16140" max="16140" width="0.5703125" style="41" customWidth="1"/>
    <col min="16141" max="16141" width="10.42578125" style="41" customWidth="1"/>
    <col min="16142" max="16142" width="11.7109375" style="41" bestFit="1" customWidth="1"/>
    <col min="16143" max="16143" width="9.140625" style="41"/>
    <col min="16144" max="16144" width="9.28515625" style="41" bestFit="1" customWidth="1"/>
    <col min="16145" max="16384" width="9.140625" style="41"/>
  </cols>
  <sheetData>
    <row r="1" spans="1:13" ht="23.1" customHeight="1">
      <c r="M1" s="68" t="s">
        <v>160</v>
      </c>
    </row>
    <row r="2" spans="1:13" ht="23.1" customHeight="1">
      <c r="M2" s="69" t="s">
        <v>161</v>
      </c>
    </row>
    <row r="3" spans="1:13" s="1" customFormat="1" ht="23.1" customHeight="1">
      <c r="A3" s="254" t="s">
        <v>152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</row>
    <row r="4" spans="1:13" s="2" customFormat="1" ht="23.1" customHeight="1">
      <c r="A4" s="255" t="s">
        <v>0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</row>
    <row r="5" spans="1:13" s="2" customFormat="1" ht="23.1" customHeight="1">
      <c r="A5" s="255" t="s">
        <v>54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</row>
    <row r="6" spans="1:13" s="2" customFormat="1" ht="23.1" customHeight="1">
      <c r="A6" s="255" t="s">
        <v>167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</row>
    <row r="7" spans="1:13" s="190" customFormat="1" ht="18" customHeight="1">
      <c r="E7" s="191"/>
    </row>
    <row r="8" spans="1:13" s="192" customFormat="1" ht="18" customHeight="1">
      <c r="E8" s="193"/>
      <c r="F8" s="193"/>
      <c r="G8" s="259" t="s">
        <v>168</v>
      </c>
      <c r="H8" s="259"/>
      <c r="I8" s="259"/>
      <c r="J8" s="259"/>
      <c r="K8" s="259"/>
      <c r="L8" s="259"/>
      <c r="M8" s="259"/>
    </row>
    <row r="9" spans="1:13" s="192" customFormat="1" ht="18" customHeight="1">
      <c r="E9" s="194"/>
      <c r="F9" s="194"/>
      <c r="G9" s="258" t="s">
        <v>209</v>
      </c>
      <c r="H9" s="258"/>
      <c r="I9" s="258"/>
      <c r="J9" s="195"/>
      <c r="K9" s="258" t="s">
        <v>210</v>
      </c>
      <c r="L9" s="258"/>
      <c r="M9" s="258"/>
    </row>
    <row r="10" spans="1:13" s="192" customFormat="1" ht="18" customHeight="1">
      <c r="F10" s="194"/>
      <c r="G10" s="196">
        <v>2020</v>
      </c>
      <c r="H10" s="197"/>
      <c r="I10" s="196">
        <v>2019</v>
      </c>
      <c r="J10" s="197"/>
      <c r="K10" s="196">
        <v>2020</v>
      </c>
      <c r="L10" s="197"/>
      <c r="M10" s="196">
        <v>2019</v>
      </c>
    </row>
    <row r="11" spans="1:13" s="192" customFormat="1" ht="18" customHeight="1">
      <c r="E11" s="198" t="s">
        <v>4</v>
      </c>
      <c r="F11" s="194"/>
      <c r="G11" s="199"/>
      <c r="H11" s="197"/>
      <c r="I11" s="199" t="s">
        <v>151</v>
      </c>
      <c r="J11" s="197"/>
      <c r="K11" s="199"/>
      <c r="L11" s="197"/>
      <c r="M11" s="199" t="s">
        <v>151</v>
      </c>
    </row>
    <row r="12" spans="1:13" s="192" customFormat="1" ht="18" customHeight="1">
      <c r="A12" s="192" t="s">
        <v>55</v>
      </c>
      <c r="G12" s="200"/>
      <c r="H12" s="200"/>
      <c r="I12" s="201"/>
      <c r="J12" s="200"/>
      <c r="K12" s="200"/>
      <c r="L12" s="200"/>
      <c r="M12" s="202"/>
    </row>
    <row r="13" spans="1:13" s="192" customFormat="1" ht="18" customHeight="1">
      <c r="B13" s="203" t="s">
        <v>56</v>
      </c>
      <c r="C13" s="203"/>
      <c r="D13" s="203"/>
      <c r="E13" s="194" t="s">
        <v>187</v>
      </c>
      <c r="F13" s="194"/>
      <c r="G13" s="201">
        <v>465374</v>
      </c>
      <c r="I13" s="201">
        <v>469423</v>
      </c>
      <c r="K13" s="201">
        <v>267741</v>
      </c>
      <c r="L13" s="204"/>
      <c r="M13" s="204">
        <v>235743</v>
      </c>
    </row>
    <row r="14" spans="1:13" s="192" customFormat="1" ht="18" customHeight="1">
      <c r="B14" s="203" t="s">
        <v>57</v>
      </c>
      <c r="C14" s="203"/>
      <c r="D14" s="203"/>
      <c r="E14" s="194">
        <v>20</v>
      </c>
      <c r="F14" s="194"/>
      <c r="G14" s="204">
        <v>35309</v>
      </c>
      <c r="I14" s="204">
        <v>17179</v>
      </c>
      <c r="K14" s="204">
        <v>35309</v>
      </c>
      <c r="L14" s="204"/>
      <c r="M14" s="204">
        <v>17179</v>
      </c>
    </row>
    <row r="15" spans="1:13" s="192" customFormat="1" ht="18" customHeight="1">
      <c r="A15" s="192" t="s">
        <v>58</v>
      </c>
      <c r="E15" s="194"/>
      <c r="F15" s="194"/>
      <c r="G15" s="205">
        <f>SUM(G13:G14)</f>
        <v>500683</v>
      </c>
      <c r="I15" s="205">
        <f>SUM(I13:I14)</f>
        <v>486602</v>
      </c>
      <c r="K15" s="205">
        <f>SUM(K13:K14)</f>
        <v>303050</v>
      </c>
      <c r="L15" s="204"/>
      <c r="M15" s="205">
        <f>SUM(M13:M14)</f>
        <v>252922</v>
      </c>
    </row>
    <row r="16" spans="1:13" s="192" customFormat="1" ht="18" customHeight="1">
      <c r="A16" s="192" t="s">
        <v>59</v>
      </c>
      <c r="E16" s="194"/>
      <c r="F16" s="194"/>
      <c r="G16" s="204"/>
      <c r="I16" s="204"/>
      <c r="K16" s="204"/>
      <c r="L16" s="204"/>
      <c r="M16" s="204"/>
    </row>
    <row r="17" spans="1:16" s="192" customFormat="1" ht="18" customHeight="1">
      <c r="B17" s="203" t="s">
        <v>60</v>
      </c>
      <c r="C17" s="203"/>
      <c r="D17" s="203"/>
      <c r="E17" s="194" t="s">
        <v>187</v>
      </c>
      <c r="F17" s="194"/>
      <c r="G17" s="204">
        <v>-363523</v>
      </c>
      <c r="I17" s="204">
        <v>-357349</v>
      </c>
      <c r="K17" s="204">
        <v>-213064</v>
      </c>
      <c r="L17" s="204"/>
      <c r="M17" s="204">
        <v>-188252</v>
      </c>
    </row>
    <row r="18" spans="1:16" s="192" customFormat="1" ht="18" customHeight="1">
      <c r="B18" s="203" t="s">
        <v>156</v>
      </c>
      <c r="C18" s="203"/>
      <c r="D18" s="203"/>
      <c r="E18" s="194">
        <v>20</v>
      </c>
      <c r="G18" s="204">
        <v>-26333</v>
      </c>
      <c r="I18" s="204">
        <v>-13631</v>
      </c>
      <c r="K18" s="204">
        <v>-26332</v>
      </c>
      <c r="M18" s="204">
        <v>-13631</v>
      </c>
    </row>
    <row r="19" spans="1:16" s="192" customFormat="1" ht="18" customHeight="1">
      <c r="A19" s="192" t="s">
        <v>155</v>
      </c>
      <c r="E19" s="194"/>
      <c r="G19" s="205">
        <f>SUM(G17:G18)</f>
        <v>-389856</v>
      </c>
      <c r="H19" s="204"/>
      <c r="I19" s="205">
        <f>SUM(I17:I18)</f>
        <v>-370980</v>
      </c>
      <c r="J19" s="204"/>
      <c r="K19" s="205">
        <f>SUM(K17:K18)</f>
        <v>-239396</v>
      </c>
      <c r="L19" s="204"/>
      <c r="M19" s="205">
        <f>SUM(M17:M18)</f>
        <v>-201883</v>
      </c>
    </row>
    <row r="20" spans="1:16" s="192" customFormat="1" ht="18" customHeight="1">
      <c r="A20" s="192" t="s">
        <v>61</v>
      </c>
      <c r="E20" s="194"/>
      <c r="F20" s="194"/>
      <c r="G20" s="204">
        <f>G15+G19</f>
        <v>110827</v>
      </c>
      <c r="H20" s="204"/>
      <c r="I20" s="204">
        <f>SUM(I15,I19)</f>
        <v>115622</v>
      </c>
      <c r="J20" s="204"/>
      <c r="K20" s="204">
        <f>SUM(K15,K19)</f>
        <v>63654</v>
      </c>
      <c r="L20" s="204"/>
      <c r="M20" s="204">
        <f>SUM(M15,M19)</f>
        <v>51039</v>
      </c>
    </row>
    <row r="21" spans="1:16" s="192" customFormat="1" ht="18" customHeight="1">
      <c r="A21" s="203" t="s">
        <v>62</v>
      </c>
      <c r="E21" s="194" t="s">
        <v>216</v>
      </c>
      <c r="F21" s="194"/>
      <c r="G21" s="204">
        <v>10057</v>
      </c>
      <c r="H21" s="204"/>
      <c r="I21" s="204">
        <v>11451</v>
      </c>
      <c r="J21" s="204"/>
      <c r="K21" s="204">
        <v>49237</v>
      </c>
      <c r="L21" s="204"/>
      <c r="M21" s="204">
        <v>15123</v>
      </c>
      <c r="P21" s="204"/>
    </row>
    <row r="22" spans="1:16" s="192" customFormat="1" ht="18" customHeight="1">
      <c r="A22" s="203" t="s">
        <v>63</v>
      </c>
      <c r="E22" s="194">
        <v>6</v>
      </c>
      <c r="F22" s="194"/>
      <c r="G22" s="204">
        <v>16250</v>
      </c>
      <c r="H22" s="204"/>
      <c r="I22" s="204">
        <v>21340</v>
      </c>
      <c r="J22" s="204"/>
      <c r="K22" s="204">
        <v>20863</v>
      </c>
      <c r="L22" s="204"/>
      <c r="M22" s="204">
        <v>26502</v>
      </c>
      <c r="P22" s="204"/>
    </row>
    <row r="23" spans="1:16" s="192" customFormat="1" ht="18" customHeight="1">
      <c r="A23" s="203" t="s">
        <v>229</v>
      </c>
      <c r="E23" s="194">
        <v>12</v>
      </c>
      <c r="F23" s="194"/>
      <c r="G23" s="204">
        <v>0</v>
      </c>
      <c r="H23" s="204"/>
      <c r="I23" s="204">
        <v>0</v>
      </c>
      <c r="J23" s="204"/>
      <c r="K23" s="204">
        <v>5843</v>
      </c>
      <c r="L23" s="204"/>
      <c r="M23" s="204">
        <v>0</v>
      </c>
      <c r="P23" s="204"/>
    </row>
    <row r="24" spans="1:16" s="192" customFormat="1" ht="18" customHeight="1">
      <c r="A24" s="203" t="s">
        <v>211</v>
      </c>
      <c r="E24" s="194">
        <v>12</v>
      </c>
      <c r="F24" s="194"/>
      <c r="G24" s="204">
        <v>6851</v>
      </c>
      <c r="H24" s="204"/>
      <c r="I24" s="204">
        <v>0</v>
      </c>
      <c r="K24" s="204">
        <v>0</v>
      </c>
      <c r="L24" s="204"/>
      <c r="M24" s="204">
        <v>0</v>
      </c>
      <c r="P24" s="204"/>
    </row>
    <row r="25" spans="1:16" s="192" customFormat="1" ht="18" customHeight="1">
      <c r="A25" s="203" t="s">
        <v>153</v>
      </c>
      <c r="E25" s="194"/>
      <c r="F25" s="194"/>
      <c r="G25" s="204">
        <v>667</v>
      </c>
      <c r="H25" s="204"/>
      <c r="I25" s="204">
        <v>3443</v>
      </c>
      <c r="J25" s="204"/>
      <c r="K25" s="204">
        <v>0</v>
      </c>
      <c r="L25" s="204"/>
      <c r="M25" s="204">
        <v>0</v>
      </c>
    </row>
    <row r="26" spans="1:16" s="192" customFormat="1" ht="18" customHeight="1">
      <c r="A26" s="206" t="s">
        <v>64</v>
      </c>
      <c r="E26" s="194"/>
      <c r="F26" s="194"/>
      <c r="G26" s="205">
        <f>SUM(G20:G25)</f>
        <v>144652</v>
      </c>
      <c r="I26" s="205">
        <f>SUM(I20:I25)</f>
        <v>151856</v>
      </c>
      <c r="K26" s="205">
        <f>SUM(K20:K25)</f>
        <v>139597</v>
      </c>
      <c r="L26" s="204"/>
      <c r="M26" s="205">
        <f>SUM(M20:M25)</f>
        <v>92664</v>
      </c>
    </row>
    <row r="27" spans="1:16" s="192" customFormat="1" ht="18" customHeight="1">
      <c r="A27" s="203" t="s">
        <v>65</v>
      </c>
      <c r="E27" s="194"/>
      <c r="F27" s="194"/>
      <c r="G27" s="204">
        <v>-43501</v>
      </c>
      <c r="I27" s="204">
        <v>-31935</v>
      </c>
      <c r="K27" s="204">
        <v>-43347</v>
      </c>
      <c r="L27" s="204"/>
      <c r="M27" s="204">
        <v>-34200</v>
      </c>
    </row>
    <row r="28" spans="1:16" s="192" customFormat="1" ht="18" customHeight="1">
      <c r="A28" s="203" t="s">
        <v>66</v>
      </c>
      <c r="E28" s="194">
        <v>6</v>
      </c>
      <c r="F28" s="194"/>
      <c r="G28" s="204">
        <v>-90956</v>
      </c>
      <c r="I28" s="204">
        <v>-81356</v>
      </c>
      <c r="K28" s="204">
        <v>-41620</v>
      </c>
      <c r="L28" s="204"/>
      <c r="M28" s="204">
        <v>-34746</v>
      </c>
    </row>
    <row r="29" spans="1:16" s="192" customFormat="1" ht="18" customHeight="1">
      <c r="A29" s="203" t="s">
        <v>228</v>
      </c>
      <c r="E29" s="194">
        <v>12</v>
      </c>
      <c r="F29" s="194"/>
      <c r="G29" s="204">
        <v>-294</v>
      </c>
      <c r="I29" s="204">
        <v>0</v>
      </c>
      <c r="K29" s="204">
        <v>0</v>
      </c>
      <c r="L29" s="204"/>
      <c r="M29" s="204">
        <v>0</v>
      </c>
    </row>
    <row r="30" spans="1:16" s="192" customFormat="1" ht="18" customHeight="1">
      <c r="A30" s="203" t="s">
        <v>67</v>
      </c>
      <c r="E30" s="194"/>
      <c r="F30" s="194"/>
      <c r="G30" s="204">
        <v>0</v>
      </c>
      <c r="H30" s="204"/>
      <c r="I30" s="204">
        <v>0</v>
      </c>
      <c r="J30" s="204"/>
      <c r="K30" s="204">
        <f>-2166-1</f>
        <v>-2167</v>
      </c>
      <c r="L30" s="204"/>
      <c r="M30" s="204">
        <v>-269</v>
      </c>
    </row>
    <row r="31" spans="1:16" s="192" customFormat="1" ht="18" customHeight="1">
      <c r="A31" s="206" t="s">
        <v>68</v>
      </c>
      <c r="E31" s="194"/>
      <c r="F31" s="194"/>
      <c r="G31" s="205">
        <f>SUM(G27:G30)</f>
        <v>-134751</v>
      </c>
      <c r="I31" s="205">
        <f>SUM(I27:I30)</f>
        <v>-113291</v>
      </c>
      <c r="K31" s="205">
        <f>SUM(K27:K30)</f>
        <v>-87134</v>
      </c>
      <c r="L31" s="204"/>
      <c r="M31" s="205">
        <f>SUM(M27:M30)</f>
        <v>-69215</v>
      </c>
    </row>
    <row r="32" spans="1:16" s="192" customFormat="1" ht="18" customHeight="1">
      <c r="A32" s="206" t="s">
        <v>69</v>
      </c>
      <c r="E32" s="194"/>
      <c r="F32" s="194"/>
      <c r="G32" s="204">
        <f>G31+G26</f>
        <v>9901</v>
      </c>
      <c r="I32" s="204">
        <f>I26+I31</f>
        <v>38565</v>
      </c>
      <c r="K32" s="204">
        <f>K26+K31</f>
        <v>52463</v>
      </c>
      <c r="L32" s="204"/>
      <c r="M32" s="204">
        <f>M26+M31</f>
        <v>23449</v>
      </c>
    </row>
    <row r="33" spans="1:13" s="192" customFormat="1" ht="18" customHeight="1">
      <c r="A33" s="192" t="s">
        <v>70</v>
      </c>
      <c r="E33" s="194" t="s">
        <v>187</v>
      </c>
      <c r="F33" s="194"/>
      <c r="G33" s="207">
        <v>-10330</v>
      </c>
      <c r="I33" s="207">
        <v>-9056</v>
      </c>
      <c r="K33" s="207">
        <f>-4204</f>
        <v>-4204</v>
      </c>
      <c r="L33" s="204"/>
      <c r="M33" s="207">
        <v>-4190</v>
      </c>
    </row>
    <row r="34" spans="1:13" s="192" customFormat="1" ht="18" customHeight="1">
      <c r="A34" s="206" t="s">
        <v>217</v>
      </c>
      <c r="F34" s="194"/>
      <c r="G34" s="208">
        <f>SUM(G32:G33)</f>
        <v>-429</v>
      </c>
      <c r="I34" s="208">
        <f>SUM(I32:I33)</f>
        <v>29509</v>
      </c>
      <c r="K34" s="208">
        <f>SUM(K32:K33)</f>
        <v>48259</v>
      </c>
      <c r="L34" s="204"/>
      <c r="M34" s="208">
        <f>SUM(M32:M33)</f>
        <v>19259</v>
      </c>
    </row>
    <row r="35" spans="1:13" s="192" customFormat="1" ht="18" customHeight="1">
      <c r="A35" s="192" t="s">
        <v>93</v>
      </c>
      <c r="E35" s="194">
        <v>12</v>
      </c>
      <c r="F35" s="194"/>
      <c r="G35" s="207">
        <v>11463</v>
      </c>
      <c r="I35" s="207">
        <v>8609</v>
      </c>
      <c r="K35" s="207">
        <v>0</v>
      </c>
      <c r="L35" s="204"/>
      <c r="M35" s="207">
        <v>0</v>
      </c>
    </row>
    <row r="36" spans="1:13" s="192" customFormat="1" ht="18" customHeight="1">
      <c r="A36" s="192" t="s">
        <v>71</v>
      </c>
      <c r="E36" s="194"/>
      <c r="F36" s="194"/>
      <c r="G36" s="204">
        <f>SUM(G34:G35)</f>
        <v>11034</v>
      </c>
      <c r="H36" s="204"/>
      <c r="I36" s="204">
        <f>SUM(I34:I35)</f>
        <v>38118</v>
      </c>
      <c r="J36" s="204"/>
      <c r="K36" s="204">
        <f>SUM(K34:K35)</f>
        <v>48259</v>
      </c>
      <c r="L36" s="204"/>
      <c r="M36" s="204">
        <f>SUM(M34:M35)</f>
        <v>19259</v>
      </c>
    </row>
    <row r="37" spans="1:13" s="192" customFormat="1" ht="18" customHeight="1">
      <c r="A37" s="192" t="s">
        <v>72</v>
      </c>
      <c r="E37" s="194"/>
      <c r="F37" s="194"/>
      <c r="G37" s="207">
        <v>1592</v>
      </c>
      <c r="H37" s="204"/>
      <c r="I37" s="207">
        <v>-1562</v>
      </c>
      <c r="J37" s="204"/>
      <c r="K37" s="207">
        <v>-307</v>
      </c>
      <c r="L37" s="204"/>
      <c r="M37" s="207">
        <v>231</v>
      </c>
    </row>
    <row r="38" spans="1:13" s="192" customFormat="1" ht="18" customHeight="1">
      <c r="A38" s="192" t="s">
        <v>176</v>
      </c>
      <c r="E38" s="194"/>
      <c r="F38" s="194"/>
      <c r="G38" s="209">
        <f>SUM(G36:G37)</f>
        <v>12626</v>
      </c>
      <c r="H38" s="204"/>
      <c r="I38" s="209">
        <f>SUM(I36:I37)</f>
        <v>36556</v>
      </c>
      <c r="J38" s="204"/>
      <c r="K38" s="209">
        <f>SUM(K36:K37)</f>
        <v>47952</v>
      </c>
      <c r="L38" s="204"/>
      <c r="M38" s="209">
        <f>SUM(M36:M37)</f>
        <v>19490</v>
      </c>
    </row>
    <row r="39" spans="1:13" s="192" customFormat="1" ht="18" customHeight="1">
      <c r="E39" s="194"/>
      <c r="F39" s="194"/>
      <c r="G39" s="208"/>
      <c r="H39" s="204"/>
      <c r="I39" s="208"/>
      <c r="J39" s="204"/>
      <c r="K39" s="208"/>
      <c r="L39" s="204"/>
      <c r="M39" s="208"/>
    </row>
    <row r="40" spans="1:13" s="192" customFormat="1" ht="18" customHeight="1">
      <c r="E40" s="194"/>
      <c r="F40" s="194"/>
      <c r="G40" s="208"/>
      <c r="H40" s="204"/>
      <c r="I40" s="208"/>
      <c r="J40" s="204"/>
      <c r="K40" s="208"/>
      <c r="L40" s="204"/>
      <c r="M40" s="208"/>
    </row>
    <row r="41" spans="1:13" s="62" customFormat="1" ht="24" customHeight="1">
      <c r="E41" s="63"/>
      <c r="F41" s="63"/>
      <c r="G41" s="64"/>
      <c r="H41" s="64"/>
      <c r="I41" s="64"/>
      <c r="J41" s="64"/>
      <c r="K41" s="64"/>
      <c r="L41" s="64"/>
      <c r="M41" s="68" t="s">
        <v>160</v>
      </c>
    </row>
    <row r="42" spans="1:13" s="62" customFormat="1" ht="24" customHeight="1">
      <c r="E42" s="63"/>
      <c r="F42" s="63"/>
      <c r="G42" s="64"/>
      <c r="H42" s="64"/>
      <c r="I42" s="64"/>
      <c r="J42" s="64"/>
      <c r="K42" s="64"/>
      <c r="L42" s="64"/>
      <c r="M42" s="69" t="s">
        <v>161</v>
      </c>
    </row>
    <row r="43" spans="1:13" s="1" customFormat="1" ht="24" customHeight="1">
      <c r="A43" s="254" t="s">
        <v>53</v>
      </c>
      <c r="B43" s="254"/>
      <c r="C43" s="254"/>
      <c r="D43" s="254"/>
      <c r="E43" s="254"/>
      <c r="F43" s="254"/>
      <c r="G43" s="254"/>
      <c r="H43" s="254"/>
      <c r="I43" s="254"/>
      <c r="J43" s="254"/>
      <c r="K43" s="254"/>
      <c r="L43" s="254"/>
      <c r="M43" s="254"/>
    </row>
    <row r="44" spans="1:13" s="2" customFormat="1" ht="24" customHeight="1">
      <c r="A44" s="255" t="s">
        <v>0</v>
      </c>
      <c r="B44" s="255"/>
      <c r="C44" s="255"/>
      <c r="D44" s="255"/>
      <c r="E44" s="255"/>
      <c r="F44" s="255"/>
      <c r="G44" s="255"/>
      <c r="H44" s="255"/>
      <c r="I44" s="255"/>
      <c r="J44" s="255"/>
      <c r="K44" s="255"/>
      <c r="L44" s="255"/>
      <c r="M44" s="255"/>
    </row>
    <row r="45" spans="1:13" s="2" customFormat="1" ht="24" customHeight="1">
      <c r="A45" s="255" t="s">
        <v>74</v>
      </c>
      <c r="B45" s="255"/>
      <c r="C45" s="255"/>
      <c r="D45" s="255"/>
      <c r="E45" s="255"/>
      <c r="F45" s="255"/>
      <c r="G45" s="255"/>
      <c r="H45" s="255"/>
      <c r="I45" s="255"/>
      <c r="J45" s="255"/>
      <c r="K45" s="255"/>
      <c r="L45" s="255"/>
      <c r="M45" s="255"/>
    </row>
    <row r="46" spans="1:13" s="2" customFormat="1" ht="23.1" customHeight="1">
      <c r="A46" s="255" t="s">
        <v>167</v>
      </c>
      <c r="B46" s="255"/>
      <c r="C46" s="255"/>
      <c r="D46" s="255"/>
      <c r="E46" s="255"/>
      <c r="F46" s="255"/>
      <c r="G46" s="255"/>
      <c r="H46" s="255"/>
      <c r="I46" s="255"/>
      <c r="J46" s="255"/>
      <c r="K46" s="255"/>
      <c r="L46" s="255"/>
      <c r="M46" s="255"/>
    </row>
    <row r="47" spans="1:13" ht="16.5">
      <c r="E47" s="42"/>
    </row>
    <row r="48" spans="1:13" s="192" customFormat="1" ht="18.95" customHeight="1">
      <c r="E48" s="193"/>
      <c r="F48" s="193"/>
      <c r="G48" s="259" t="s">
        <v>168</v>
      </c>
      <c r="H48" s="259"/>
      <c r="I48" s="259"/>
      <c r="J48" s="259"/>
      <c r="K48" s="259"/>
      <c r="L48" s="259"/>
      <c r="M48" s="259"/>
    </row>
    <row r="49" spans="1:13" s="192" customFormat="1" ht="18.95" customHeight="1">
      <c r="E49" s="194"/>
      <c r="F49" s="194"/>
      <c r="G49" s="258" t="s">
        <v>209</v>
      </c>
      <c r="H49" s="258"/>
      <c r="I49" s="258"/>
      <c r="J49" s="195"/>
      <c r="K49" s="258" t="s">
        <v>210</v>
      </c>
      <c r="L49" s="258"/>
      <c r="M49" s="258"/>
    </row>
    <row r="50" spans="1:13" s="192" customFormat="1" ht="18.95" customHeight="1">
      <c r="F50" s="194"/>
      <c r="G50" s="196">
        <v>2020</v>
      </c>
      <c r="H50" s="197"/>
      <c r="I50" s="196">
        <v>2019</v>
      </c>
      <c r="J50" s="197"/>
      <c r="K50" s="196">
        <v>2020</v>
      </c>
      <c r="L50" s="197"/>
      <c r="M50" s="196">
        <v>2019</v>
      </c>
    </row>
    <row r="51" spans="1:13" s="192" customFormat="1" ht="18.95" customHeight="1">
      <c r="E51" s="198" t="s">
        <v>4</v>
      </c>
      <c r="F51" s="194"/>
      <c r="G51" s="199"/>
      <c r="H51" s="197"/>
      <c r="I51" s="199" t="s">
        <v>151</v>
      </c>
      <c r="J51" s="197"/>
      <c r="K51" s="199"/>
      <c r="L51" s="197"/>
      <c r="M51" s="199" t="s">
        <v>151</v>
      </c>
    </row>
    <row r="52" spans="1:13" s="192" customFormat="1" ht="18.95" customHeight="1">
      <c r="A52" s="192" t="s">
        <v>75</v>
      </c>
      <c r="E52" s="194"/>
      <c r="F52" s="194"/>
      <c r="G52" s="204"/>
      <c r="H52" s="204"/>
      <c r="I52" s="204"/>
      <c r="J52" s="204"/>
      <c r="K52" s="204"/>
      <c r="L52" s="204"/>
      <c r="M52" s="204"/>
    </row>
    <row r="53" spans="1:13" s="192" customFormat="1" ht="18.95" customHeight="1">
      <c r="B53" s="192" t="s">
        <v>76</v>
      </c>
      <c r="E53" s="194"/>
      <c r="F53" s="194"/>
      <c r="G53" s="204">
        <v>0</v>
      </c>
      <c r="H53" s="208"/>
      <c r="I53" s="204">
        <v>0</v>
      </c>
      <c r="J53" s="204"/>
      <c r="K53" s="204">
        <v>0</v>
      </c>
      <c r="L53" s="204"/>
      <c r="M53" s="204">
        <v>0</v>
      </c>
    </row>
    <row r="54" spans="1:13" s="192" customFormat="1" ht="18.95" customHeight="1">
      <c r="B54" s="192" t="s">
        <v>77</v>
      </c>
      <c r="E54" s="194"/>
      <c r="F54" s="194"/>
    </row>
    <row r="55" spans="1:13" s="192" customFormat="1" ht="18.95" customHeight="1">
      <c r="C55" s="210" t="s">
        <v>78</v>
      </c>
      <c r="E55" s="194"/>
      <c r="F55" s="194"/>
      <c r="G55" s="204"/>
      <c r="H55" s="204"/>
      <c r="I55" s="204"/>
      <c r="J55" s="204"/>
      <c r="K55" s="204"/>
      <c r="L55" s="204"/>
      <c r="M55" s="204"/>
    </row>
    <row r="56" spans="1:13" s="192" customFormat="1" ht="18.95" customHeight="1">
      <c r="D56" s="192" t="s">
        <v>79</v>
      </c>
      <c r="E56" s="194"/>
      <c r="F56" s="194"/>
      <c r="G56" s="207">
        <v>20099</v>
      </c>
      <c r="H56" s="204"/>
      <c r="I56" s="207">
        <v>-3992</v>
      </c>
      <c r="J56" s="204"/>
      <c r="K56" s="207">
        <v>0</v>
      </c>
      <c r="L56" s="204"/>
      <c r="M56" s="207">
        <v>0</v>
      </c>
    </row>
    <row r="57" spans="1:13" s="192" customFormat="1" ht="18.95" customHeight="1">
      <c r="A57" s="192" t="s">
        <v>175</v>
      </c>
      <c r="E57" s="194"/>
      <c r="F57" s="194"/>
      <c r="G57" s="207">
        <f>SUM(G54:G56)</f>
        <v>20099</v>
      </c>
      <c r="H57" s="204"/>
      <c r="I57" s="207">
        <f>SUM(I53:I56)</f>
        <v>-3992</v>
      </c>
      <c r="J57" s="211"/>
      <c r="K57" s="207">
        <f>SUM(K53:K56)</f>
        <v>0</v>
      </c>
      <c r="L57" s="211"/>
      <c r="M57" s="207">
        <f>SUM(M53:M56)</f>
        <v>0</v>
      </c>
    </row>
    <row r="58" spans="1:13" s="192" customFormat="1" ht="18.95" customHeight="1" thickBot="1">
      <c r="A58" s="192" t="s">
        <v>179</v>
      </c>
      <c r="E58" s="194"/>
      <c r="F58" s="194"/>
      <c r="G58" s="212">
        <f>G57+G38</f>
        <v>32725</v>
      </c>
      <c r="H58" s="204"/>
      <c r="I58" s="212">
        <f>I57+I38</f>
        <v>32564</v>
      </c>
      <c r="J58" s="211"/>
      <c r="K58" s="212">
        <f>K57+K38</f>
        <v>47952</v>
      </c>
      <c r="L58" s="211"/>
      <c r="M58" s="212">
        <f>M57+M38</f>
        <v>19490</v>
      </c>
    </row>
    <row r="59" spans="1:13" s="192" customFormat="1" ht="18.95" customHeight="1" thickTop="1">
      <c r="E59" s="194"/>
      <c r="F59" s="194"/>
      <c r="G59" s="208"/>
      <c r="H59" s="204"/>
      <c r="I59" s="208"/>
      <c r="J59" s="204"/>
      <c r="K59" s="208"/>
      <c r="L59" s="204"/>
      <c r="M59" s="208"/>
    </row>
    <row r="60" spans="1:13" s="192" customFormat="1" ht="18.95" customHeight="1">
      <c r="A60" s="213" t="s">
        <v>180</v>
      </c>
      <c r="C60" s="213"/>
      <c r="D60" s="213"/>
      <c r="E60" s="206"/>
      <c r="F60" s="214"/>
      <c r="G60" s="215"/>
      <c r="H60" s="204"/>
      <c r="I60" s="215"/>
      <c r="J60" s="204"/>
      <c r="K60" s="215"/>
      <c r="L60" s="204"/>
      <c r="M60" s="215"/>
    </row>
    <row r="61" spans="1:13" s="192" customFormat="1" ht="18.95" customHeight="1">
      <c r="B61" s="213" t="s">
        <v>80</v>
      </c>
      <c r="C61" s="213"/>
      <c r="D61" s="213"/>
      <c r="E61" s="213"/>
      <c r="F61" s="216"/>
      <c r="G61" s="204">
        <v>7897</v>
      </c>
      <c r="H61" s="204"/>
      <c r="I61" s="204">
        <v>23815</v>
      </c>
      <c r="J61" s="211"/>
      <c r="K61" s="204">
        <v>47952</v>
      </c>
      <c r="L61" s="211"/>
      <c r="M61" s="204">
        <v>19490</v>
      </c>
    </row>
    <row r="62" spans="1:13" s="192" customFormat="1" ht="18.95" customHeight="1">
      <c r="B62" s="213" t="s">
        <v>50</v>
      </c>
      <c r="C62" s="213"/>
      <c r="D62" s="213"/>
      <c r="E62" s="213"/>
      <c r="F62" s="216"/>
      <c r="G62" s="204">
        <v>4729</v>
      </c>
      <c r="H62" s="204"/>
      <c r="I62" s="204">
        <v>12741</v>
      </c>
      <c r="J62" s="204"/>
      <c r="K62" s="204">
        <v>0</v>
      </c>
      <c r="L62" s="204"/>
      <c r="M62" s="204">
        <v>0</v>
      </c>
    </row>
    <row r="63" spans="1:13" s="192" customFormat="1" ht="18.95" customHeight="1" thickBot="1">
      <c r="A63" s="206" t="s">
        <v>81</v>
      </c>
      <c r="C63" s="206"/>
      <c r="D63" s="206"/>
      <c r="E63" s="206"/>
      <c r="F63" s="216"/>
      <c r="G63" s="212">
        <f>SUM(G61:G62)</f>
        <v>12626</v>
      </c>
      <c r="H63" s="204"/>
      <c r="I63" s="212">
        <v>36556</v>
      </c>
      <c r="J63" s="211"/>
      <c r="K63" s="212">
        <f>SUM(K61:K62)</f>
        <v>47952</v>
      </c>
      <c r="L63" s="211"/>
      <c r="M63" s="212">
        <f>SUM(M61:M62)</f>
        <v>19490</v>
      </c>
    </row>
    <row r="64" spans="1:13" s="192" customFormat="1" ht="18.95" customHeight="1" thickTop="1">
      <c r="B64" s="206"/>
      <c r="C64" s="206"/>
      <c r="D64" s="206"/>
      <c r="E64" s="206"/>
      <c r="F64" s="216"/>
      <c r="G64" s="204"/>
      <c r="H64" s="204"/>
      <c r="I64" s="204"/>
      <c r="J64" s="211"/>
      <c r="K64" s="204"/>
      <c r="L64" s="211"/>
      <c r="M64" s="204"/>
    </row>
    <row r="65" spans="1:14" s="192" customFormat="1" ht="18.95" customHeight="1">
      <c r="A65" s="213" t="s">
        <v>181</v>
      </c>
      <c r="C65" s="213"/>
      <c r="D65" s="213"/>
      <c r="E65" s="206"/>
      <c r="F65" s="214"/>
      <c r="G65" s="217"/>
      <c r="H65" s="204"/>
      <c r="I65" s="217"/>
      <c r="J65" s="211"/>
      <c r="K65" s="217"/>
      <c r="L65" s="211"/>
      <c r="M65" s="217"/>
    </row>
    <row r="66" spans="1:14" s="192" customFormat="1" ht="18.95" customHeight="1">
      <c r="B66" s="213" t="s">
        <v>80</v>
      </c>
      <c r="C66" s="213"/>
      <c r="D66" s="213"/>
      <c r="E66" s="213"/>
      <c r="F66" s="216"/>
      <c r="G66" s="204">
        <v>17946</v>
      </c>
      <c r="H66" s="204"/>
      <c r="I66" s="204">
        <v>21819</v>
      </c>
      <c r="J66" s="211"/>
      <c r="K66" s="204">
        <v>47952</v>
      </c>
      <c r="L66" s="211"/>
      <c r="M66" s="204">
        <v>19490</v>
      </c>
    </row>
    <row r="67" spans="1:14" s="192" customFormat="1" ht="18.95" customHeight="1">
      <c r="B67" s="213" t="s">
        <v>50</v>
      </c>
      <c r="C67" s="213"/>
      <c r="D67" s="213"/>
      <c r="E67" s="213"/>
      <c r="F67" s="216"/>
      <c r="G67" s="204">
        <v>14779</v>
      </c>
      <c r="H67" s="204"/>
      <c r="I67" s="204">
        <v>10745</v>
      </c>
      <c r="J67" s="211"/>
      <c r="K67" s="204">
        <v>0</v>
      </c>
      <c r="L67" s="211"/>
      <c r="M67" s="204">
        <v>0</v>
      </c>
    </row>
    <row r="68" spans="1:14" s="192" customFormat="1" ht="18.95" customHeight="1" thickBot="1">
      <c r="A68" s="206" t="s">
        <v>81</v>
      </c>
      <c r="C68" s="206"/>
      <c r="D68" s="206"/>
      <c r="E68" s="206"/>
      <c r="F68" s="216"/>
      <c r="G68" s="212">
        <f>SUM(G66:G67)</f>
        <v>32725</v>
      </c>
      <c r="H68" s="204"/>
      <c r="I68" s="212">
        <v>32564</v>
      </c>
      <c r="J68" s="211"/>
      <c r="K68" s="212">
        <f>SUM(K66:K67)</f>
        <v>47952</v>
      </c>
      <c r="L68" s="211"/>
      <c r="M68" s="212">
        <f>SUM(M66:M67)</f>
        <v>19490</v>
      </c>
    </row>
    <row r="69" spans="1:14" s="192" customFormat="1" ht="18.95" customHeight="1" thickTop="1">
      <c r="B69" s="206"/>
      <c r="C69" s="206"/>
      <c r="D69" s="206"/>
      <c r="E69" s="206"/>
      <c r="F69" s="216"/>
      <c r="G69" s="204"/>
      <c r="H69" s="204"/>
      <c r="I69" s="204"/>
      <c r="J69" s="211"/>
      <c r="K69" s="204"/>
      <c r="L69" s="211"/>
      <c r="M69" s="204"/>
    </row>
    <row r="70" spans="1:14" s="192" customFormat="1" ht="18.95" customHeight="1">
      <c r="A70" s="192" t="s">
        <v>82</v>
      </c>
      <c r="F70" s="214"/>
      <c r="G70" s="204"/>
      <c r="H70" s="204"/>
      <c r="I70" s="204"/>
      <c r="J70" s="211"/>
      <c r="K70" s="204"/>
      <c r="L70" s="211"/>
      <c r="M70" s="204"/>
    </row>
    <row r="71" spans="1:14" s="192" customFormat="1" ht="18.95" customHeight="1">
      <c r="B71" s="192" t="s">
        <v>83</v>
      </c>
      <c r="G71" s="218">
        <v>1.2999999999999999E-2</v>
      </c>
      <c r="H71" s="204"/>
      <c r="I71" s="218">
        <v>0.04</v>
      </c>
      <c r="J71" s="219"/>
      <c r="K71" s="218">
        <v>8.1000000000000003E-2</v>
      </c>
      <c r="L71" s="219"/>
      <c r="M71" s="218">
        <v>3.3000000000000002E-2</v>
      </c>
    </row>
    <row r="72" spans="1:14" s="192" customFormat="1" ht="18.95" customHeight="1" thickBot="1">
      <c r="B72" s="192" t="s">
        <v>183</v>
      </c>
      <c r="G72" s="212">
        <v>593126</v>
      </c>
      <c r="H72" s="204"/>
      <c r="I72" s="212">
        <v>593126</v>
      </c>
      <c r="J72" s="211"/>
      <c r="K72" s="212">
        <v>593126</v>
      </c>
      <c r="L72" s="211"/>
      <c r="M72" s="212">
        <v>593126</v>
      </c>
    </row>
    <row r="73" spans="1:14" s="192" customFormat="1" ht="18.95" customHeight="1" thickTop="1">
      <c r="B73" s="206"/>
      <c r="C73" s="206"/>
      <c r="D73" s="206"/>
      <c r="E73" s="206"/>
      <c r="F73" s="216"/>
      <c r="G73" s="204"/>
      <c r="H73" s="204"/>
      <c r="I73" s="204"/>
      <c r="J73" s="211"/>
      <c r="K73" s="204"/>
      <c r="L73" s="211"/>
      <c r="M73" s="204"/>
    </row>
    <row r="74" spans="1:14" s="192" customFormat="1" ht="18.95" customHeight="1">
      <c r="G74" s="220"/>
      <c r="I74" s="220"/>
      <c r="K74" s="220"/>
      <c r="M74" s="220"/>
    </row>
    <row r="75" spans="1:14" s="60" customFormat="1" ht="18.75">
      <c r="G75" s="61"/>
      <c r="I75" s="61"/>
    </row>
    <row r="76" spans="1:14" s="10" customFormat="1" ht="18"/>
    <row r="77" spans="1:14" s="10" customFormat="1" ht="18">
      <c r="K77" s="10" t="s">
        <v>189</v>
      </c>
      <c r="N77" s="10" t="s">
        <v>190</v>
      </c>
    </row>
  </sheetData>
  <mergeCells count="14">
    <mergeCell ref="G49:I49"/>
    <mergeCell ref="K49:M49"/>
    <mergeCell ref="A3:M3"/>
    <mergeCell ref="A4:M4"/>
    <mergeCell ref="A5:M5"/>
    <mergeCell ref="A6:M6"/>
    <mergeCell ref="G8:M8"/>
    <mergeCell ref="G9:I9"/>
    <mergeCell ref="K9:M9"/>
    <mergeCell ref="A43:M43"/>
    <mergeCell ref="A44:M44"/>
    <mergeCell ref="A45:M45"/>
    <mergeCell ref="A46:M46"/>
    <mergeCell ref="G48:M48"/>
  </mergeCells>
  <pageMargins left="0.78740157480314965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55"/>
  <sheetViews>
    <sheetView view="pageBreakPreview" zoomScale="120" zoomScaleNormal="100" zoomScaleSheetLayoutView="120" workbookViewId="0">
      <selection activeCell="C20" sqref="C20"/>
    </sheetView>
  </sheetViews>
  <sheetFormatPr defaultRowHeight="24" customHeight="1"/>
  <cols>
    <col min="1" max="2" width="1.28515625" style="30" customWidth="1"/>
    <col min="3" max="3" width="33.5703125" style="30" customWidth="1"/>
    <col min="4" max="4" width="2.5703125" style="30" customWidth="1"/>
    <col min="5" max="5" width="1.28515625" style="30" customWidth="1"/>
    <col min="6" max="6" width="0.5703125" style="30" customWidth="1"/>
    <col min="7" max="7" width="9.140625" style="30" customWidth="1"/>
    <col min="8" max="8" width="0.42578125" style="30" customWidth="1"/>
    <col min="9" max="9" width="9.140625" style="30" customWidth="1"/>
    <col min="10" max="10" width="0.42578125" style="30" customWidth="1"/>
    <col min="11" max="11" width="10.140625" style="30" customWidth="1"/>
    <col min="12" max="12" width="0.42578125" style="30" customWidth="1"/>
    <col min="13" max="13" width="9.140625" style="30" customWidth="1"/>
    <col min="14" max="14" width="0.42578125" style="30" customWidth="1"/>
    <col min="15" max="15" width="10.7109375" style="30" customWidth="1"/>
    <col min="16" max="16" width="0.42578125" style="30" customWidth="1"/>
    <col min="17" max="17" width="10.140625" style="30" customWidth="1"/>
    <col min="18" max="18" width="0.42578125" style="30" customWidth="1"/>
    <col min="19" max="19" width="9.140625" style="30" customWidth="1"/>
    <col min="20" max="20" width="0.42578125" style="30" customWidth="1"/>
    <col min="21" max="21" width="9.140625" style="30" customWidth="1"/>
    <col min="22" max="22" width="0.42578125" style="30" customWidth="1"/>
    <col min="23" max="23" width="9.140625" style="30" customWidth="1"/>
    <col min="24" max="24" width="0.42578125" style="30" customWidth="1"/>
    <col min="25" max="25" width="9.140625" style="30" customWidth="1"/>
    <col min="26" max="256" width="9.140625" style="31"/>
    <col min="257" max="258" width="1.28515625" style="31" customWidth="1"/>
    <col min="259" max="259" width="35.140625" style="31" customWidth="1"/>
    <col min="260" max="260" width="2.5703125" style="31" customWidth="1"/>
    <col min="261" max="261" width="1.28515625" style="31" customWidth="1"/>
    <col min="262" max="262" width="0.5703125" style="31" customWidth="1"/>
    <col min="263" max="263" width="9.140625" style="31"/>
    <col min="264" max="264" width="0.42578125" style="31" customWidth="1"/>
    <col min="265" max="265" width="9.140625" style="31"/>
    <col min="266" max="266" width="0.42578125" style="31" customWidth="1"/>
    <col min="267" max="267" width="10.140625" style="31" customWidth="1"/>
    <col min="268" max="268" width="0.42578125" style="31" customWidth="1"/>
    <col min="269" max="269" width="9.140625" style="31"/>
    <col min="270" max="270" width="0.42578125" style="31" customWidth="1"/>
    <col min="271" max="271" width="10.7109375" style="31" customWidth="1"/>
    <col min="272" max="272" width="0.42578125" style="31" customWidth="1"/>
    <col min="273" max="273" width="10.140625" style="31" customWidth="1"/>
    <col min="274" max="274" width="0.42578125" style="31" customWidth="1"/>
    <col min="275" max="275" width="9.140625" style="31"/>
    <col min="276" max="276" width="0.42578125" style="31" customWidth="1"/>
    <col min="277" max="277" width="9.140625" style="31"/>
    <col min="278" max="278" width="0.42578125" style="31" customWidth="1"/>
    <col min="279" max="279" width="9.140625" style="31"/>
    <col min="280" max="280" width="0.42578125" style="31" customWidth="1"/>
    <col min="281" max="512" width="9.140625" style="31"/>
    <col min="513" max="514" width="1.28515625" style="31" customWidth="1"/>
    <col min="515" max="515" width="35.140625" style="31" customWidth="1"/>
    <col min="516" max="516" width="2.5703125" style="31" customWidth="1"/>
    <col min="517" max="517" width="1.28515625" style="31" customWidth="1"/>
    <col min="518" max="518" width="0.5703125" style="31" customWidth="1"/>
    <col min="519" max="519" width="9.140625" style="31"/>
    <col min="520" max="520" width="0.42578125" style="31" customWidth="1"/>
    <col min="521" max="521" width="9.140625" style="31"/>
    <col min="522" max="522" width="0.42578125" style="31" customWidth="1"/>
    <col min="523" max="523" width="10.140625" style="31" customWidth="1"/>
    <col min="524" max="524" width="0.42578125" style="31" customWidth="1"/>
    <col min="525" max="525" width="9.140625" style="31"/>
    <col min="526" max="526" width="0.42578125" style="31" customWidth="1"/>
    <col min="527" max="527" width="10.7109375" style="31" customWidth="1"/>
    <col min="528" max="528" width="0.42578125" style="31" customWidth="1"/>
    <col min="529" max="529" width="10.140625" style="31" customWidth="1"/>
    <col min="530" max="530" width="0.42578125" style="31" customWidth="1"/>
    <col min="531" max="531" width="9.140625" style="31"/>
    <col min="532" max="532" width="0.42578125" style="31" customWidth="1"/>
    <col min="533" max="533" width="9.140625" style="31"/>
    <col min="534" max="534" width="0.42578125" style="31" customWidth="1"/>
    <col min="535" max="535" width="9.140625" style="31"/>
    <col min="536" max="536" width="0.42578125" style="31" customWidth="1"/>
    <col min="537" max="768" width="9.140625" style="31"/>
    <col min="769" max="770" width="1.28515625" style="31" customWidth="1"/>
    <col min="771" max="771" width="35.140625" style="31" customWidth="1"/>
    <col min="772" max="772" width="2.5703125" style="31" customWidth="1"/>
    <col min="773" max="773" width="1.28515625" style="31" customWidth="1"/>
    <col min="774" max="774" width="0.5703125" style="31" customWidth="1"/>
    <col min="775" max="775" width="9.140625" style="31"/>
    <col min="776" max="776" width="0.42578125" style="31" customWidth="1"/>
    <col min="777" max="777" width="9.140625" style="31"/>
    <col min="778" max="778" width="0.42578125" style="31" customWidth="1"/>
    <col min="779" max="779" width="10.140625" style="31" customWidth="1"/>
    <col min="780" max="780" width="0.42578125" style="31" customWidth="1"/>
    <col min="781" max="781" width="9.140625" style="31"/>
    <col min="782" max="782" width="0.42578125" style="31" customWidth="1"/>
    <col min="783" max="783" width="10.7109375" style="31" customWidth="1"/>
    <col min="784" max="784" width="0.42578125" style="31" customWidth="1"/>
    <col min="785" max="785" width="10.140625" style="31" customWidth="1"/>
    <col min="786" max="786" width="0.42578125" style="31" customWidth="1"/>
    <col min="787" max="787" width="9.140625" style="31"/>
    <col min="788" max="788" width="0.42578125" style="31" customWidth="1"/>
    <col min="789" max="789" width="9.140625" style="31"/>
    <col min="790" max="790" width="0.42578125" style="31" customWidth="1"/>
    <col min="791" max="791" width="9.140625" style="31"/>
    <col min="792" max="792" width="0.42578125" style="31" customWidth="1"/>
    <col min="793" max="1024" width="9.140625" style="31"/>
    <col min="1025" max="1026" width="1.28515625" style="31" customWidth="1"/>
    <col min="1027" max="1027" width="35.140625" style="31" customWidth="1"/>
    <col min="1028" max="1028" width="2.5703125" style="31" customWidth="1"/>
    <col min="1029" max="1029" width="1.28515625" style="31" customWidth="1"/>
    <col min="1030" max="1030" width="0.5703125" style="31" customWidth="1"/>
    <col min="1031" max="1031" width="9.140625" style="31"/>
    <col min="1032" max="1032" width="0.42578125" style="31" customWidth="1"/>
    <col min="1033" max="1033" width="9.140625" style="31"/>
    <col min="1034" max="1034" width="0.42578125" style="31" customWidth="1"/>
    <col min="1035" max="1035" width="10.140625" style="31" customWidth="1"/>
    <col min="1036" max="1036" width="0.42578125" style="31" customWidth="1"/>
    <col min="1037" max="1037" width="9.140625" style="31"/>
    <col min="1038" max="1038" width="0.42578125" style="31" customWidth="1"/>
    <col min="1039" max="1039" width="10.7109375" style="31" customWidth="1"/>
    <col min="1040" max="1040" width="0.42578125" style="31" customWidth="1"/>
    <col min="1041" max="1041" width="10.140625" style="31" customWidth="1"/>
    <col min="1042" max="1042" width="0.42578125" style="31" customWidth="1"/>
    <col min="1043" max="1043" width="9.140625" style="31"/>
    <col min="1044" max="1044" width="0.42578125" style="31" customWidth="1"/>
    <col min="1045" max="1045" width="9.140625" style="31"/>
    <col min="1046" max="1046" width="0.42578125" style="31" customWidth="1"/>
    <col min="1047" max="1047" width="9.140625" style="31"/>
    <col min="1048" max="1048" width="0.42578125" style="31" customWidth="1"/>
    <col min="1049" max="1280" width="9.140625" style="31"/>
    <col min="1281" max="1282" width="1.28515625" style="31" customWidth="1"/>
    <col min="1283" max="1283" width="35.140625" style="31" customWidth="1"/>
    <col min="1284" max="1284" width="2.5703125" style="31" customWidth="1"/>
    <col min="1285" max="1285" width="1.28515625" style="31" customWidth="1"/>
    <col min="1286" max="1286" width="0.5703125" style="31" customWidth="1"/>
    <col min="1287" max="1287" width="9.140625" style="31"/>
    <col min="1288" max="1288" width="0.42578125" style="31" customWidth="1"/>
    <col min="1289" max="1289" width="9.140625" style="31"/>
    <col min="1290" max="1290" width="0.42578125" style="31" customWidth="1"/>
    <col min="1291" max="1291" width="10.140625" style="31" customWidth="1"/>
    <col min="1292" max="1292" width="0.42578125" style="31" customWidth="1"/>
    <col min="1293" max="1293" width="9.140625" style="31"/>
    <col min="1294" max="1294" width="0.42578125" style="31" customWidth="1"/>
    <col min="1295" max="1295" width="10.7109375" style="31" customWidth="1"/>
    <col min="1296" max="1296" width="0.42578125" style="31" customWidth="1"/>
    <col min="1297" max="1297" width="10.140625" style="31" customWidth="1"/>
    <col min="1298" max="1298" width="0.42578125" style="31" customWidth="1"/>
    <col min="1299" max="1299" width="9.140625" style="31"/>
    <col min="1300" max="1300" width="0.42578125" style="31" customWidth="1"/>
    <col min="1301" max="1301" width="9.140625" style="31"/>
    <col min="1302" max="1302" width="0.42578125" style="31" customWidth="1"/>
    <col min="1303" max="1303" width="9.140625" style="31"/>
    <col min="1304" max="1304" width="0.42578125" style="31" customWidth="1"/>
    <col min="1305" max="1536" width="9.140625" style="31"/>
    <col min="1537" max="1538" width="1.28515625" style="31" customWidth="1"/>
    <col min="1539" max="1539" width="35.140625" style="31" customWidth="1"/>
    <col min="1540" max="1540" width="2.5703125" style="31" customWidth="1"/>
    <col min="1541" max="1541" width="1.28515625" style="31" customWidth="1"/>
    <col min="1542" max="1542" width="0.5703125" style="31" customWidth="1"/>
    <col min="1543" max="1543" width="9.140625" style="31"/>
    <col min="1544" max="1544" width="0.42578125" style="31" customWidth="1"/>
    <col min="1545" max="1545" width="9.140625" style="31"/>
    <col min="1546" max="1546" width="0.42578125" style="31" customWidth="1"/>
    <col min="1547" max="1547" width="10.140625" style="31" customWidth="1"/>
    <col min="1548" max="1548" width="0.42578125" style="31" customWidth="1"/>
    <col min="1549" max="1549" width="9.140625" style="31"/>
    <col min="1550" max="1550" width="0.42578125" style="31" customWidth="1"/>
    <col min="1551" max="1551" width="10.7109375" style="31" customWidth="1"/>
    <col min="1552" max="1552" width="0.42578125" style="31" customWidth="1"/>
    <col min="1553" max="1553" width="10.140625" style="31" customWidth="1"/>
    <col min="1554" max="1554" width="0.42578125" style="31" customWidth="1"/>
    <col min="1555" max="1555" width="9.140625" style="31"/>
    <col min="1556" max="1556" width="0.42578125" style="31" customWidth="1"/>
    <col min="1557" max="1557" width="9.140625" style="31"/>
    <col min="1558" max="1558" width="0.42578125" style="31" customWidth="1"/>
    <col min="1559" max="1559" width="9.140625" style="31"/>
    <col min="1560" max="1560" width="0.42578125" style="31" customWidth="1"/>
    <col min="1561" max="1792" width="9.140625" style="31"/>
    <col min="1793" max="1794" width="1.28515625" style="31" customWidth="1"/>
    <col min="1795" max="1795" width="35.140625" style="31" customWidth="1"/>
    <col min="1796" max="1796" width="2.5703125" style="31" customWidth="1"/>
    <col min="1797" max="1797" width="1.28515625" style="31" customWidth="1"/>
    <col min="1798" max="1798" width="0.5703125" style="31" customWidth="1"/>
    <col min="1799" max="1799" width="9.140625" style="31"/>
    <col min="1800" max="1800" width="0.42578125" style="31" customWidth="1"/>
    <col min="1801" max="1801" width="9.140625" style="31"/>
    <col min="1802" max="1802" width="0.42578125" style="31" customWidth="1"/>
    <col min="1803" max="1803" width="10.140625" style="31" customWidth="1"/>
    <col min="1804" max="1804" width="0.42578125" style="31" customWidth="1"/>
    <col min="1805" max="1805" width="9.140625" style="31"/>
    <col min="1806" max="1806" width="0.42578125" style="31" customWidth="1"/>
    <col min="1807" max="1807" width="10.7109375" style="31" customWidth="1"/>
    <col min="1808" max="1808" width="0.42578125" style="31" customWidth="1"/>
    <col min="1809" max="1809" width="10.140625" style="31" customWidth="1"/>
    <col min="1810" max="1810" width="0.42578125" style="31" customWidth="1"/>
    <col min="1811" max="1811" width="9.140625" style="31"/>
    <col min="1812" max="1812" width="0.42578125" style="31" customWidth="1"/>
    <col min="1813" max="1813" width="9.140625" style="31"/>
    <col min="1814" max="1814" width="0.42578125" style="31" customWidth="1"/>
    <col min="1815" max="1815" width="9.140625" style="31"/>
    <col min="1816" max="1816" width="0.42578125" style="31" customWidth="1"/>
    <col min="1817" max="2048" width="9.140625" style="31"/>
    <col min="2049" max="2050" width="1.28515625" style="31" customWidth="1"/>
    <col min="2051" max="2051" width="35.140625" style="31" customWidth="1"/>
    <col min="2052" max="2052" width="2.5703125" style="31" customWidth="1"/>
    <col min="2053" max="2053" width="1.28515625" style="31" customWidth="1"/>
    <col min="2054" max="2054" width="0.5703125" style="31" customWidth="1"/>
    <col min="2055" max="2055" width="9.140625" style="31"/>
    <col min="2056" max="2056" width="0.42578125" style="31" customWidth="1"/>
    <col min="2057" max="2057" width="9.140625" style="31"/>
    <col min="2058" max="2058" width="0.42578125" style="31" customWidth="1"/>
    <col min="2059" max="2059" width="10.140625" style="31" customWidth="1"/>
    <col min="2060" max="2060" width="0.42578125" style="31" customWidth="1"/>
    <col min="2061" max="2061" width="9.140625" style="31"/>
    <col min="2062" max="2062" width="0.42578125" style="31" customWidth="1"/>
    <col min="2063" max="2063" width="10.7109375" style="31" customWidth="1"/>
    <col min="2064" max="2064" width="0.42578125" style="31" customWidth="1"/>
    <col min="2065" max="2065" width="10.140625" style="31" customWidth="1"/>
    <col min="2066" max="2066" width="0.42578125" style="31" customWidth="1"/>
    <col min="2067" max="2067" width="9.140625" style="31"/>
    <col min="2068" max="2068" width="0.42578125" style="31" customWidth="1"/>
    <col min="2069" max="2069" width="9.140625" style="31"/>
    <col min="2070" max="2070" width="0.42578125" style="31" customWidth="1"/>
    <col min="2071" max="2071" width="9.140625" style="31"/>
    <col min="2072" max="2072" width="0.42578125" style="31" customWidth="1"/>
    <col min="2073" max="2304" width="9.140625" style="31"/>
    <col min="2305" max="2306" width="1.28515625" style="31" customWidth="1"/>
    <col min="2307" max="2307" width="35.140625" style="31" customWidth="1"/>
    <col min="2308" max="2308" width="2.5703125" style="31" customWidth="1"/>
    <col min="2309" max="2309" width="1.28515625" style="31" customWidth="1"/>
    <col min="2310" max="2310" width="0.5703125" style="31" customWidth="1"/>
    <col min="2311" max="2311" width="9.140625" style="31"/>
    <col min="2312" max="2312" width="0.42578125" style="31" customWidth="1"/>
    <col min="2313" max="2313" width="9.140625" style="31"/>
    <col min="2314" max="2314" width="0.42578125" style="31" customWidth="1"/>
    <col min="2315" max="2315" width="10.140625" style="31" customWidth="1"/>
    <col min="2316" max="2316" width="0.42578125" style="31" customWidth="1"/>
    <col min="2317" max="2317" width="9.140625" style="31"/>
    <col min="2318" max="2318" width="0.42578125" style="31" customWidth="1"/>
    <col min="2319" max="2319" width="10.7109375" style="31" customWidth="1"/>
    <col min="2320" max="2320" width="0.42578125" style="31" customWidth="1"/>
    <col min="2321" max="2321" width="10.140625" style="31" customWidth="1"/>
    <col min="2322" max="2322" width="0.42578125" style="31" customWidth="1"/>
    <col min="2323" max="2323" width="9.140625" style="31"/>
    <col min="2324" max="2324" width="0.42578125" style="31" customWidth="1"/>
    <col min="2325" max="2325" width="9.140625" style="31"/>
    <col min="2326" max="2326" width="0.42578125" style="31" customWidth="1"/>
    <col min="2327" max="2327" width="9.140625" style="31"/>
    <col min="2328" max="2328" width="0.42578125" style="31" customWidth="1"/>
    <col min="2329" max="2560" width="9.140625" style="31"/>
    <col min="2561" max="2562" width="1.28515625" style="31" customWidth="1"/>
    <col min="2563" max="2563" width="35.140625" style="31" customWidth="1"/>
    <col min="2564" max="2564" width="2.5703125" style="31" customWidth="1"/>
    <col min="2565" max="2565" width="1.28515625" style="31" customWidth="1"/>
    <col min="2566" max="2566" width="0.5703125" style="31" customWidth="1"/>
    <col min="2567" max="2567" width="9.140625" style="31"/>
    <col min="2568" max="2568" width="0.42578125" style="31" customWidth="1"/>
    <col min="2569" max="2569" width="9.140625" style="31"/>
    <col min="2570" max="2570" width="0.42578125" style="31" customWidth="1"/>
    <col min="2571" max="2571" width="10.140625" style="31" customWidth="1"/>
    <col min="2572" max="2572" width="0.42578125" style="31" customWidth="1"/>
    <col min="2573" max="2573" width="9.140625" style="31"/>
    <col min="2574" max="2574" width="0.42578125" style="31" customWidth="1"/>
    <col min="2575" max="2575" width="10.7109375" style="31" customWidth="1"/>
    <col min="2576" max="2576" width="0.42578125" style="31" customWidth="1"/>
    <col min="2577" max="2577" width="10.140625" style="31" customWidth="1"/>
    <col min="2578" max="2578" width="0.42578125" style="31" customWidth="1"/>
    <col min="2579" max="2579" width="9.140625" style="31"/>
    <col min="2580" max="2580" width="0.42578125" style="31" customWidth="1"/>
    <col min="2581" max="2581" width="9.140625" style="31"/>
    <col min="2582" max="2582" width="0.42578125" style="31" customWidth="1"/>
    <col min="2583" max="2583" width="9.140625" style="31"/>
    <col min="2584" max="2584" width="0.42578125" style="31" customWidth="1"/>
    <col min="2585" max="2816" width="9.140625" style="31"/>
    <col min="2817" max="2818" width="1.28515625" style="31" customWidth="1"/>
    <col min="2819" max="2819" width="35.140625" style="31" customWidth="1"/>
    <col min="2820" max="2820" width="2.5703125" style="31" customWidth="1"/>
    <col min="2821" max="2821" width="1.28515625" style="31" customWidth="1"/>
    <col min="2822" max="2822" width="0.5703125" style="31" customWidth="1"/>
    <col min="2823" max="2823" width="9.140625" style="31"/>
    <col min="2824" max="2824" width="0.42578125" style="31" customWidth="1"/>
    <col min="2825" max="2825" width="9.140625" style="31"/>
    <col min="2826" max="2826" width="0.42578125" style="31" customWidth="1"/>
    <col min="2827" max="2827" width="10.140625" style="31" customWidth="1"/>
    <col min="2828" max="2828" width="0.42578125" style="31" customWidth="1"/>
    <col min="2829" max="2829" width="9.140625" style="31"/>
    <col min="2830" max="2830" width="0.42578125" style="31" customWidth="1"/>
    <col min="2831" max="2831" width="10.7109375" style="31" customWidth="1"/>
    <col min="2832" max="2832" width="0.42578125" style="31" customWidth="1"/>
    <col min="2833" max="2833" width="10.140625" style="31" customWidth="1"/>
    <col min="2834" max="2834" width="0.42578125" style="31" customWidth="1"/>
    <col min="2835" max="2835" width="9.140625" style="31"/>
    <col min="2836" max="2836" width="0.42578125" style="31" customWidth="1"/>
    <col min="2837" max="2837" width="9.140625" style="31"/>
    <col min="2838" max="2838" width="0.42578125" style="31" customWidth="1"/>
    <col min="2839" max="2839" width="9.140625" style="31"/>
    <col min="2840" max="2840" width="0.42578125" style="31" customWidth="1"/>
    <col min="2841" max="3072" width="9.140625" style="31"/>
    <col min="3073" max="3074" width="1.28515625" style="31" customWidth="1"/>
    <col min="3075" max="3075" width="35.140625" style="31" customWidth="1"/>
    <col min="3076" max="3076" width="2.5703125" style="31" customWidth="1"/>
    <col min="3077" max="3077" width="1.28515625" style="31" customWidth="1"/>
    <col min="3078" max="3078" width="0.5703125" style="31" customWidth="1"/>
    <col min="3079" max="3079" width="9.140625" style="31"/>
    <col min="3080" max="3080" width="0.42578125" style="31" customWidth="1"/>
    <col min="3081" max="3081" width="9.140625" style="31"/>
    <col min="3082" max="3082" width="0.42578125" style="31" customWidth="1"/>
    <col min="3083" max="3083" width="10.140625" style="31" customWidth="1"/>
    <col min="3084" max="3084" width="0.42578125" style="31" customWidth="1"/>
    <col min="3085" max="3085" width="9.140625" style="31"/>
    <col min="3086" max="3086" width="0.42578125" style="31" customWidth="1"/>
    <col min="3087" max="3087" width="10.7109375" style="31" customWidth="1"/>
    <col min="3088" max="3088" width="0.42578125" style="31" customWidth="1"/>
    <col min="3089" max="3089" width="10.140625" style="31" customWidth="1"/>
    <col min="3090" max="3090" width="0.42578125" style="31" customWidth="1"/>
    <col min="3091" max="3091" width="9.140625" style="31"/>
    <col min="3092" max="3092" width="0.42578125" style="31" customWidth="1"/>
    <col min="3093" max="3093" width="9.140625" style="31"/>
    <col min="3094" max="3094" width="0.42578125" style="31" customWidth="1"/>
    <col min="3095" max="3095" width="9.140625" style="31"/>
    <col min="3096" max="3096" width="0.42578125" style="31" customWidth="1"/>
    <col min="3097" max="3328" width="9.140625" style="31"/>
    <col min="3329" max="3330" width="1.28515625" style="31" customWidth="1"/>
    <col min="3331" max="3331" width="35.140625" style="31" customWidth="1"/>
    <col min="3332" max="3332" width="2.5703125" style="31" customWidth="1"/>
    <col min="3333" max="3333" width="1.28515625" style="31" customWidth="1"/>
    <col min="3334" max="3334" width="0.5703125" style="31" customWidth="1"/>
    <col min="3335" max="3335" width="9.140625" style="31"/>
    <col min="3336" max="3336" width="0.42578125" style="31" customWidth="1"/>
    <col min="3337" max="3337" width="9.140625" style="31"/>
    <col min="3338" max="3338" width="0.42578125" style="31" customWidth="1"/>
    <col min="3339" max="3339" width="10.140625" style="31" customWidth="1"/>
    <col min="3340" max="3340" width="0.42578125" style="31" customWidth="1"/>
    <col min="3341" max="3341" width="9.140625" style="31"/>
    <col min="3342" max="3342" width="0.42578125" style="31" customWidth="1"/>
    <col min="3343" max="3343" width="10.7109375" style="31" customWidth="1"/>
    <col min="3344" max="3344" width="0.42578125" style="31" customWidth="1"/>
    <col min="3345" max="3345" width="10.140625" style="31" customWidth="1"/>
    <col min="3346" max="3346" width="0.42578125" style="31" customWidth="1"/>
    <col min="3347" max="3347" width="9.140625" style="31"/>
    <col min="3348" max="3348" width="0.42578125" style="31" customWidth="1"/>
    <col min="3349" max="3349" width="9.140625" style="31"/>
    <col min="3350" max="3350" width="0.42578125" style="31" customWidth="1"/>
    <col min="3351" max="3351" width="9.140625" style="31"/>
    <col min="3352" max="3352" width="0.42578125" style="31" customWidth="1"/>
    <col min="3353" max="3584" width="9.140625" style="31"/>
    <col min="3585" max="3586" width="1.28515625" style="31" customWidth="1"/>
    <col min="3587" max="3587" width="35.140625" style="31" customWidth="1"/>
    <col min="3588" max="3588" width="2.5703125" style="31" customWidth="1"/>
    <col min="3589" max="3589" width="1.28515625" style="31" customWidth="1"/>
    <col min="3590" max="3590" width="0.5703125" style="31" customWidth="1"/>
    <col min="3591" max="3591" width="9.140625" style="31"/>
    <col min="3592" max="3592" width="0.42578125" style="31" customWidth="1"/>
    <col min="3593" max="3593" width="9.140625" style="31"/>
    <col min="3594" max="3594" width="0.42578125" style="31" customWidth="1"/>
    <col min="3595" max="3595" width="10.140625" style="31" customWidth="1"/>
    <col min="3596" max="3596" width="0.42578125" style="31" customWidth="1"/>
    <col min="3597" max="3597" width="9.140625" style="31"/>
    <col min="3598" max="3598" width="0.42578125" style="31" customWidth="1"/>
    <col min="3599" max="3599" width="10.7109375" style="31" customWidth="1"/>
    <col min="3600" max="3600" width="0.42578125" style="31" customWidth="1"/>
    <col min="3601" max="3601" width="10.140625" style="31" customWidth="1"/>
    <col min="3602" max="3602" width="0.42578125" style="31" customWidth="1"/>
    <col min="3603" max="3603" width="9.140625" style="31"/>
    <col min="3604" max="3604" width="0.42578125" style="31" customWidth="1"/>
    <col min="3605" max="3605" width="9.140625" style="31"/>
    <col min="3606" max="3606" width="0.42578125" style="31" customWidth="1"/>
    <col min="3607" max="3607" width="9.140625" style="31"/>
    <col min="3608" max="3608" width="0.42578125" style="31" customWidth="1"/>
    <col min="3609" max="3840" width="9.140625" style="31"/>
    <col min="3841" max="3842" width="1.28515625" style="31" customWidth="1"/>
    <col min="3843" max="3843" width="35.140625" style="31" customWidth="1"/>
    <col min="3844" max="3844" width="2.5703125" style="31" customWidth="1"/>
    <col min="3845" max="3845" width="1.28515625" style="31" customWidth="1"/>
    <col min="3846" max="3846" width="0.5703125" style="31" customWidth="1"/>
    <col min="3847" max="3847" width="9.140625" style="31"/>
    <col min="3848" max="3848" width="0.42578125" style="31" customWidth="1"/>
    <col min="3849" max="3849" width="9.140625" style="31"/>
    <col min="3850" max="3850" width="0.42578125" style="31" customWidth="1"/>
    <col min="3851" max="3851" width="10.140625" style="31" customWidth="1"/>
    <col min="3852" max="3852" width="0.42578125" style="31" customWidth="1"/>
    <col min="3853" max="3853" width="9.140625" style="31"/>
    <col min="3854" max="3854" width="0.42578125" style="31" customWidth="1"/>
    <col min="3855" max="3855" width="10.7109375" style="31" customWidth="1"/>
    <col min="3856" max="3856" width="0.42578125" style="31" customWidth="1"/>
    <col min="3857" max="3857" width="10.140625" style="31" customWidth="1"/>
    <col min="3858" max="3858" width="0.42578125" style="31" customWidth="1"/>
    <col min="3859" max="3859" width="9.140625" style="31"/>
    <col min="3860" max="3860" width="0.42578125" style="31" customWidth="1"/>
    <col min="3861" max="3861" width="9.140625" style="31"/>
    <col min="3862" max="3862" width="0.42578125" style="31" customWidth="1"/>
    <col min="3863" max="3863" width="9.140625" style="31"/>
    <col min="3864" max="3864" width="0.42578125" style="31" customWidth="1"/>
    <col min="3865" max="4096" width="9.140625" style="31"/>
    <col min="4097" max="4098" width="1.28515625" style="31" customWidth="1"/>
    <col min="4099" max="4099" width="35.140625" style="31" customWidth="1"/>
    <col min="4100" max="4100" width="2.5703125" style="31" customWidth="1"/>
    <col min="4101" max="4101" width="1.28515625" style="31" customWidth="1"/>
    <col min="4102" max="4102" width="0.5703125" style="31" customWidth="1"/>
    <col min="4103" max="4103" width="9.140625" style="31"/>
    <col min="4104" max="4104" width="0.42578125" style="31" customWidth="1"/>
    <col min="4105" max="4105" width="9.140625" style="31"/>
    <col min="4106" max="4106" width="0.42578125" style="31" customWidth="1"/>
    <col min="4107" max="4107" width="10.140625" style="31" customWidth="1"/>
    <col min="4108" max="4108" width="0.42578125" style="31" customWidth="1"/>
    <col min="4109" max="4109" width="9.140625" style="31"/>
    <col min="4110" max="4110" width="0.42578125" style="31" customWidth="1"/>
    <col min="4111" max="4111" width="10.7109375" style="31" customWidth="1"/>
    <col min="4112" max="4112" width="0.42578125" style="31" customWidth="1"/>
    <col min="4113" max="4113" width="10.140625" style="31" customWidth="1"/>
    <col min="4114" max="4114" width="0.42578125" style="31" customWidth="1"/>
    <col min="4115" max="4115" width="9.140625" style="31"/>
    <col min="4116" max="4116" width="0.42578125" style="31" customWidth="1"/>
    <col min="4117" max="4117" width="9.140625" style="31"/>
    <col min="4118" max="4118" width="0.42578125" style="31" customWidth="1"/>
    <col min="4119" max="4119" width="9.140625" style="31"/>
    <col min="4120" max="4120" width="0.42578125" style="31" customWidth="1"/>
    <col min="4121" max="4352" width="9.140625" style="31"/>
    <col min="4353" max="4354" width="1.28515625" style="31" customWidth="1"/>
    <col min="4355" max="4355" width="35.140625" style="31" customWidth="1"/>
    <col min="4356" max="4356" width="2.5703125" style="31" customWidth="1"/>
    <col min="4357" max="4357" width="1.28515625" style="31" customWidth="1"/>
    <col min="4358" max="4358" width="0.5703125" style="31" customWidth="1"/>
    <col min="4359" max="4359" width="9.140625" style="31"/>
    <col min="4360" max="4360" width="0.42578125" style="31" customWidth="1"/>
    <col min="4361" max="4361" width="9.140625" style="31"/>
    <col min="4362" max="4362" width="0.42578125" style="31" customWidth="1"/>
    <col min="4363" max="4363" width="10.140625" style="31" customWidth="1"/>
    <col min="4364" max="4364" width="0.42578125" style="31" customWidth="1"/>
    <col min="4365" max="4365" width="9.140625" style="31"/>
    <col min="4366" max="4366" width="0.42578125" style="31" customWidth="1"/>
    <col min="4367" max="4367" width="10.7109375" style="31" customWidth="1"/>
    <col min="4368" max="4368" width="0.42578125" style="31" customWidth="1"/>
    <col min="4369" max="4369" width="10.140625" style="31" customWidth="1"/>
    <col min="4370" max="4370" width="0.42578125" style="31" customWidth="1"/>
    <col min="4371" max="4371" width="9.140625" style="31"/>
    <col min="4372" max="4372" width="0.42578125" style="31" customWidth="1"/>
    <col min="4373" max="4373" width="9.140625" style="31"/>
    <col min="4374" max="4374" width="0.42578125" style="31" customWidth="1"/>
    <col min="4375" max="4375" width="9.140625" style="31"/>
    <col min="4376" max="4376" width="0.42578125" style="31" customWidth="1"/>
    <col min="4377" max="4608" width="9.140625" style="31"/>
    <col min="4609" max="4610" width="1.28515625" style="31" customWidth="1"/>
    <col min="4611" max="4611" width="35.140625" style="31" customWidth="1"/>
    <col min="4612" max="4612" width="2.5703125" style="31" customWidth="1"/>
    <col min="4613" max="4613" width="1.28515625" style="31" customWidth="1"/>
    <col min="4614" max="4614" width="0.5703125" style="31" customWidth="1"/>
    <col min="4615" max="4615" width="9.140625" style="31"/>
    <col min="4616" max="4616" width="0.42578125" style="31" customWidth="1"/>
    <col min="4617" max="4617" width="9.140625" style="31"/>
    <col min="4618" max="4618" width="0.42578125" style="31" customWidth="1"/>
    <col min="4619" max="4619" width="10.140625" style="31" customWidth="1"/>
    <col min="4620" max="4620" width="0.42578125" style="31" customWidth="1"/>
    <col min="4621" max="4621" width="9.140625" style="31"/>
    <col min="4622" max="4622" width="0.42578125" style="31" customWidth="1"/>
    <col min="4623" max="4623" width="10.7109375" style="31" customWidth="1"/>
    <col min="4624" max="4624" width="0.42578125" style="31" customWidth="1"/>
    <col min="4625" max="4625" width="10.140625" style="31" customWidth="1"/>
    <col min="4626" max="4626" width="0.42578125" style="31" customWidth="1"/>
    <col min="4627" max="4627" width="9.140625" style="31"/>
    <col min="4628" max="4628" width="0.42578125" style="31" customWidth="1"/>
    <col min="4629" max="4629" width="9.140625" style="31"/>
    <col min="4630" max="4630" width="0.42578125" style="31" customWidth="1"/>
    <col min="4631" max="4631" width="9.140625" style="31"/>
    <col min="4632" max="4632" width="0.42578125" style="31" customWidth="1"/>
    <col min="4633" max="4864" width="9.140625" style="31"/>
    <col min="4865" max="4866" width="1.28515625" style="31" customWidth="1"/>
    <col min="4867" max="4867" width="35.140625" style="31" customWidth="1"/>
    <col min="4868" max="4868" width="2.5703125" style="31" customWidth="1"/>
    <col min="4869" max="4869" width="1.28515625" style="31" customWidth="1"/>
    <col min="4870" max="4870" width="0.5703125" style="31" customWidth="1"/>
    <col min="4871" max="4871" width="9.140625" style="31"/>
    <col min="4872" max="4872" width="0.42578125" style="31" customWidth="1"/>
    <col min="4873" max="4873" width="9.140625" style="31"/>
    <col min="4874" max="4874" width="0.42578125" style="31" customWidth="1"/>
    <col min="4875" max="4875" width="10.140625" style="31" customWidth="1"/>
    <col min="4876" max="4876" width="0.42578125" style="31" customWidth="1"/>
    <col min="4877" max="4877" width="9.140625" style="31"/>
    <col min="4878" max="4878" width="0.42578125" style="31" customWidth="1"/>
    <col min="4879" max="4879" width="10.7109375" style="31" customWidth="1"/>
    <col min="4880" max="4880" width="0.42578125" style="31" customWidth="1"/>
    <col min="4881" max="4881" width="10.140625" style="31" customWidth="1"/>
    <col min="4882" max="4882" width="0.42578125" style="31" customWidth="1"/>
    <col min="4883" max="4883" width="9.140625" style="31"/>
    <col min="4884" max="4884" width="0.42578125" style="31" customWidth="1"/>
    <col min="4885" max="4885" width="9.140625" style="31"/>
    <col min="4886" max="4886" width="0.42578125" style="31" customWidth="1"/>
    <col min="4887" max="4887" width="9.140625" style="31"/>
    <col min="4888" max="4888" width="0.42578125" style="31" customWidth="1"/>
    <col min="4889" max="5120" width="9.140625" style="31"/>
    <col min="5121" max="5122" width="1.28515625" style="31" customWidth="1"/>
    <col min="5123" max="5123" width="35.140625" style="31" customWidth="1"/>
    <col min="5124" max="5124" width="2.5703125" style="31" customWidth="1"/>
    <col min="5125" max="5125" width="1.28515625" style="31" customWidth="1"/>
    <col min="5126" max="5126" width="0.5703125" style="31" customWidth="1"/>
    <col min="5127" max="5127" width="9.140625" style="31"/>
    <col min="5128" max="5128" width="0.42578125" style="31" customWidth="1"/>
    <col min="5129" max="5129" width="9.140625" style="31"/>
    <col min="5130" max="5130" width="0.42578125" style="31" customWidth="1"/>
    <col min="5131" max="5131" width="10.140625" style="31" customWidth="1"/>
    <col min="5132" max="5132" width="0.42578125" style="31" customWidth="1"/>
    <col min="5133" max="5133" width="9.140625" style="31"/>
    <col min="5134" max="5134" width="0.42578125" style="31" customWidth="1"/>
    <col min="5135" max="5135" width="10.7109375" style="31" customWidth="1"/>
    <col min="5136" max="5136" width="0.42578125" style="31" customWidth="1"/>
    <col min="5137" max="5137" width="10.140625" style="31" customWidth="1"/>
    <col min="5138" max="5138" width="0.42578125" style="31" customWidth="1"/>
    <col min="5139" max="5139" width="9.140625" style="31"/>
    <col min="5140" max="5140" width="0.42578125" style="31" customWidth="1"/>
    <col min="5141" max="5141" width="9.140625" style="31"/>
    <col min="5142" max="5142" width="0.42578125" style="31" customWidth="1"/>
    <col min="5143" max="5143" width="9.140625" style="31"/>
    <col min="5144" max="5144" width="0.42578125" style="31" customWidth="1"/>
    <col min="5145" max="5376" width="9.140625" style="31"/>
    <col min="5377" max="5378" width="1.28515625" style="31" customWidth="1"/>
    <col min="5379" max="5379" width="35.140625" style="31" customWidth="1"/>
    <col min="5380" max="5380" width="2.5703125" style="31" customWidth="1"/>
    <col min="5381" max="5381" width="1.28515625" style="31" customWidth="1"/>
    <col min="5382" max="5382" width="0.5703125" style="31" customWidth="1"/>
    <col min="5383" max="5383" width="9.140625" style="31"/>
    <col min="5384" max="5384" width="0.42578125" style="31" customWidth="1"/>
    <col min="5385" max="5385" width="9.140625" style="31"/>
    <col min="5386" max="5386" width="0.42578125" style="31" customWidth="1"/>
    <col min="5387" max="5387" width="10.140625" style="31" customWidth="1"/>
    <col min="5388" max="5388" width="0.42578125" style="31" customWidth="1"/>
    <col min="5389" max="5389" width="9.140625" style="31"/>
    <col min="5390" max="5390" width="0.42578125" style="31" customWidth="1"/>
    <col min="5391" max="5391" width="10.7109375" style="31" customWidth="1"/>
    <col min="5392" max="5392" width="0.42578125" style="31" customWidth="1"/>
    <col min="5393" max="5393" width="10.140625" style="31" customWidth="1"/>
    <col min="5394" max="5394" width="0.42578125" style="31" customWidth="1"/>
    <col min="5395" max="5395" width="9.140625" style="31"/>
    <col min="5396" max="5396" width="0.42578125" style="31" customWidth="1"/>
    <col min="5397" max="5397" width="9.140625" style="31"/>
    <col min="5398" max="5398" width="0.42578125" style="31" customWidth="1"/>
    <col min="5399" max="5399" width="9.140625" style="31"/>
    <col min="5400" max="5400" width="0.42578125" style="31" customWidth="1"/>
    <col min="5401" max="5632" width="9.140625" style="31"/>
    <col min="5633" max="5634" width="1.28515625" style="31" customWidth="1"/>
    <col min="5635" max="5635" width="35.140625" style="31" customWidth="1"/>
    <col min="5636" max="5636" width="2.5703125" style="31" customWidth="1"/>
    <col min="5637" max="5637" width="1.28515625" style="31" customWidth="1"/>
    <col min="5638" max="5638" width="0.5703125" style="31" customWidth="1"/>
    <col min="5639" max="5639" width="9.140625" style="31"/>
    <col min="5640" max="5640" width="0.42578125" style="31" customWidth="1"/>
    <col min="5641" max="5641" width="9.140625" style="31"/>
    <col min="5642" max="5642" width="0.42578125" style="31" customWidth="1"/>
    <col min="5643" max="5643" width="10.140625" style="31" customWidth="1"/>
    <col min="5644" max="5644" width="0.42578125" style="31" customWidth="1"/>
    <col min="5645" max="5645" width="9.140625" style="31"/>
    <col min="5646" max="5646" width="0.42578125" style="31" customWidth="1"/>
    <col min="5647" max="5647" width="10.7109375" style="31" customWidth="1"/>
    <col min="5648" max="5648" width="0.42578125" style="31" customWidth="1"/>
    <col min="5649" max="5649" width="10.140625" style="31" customWidth="1"/>
    <col min="5650" max="5650" width="0.42578125" style="31" customWidth="1"/>
    <col min="5651" max="5651" width="9.140625" style="31"/>
    <col min="5652" max="5652" width="0.42578125" style="31" customWidth="1"/>
    <col min="5653" max="5653" width="9.140625" style="31"/>
    <col min="5654" max="5654" width="0.42578125" style="31" customWidth="1"/>
    <col min="5655" max="5655" width="9.140625" style="31"/>
    <col min="5656" max="5656" width="0.42578125" style="31" customWidth="1"/>
    <col min="5657" max="5888" width="9.140625" style="31"/>
    <col min="5889" max="5890" width="1.28515625" style="31" customWidth="1"/>
    <col min="5891" max="5891" width="35.140625" style="31" customWidth="1"/>
    <col min="5892" max="5892" width="2.5703125" style="31" customWidth="1"/>
    <col min="5893" max="5893" width="1.28515625" style="31" customWidth="1"/>
    <col min="5894" max="5894" width="0.5703125" style="31" customWidth="1"/>
    <col min="5895" max="5895" width="9.140625" style="31"/>
    <col min="5896" max="5896" width="0.42578125" style="31" customWidth="1"/>
    <col min="5897" max="5897" width="9.140625" style="31"/>
    <col min="5898" max="5898" width="0.42578125" style="31" customWidth="1"/>
    <col min="5899" max="5899" width="10.140625" style="31" customWidth="1"/>
    <col min="5900" max="5900" width="0.42578125" style="31" customWidth="1"/>
    <col min="5901" max="5901" width="9.140625" style="31"/>
    <col min="5902" max="5902" width="0.42578125" style="31" customWidth="1"/>
    <col min="5903" max="5903" width="10.7109375" style="31" customWidth="1"/>
    <col min="5904" max="5904" width="0.42578125" style="31" customWidth="1"/>
    <col min="5905" max="5905" width="10.140625" style="31" customWidth="1"/>
    <col min="5906" max="5906" width="0.42578125" style="31" customWidth="1"/>
    <col min="5907" max="5907" width="9.140625" style="31"/>
    <col min="5908" max="5908" width="0.42578125" style="31" customWidth="1"/>
    <col min="5909" max="5909" width="9.140625" style="31"/>
    <col min="5910" max="5910" width="0.42578125" style="31" customWidth="1"/>
    <col min="5911" max="5911" width="9.140625" style="31"/>
    <col min="5912" max="5912" width="0.42578125" style="31" customWidth="1"/>
    <col min="5913" max="6144" width="9.140625" style="31"/>
    <col min="6145" max="6146" width="1.28515625" style="31" customWidth="1"/>
    <col min="6147" max="6147" width="35.140625" style="31" customWidth="1"/>
    <col min="6148" max="6148" width="2.5703125" style="31" customWidth="1"/>
    <col min="6149" max="6149" width="1.28515625" style="31" customWidth="1"/>
    <col min="6150" max="6150" width="0.5703125" style="31" customWidth="1"/>
    <col min="6151" max="6151" width="9.140625" style="31"/>
    <col min="6152" max="6152" width="0.42578125" style="31" customWidth="1"/>
    <col min="6153" max="6153" width="9.140625" style="31"/>
    <col min="6154" max="6154" width="0.42578125" style="31" customWidth="1"/>
    <col min="6155" max="6155" width="10.140625" style="31" customWidth="1"/>
    <col min="6156" max="6156" width="0.42578125" style="31" customWidth="1"/>
    <col min="6157" max="6157" width="9.140625" style="31"/>
    <col min="6158" max="6158" width="0.42578125" style="31" customWidth="1"/>
    <col min="6159" max="6159" width="10.7109375" style="31" customWidth="1"/>
    <col min="6160" max="6160" width="0.42578125" style="31" customWidth="1"/>
    <col min="6161" max="6161" width="10.140625" style="31" customWidth="1"/>
    <col min="6162" max="6162" width="0.42578125" style="31" customWidth="1"/>
    <col min="6163" max="6163" width="9.140625" style="31"/>
    <col min="6164" max="6164" width="0.42578125" style="31" customWidth="1"/>
    <col min="6165" max="6165" width="9.140625" style="31"/>
    <col min="6166" max="6166" width="0.42578125" style="31" customWidth="1"/>
    <col min="6167" max="6167" width="9.140625" style="31"/>
    <col min="6168" max="6168" width="0.42578125" style="31" customWidth="1"/>
    <col min="6169" max="6400" width="9.140625" style="31"/>
    <col min="6401" max="6402" width="1.28515625" style="31" customWidth="1"/>
    <col min="6403" max="6403" width="35.140625" style="31" customWidth="1"/>
    <col min="6404" max="6404" width="2.5703125" style="31" customWidth="1"/>
    <col min="6405" max="6405" width="1.28515625" style="31" customWidth="1"/>
    <col min="6406" max="6406" width="0.5703125" style="31" customWidth="1"/>
    <col min="6407" max="6407" width="9.140625" style="31"/>
    <col min="6408" max="6408" width="0.42578125" style="31" customWidth="1"/>
    <col min="6409" max="6409" width="9.140625" style="31"/>
    <col min="6410" max="6410" width="0.42578125" style="31" customWidth="1"/>
    <col min="6411" max="6411" width="10.140625" style="31" customWidth="1"/>
    <col min="6412" max="6412" width="0.42578125" style="31" customWidth="1"/>
    <col min="6413" max="6413" width="9.140625" style="31"/>
    <col min="6414" max="6414" width="0.42578125" style="31" customWidth="1"/>
    <col min="6415" max="6415" width="10.7109375" style="31" customWidth="1"/>
    <col min="6416" max="6416" width="0.42578125" style="31" customWidth="1"/>
    <col min="6417" max="6417" width="10.140625" style="31" customWidth="1"/>
    <col min="6418" max="6418" width="0.42578125" style="31" customWidth="1"/>
    <col min="6419" max="6419" width="9.140625" style="31"/>
    <col min="6420" max="6420" width="0.42578125" style="31" customWidth="1"/>
    <col min="6421" max="6421" width="9.140625" style="31"/>
    <col min="6422" max="6422" width="0.42578125" style="31" customWidth="1"/>
    <col min="6423" max="6423" width="9.140625" style="31"/>
    <col min="6424" max="6424" width="0.42578125" style="31" customWidth="1"/>
    <col min="6425" max="6656" width="9.140625" style="31"/>
    <col min="6657" max="6658" width="1.28515625" style="31" customWidth="1"/>
    <col min="6659" max="6659" width="35.140625" style="31" customWidth="1"/>
    <col min="6660" max="6660" width="2.5703125" style="31" customWidth="1"/>
    <col min="6661" max="6661" width="1.28515625" style="31" customWidth="1"/>
    <col min="6662" max="6662" width="0.5703125" style="31" customWidth="1"/>
    <col min="6663" max="6663" width="9.140625" style="31"/>
    <col min="6664" max="6664" width="0.42578125" style="31" customWidth="1"/>
    <col min="6665" max="6665" width="9.140625" style="31"/>
    <col min="6666" max="6666" width="0.42578125" style="31" customWidth="1"/>
    <col min="6667" max="6667" width="10.140625" style="31" customWidth="1"/>
    <col min="6668" max="6668" width="0.42578125" style="31" customWidth="1"/>
    <col min="6669" max="6669" width="9.140625" style="31"/>
    <col min="6670" max="6670" width="0.42578125" style="31" customWidth="1"/>
    <col min="6671" max="6671" width="10.7109375" style="31" customWidth="1"/>
    <col min="6672" max="6672" width="0.42578125" style="31" customWidth="1"/>
    <col min="6673" max="6673" width="10.140625" style="31" customWidth="1"/>
    <col min="6674" max="6674" width="0.42578125" style="31" customWidth="1"/>
    <col min="6675" max="6675" width="9.140625" style="31"/>
    <col min="6676" max="6676" width="0.42578125" style="31" customWidth="1"/>
    <col min="6677" max="6677" width="9.140625" style="31"/>
    <col min="6678" max="6678" width="0.42578125" style="31" customWidth="1"/>
    <col min="6679" max="6679" width="9.140625" style="31"/>
    <col min="6680" max="6680" width="0.42578125" style="31" customWidth="1"/>
    <col min="6681" max="6912" width="9.140625" style="31"/>
    <col min="6913" max="6914" width="1.28515625" style="31" customWidth="1"/>
    <col min="6915" max="6915" width="35.140625" style="31" customWidth="1"/>
    <col min="6916" max="6916" width="2.5703125" style="31" customWidth="1"/>
    <col min="6917" max="6917" width="1.28515625" style="31" customWidth="1"/>
    <col min="6918" max="6918" width="0.5703125" style="31" customWidth="1"/>
    <col min="6919" max="6919" width="9.140625" style="31"/>
    <col min="6920" max="6920" width="0.42578125" style="31" customWidth="1"/>
    <col min="6921" max="6921" width="9.140625" style="31"/>
    <col min="6922" max="6922" width="0.42578125" style="31" customWidth="1"/>
    <col min="6923" max="6923" width="10.140625" style="31" customWidth="1"/>
    <col min="6924" max="6924" width="0.42578125" style="31" customWidth="1"/>
    <col min="6925" max="6925" width="9.140625" style="31"/>
    <col min="6926" max="6926" width="0.42578125" style="31" customWidth="1"/>
    <col min="6927" max="6927" width="10.7109375" style="31" customWidth="1"/>
    <col min="6928" max="6928" width="0.42578125" style="31" customWidth="1"/>
    <col min="6929" max="6929" width="10.140625" style="31" customWidth="1"/>
    <col min="6930" max="6930" width="0.42578125" style="31" customWidth="1"/>
    <col min="6931" max="6931" width="9.140625" style="31"/>
    <col min="6932" max="6932" width="0.42578125" style="31" customWidth="1"/>
    <col min="6933" max="6933" width="9.140625" style="31"/>
    <col min="6934" max="6934" width="0.42578125" style="31" customWidth="1"/>
    <col min="6935" max="6935" width="9.140625" style="31"/>
    <col min="6936" max="6936" width="0.42578125" style="31" customWidth="1"/>
    <col min="6937" max="7168" width="9.140625" style="31"/>
    <col min="7169" max="7170" width="1.28515625" style="31" customWidth="1"/>
    <col min="7171" max="7171" width="35.140625" style="31" customWidth="1"/>
    <col min="7172" max="7172" width="2.5703125" style="31" customWidth="1"/>
    <col min="7173" max="7173" width="1.28515625" style="31" customWidth="1"/>
    <col min="7174" max="7174" width="0.5703125" style="31" customWidth="1"/>
    <col min="7175" max="7175" width="9.140625" style="31"/>
    <col min="7176" max="7176" width="0.42578125" style="31" customWidth="1"/>
    <col min="7177" max="7177" width="9.140625" style="31"/>
    <col min="7178" max="7178" width="0.42578125" style="31" customWidth="1"/>
    <col min="7179" max="7179" width="10.140625" style="31" customWidth="1"/>
    <col min="7180" max="7180" width="0.42578125" style="31" customWidth="1"/>
    <col min="7181" max="7181" width="9.140625" style="31"/>
    <col min="7182" max="7182" width="0.42578125" style="31" customWidth="1"/>
    <col min="7183" max="7183" width="10.7109375" style="31" customWidth="1"/>
    <col min="7184" max="7184" width="0.42578125" style="31" customWidth="1"/>
    <col min="7185" max="7185" width="10.140625" style="31" customWidth="1"/>
    <col min="7186" max="7186" width="0.42578125" style="31" customWidth="1"/>
    <col min="7187" max="7187" width="9.140625" style="31"/>
    <col min="7188" max="7188" width="0.42578125" style="31" customWidth="1"/>
    <col min="7189" max="7189" width="9.140625" style="31"/>
    <col min="7190" max="7190" width="0.42578125" style="31" customWidth="1"/>
    <col min="7191" max="7191" width="9.140625" style="31"/>
    <col min="7192" max="7192" width="0.42578125" style="31" customWidth="1"/>
    <col min="7193" max="7424" width="9.140625" style="31"/>
    <col min="7425" max="7426" width="1.28515625" style="31" customWidth="1"/>
    <col min="7427" max="7427" width="35.140625" style="31" customWidth="1"/>
    <col min="7428" max="7428" width="2.5703125" style="31" customWidth="1"/>
    <col min="7429" max="7429" width="1.28515625" style="31" customWidth="1"/>
    <col min="7430" max="7430" width="0.5703125" style="31" customWidth="1"/>
    <col min="7431" max="7431" width="9.140625" style="31"/>
    <col min="7432" max="7432" width="0.42578125" style="31" customWidth="1"/>
    <col min="7433" max="7433" width="9.140625" style="31"/>
    <col min="7434" max="7434" width="0.42578125" style="31" customWidth="1"/>
    <col min="7435" max="7435" width="10.140625" style="31" customWidth="1"/>
    <col min="7436" max="7436" width="0.42578125" style="31" customWidth="1"/>
    <col min="7437" max="7437" width="9.140625" style="31"/>
    <col min="7438" max="7438" width="0.42578125" style="31" customWidth="1"/>
    <col min="7439" max="7439" width="10.7109375" style="31" customWidth="1"/>
    <col min="7440" max="7440" width="0.42578125" style="31" customWidth="1"/>
    <col min="7441" max="7441" width="10.140625" style="31" customWidth="1"/>
    <col min="7442" max="7442" width="0.42578125" style="31" customWidth="1"/>
    <col min="7443" max="7443" width="9.140625" style="31"/>
    <col min="7444" max="7444" width="0.42578125" style="31" customWidth="1"/>
    <col min="7445" max="7445" width="9.140625" style="31"/>
    <col min="7446" max="7446" width="0.42578125" style="31" customWidth="1"/>
    <col min="7447" max="7447" width="9.140625" style="31"/>
    <col min="7448" max="7448" width="0.42578125" style="31" customWidth="1"/>
    <col min="7449" max="7680" width="9.140625" style="31"/>
    <col min="7681" max="7682" width="1.28515625" style="31" customWidth="1"/>
    <col min="7683" max="7683" width="35.140625" style="31" customWidth="1"/>
    <col min="7684" max="7684" width="2.5703125" style="31" customWidth="1"/>
    <col min="7685" max="7685" width="1.28515625" style="31" customWidth="1"/>
    <col min="7686" max="7686" width="0.5703125" style="31" customWidth="1"/>
    <col min="7687" max="7687" width="9.140625" style="31"/>
    <col min="7688" max="7688" width="0.42578125" style="31" customWidth="1"/>
    <col min="7689" max="7689" width="9.140625" style="31"/>
    <col min="7690" max="7690" width="0.42578125" style="31" customWidth="1"/>
    <col min="7691" max="7691" width="10.140625" style="31" customWidth="1"/>
    <col min="7692" max="7692" width="0.42578125" style="31" customWidth="1"/>
    <col min="7693" max="7693" width="9.140625" style="31"/>
    <col min="7694" max="7694" width="0.42578125" style="31" customWidth="1"/>
    <col min="7695" max="7695" width="10.7109375" style="31" customWidth="1"/>
    <col min="7696" max="7696" width="0.42578125" style="31" customWidth="1"/>
    <col min="7697" max="7697" width="10.140625" style="31" customWidth="1"/>
    <col min="7698" max="7698" width="0.42578125" style="31" customWidth="1"/>
    <col min="7699" max="7699" width="9.140625" style="31"/>
    <col min="7700" max="7700" width="0.42578125" style="31" customWidth="1"/>
    <col min="7701" max="7701" width="9.140625" style="31"/>
    <col min="7702" max="7702" width="0.42578125" style="31" customWidth="1"/>
    <col min="7703" max="7703" width="9.140625" style="31"/>
    <col min="7704" max="7704" width="0.42578125" style="31" customWidth="1"/>
    <col min="7705" max="7936" width="9.140625" style="31"/>
    <col min="7937" max="7938" width="1.28515625" style="31" customWidth="1"/>
    <col min="7939" max="7939" width="35.140625" style="31" customWidth="1"/>
    <col min="7940" max="7940" width="2.5703125" style="31" customWidth="1"/>
    <col min="7941" max="7941" width="1.28515625" style="31" customWidth="1"/>
    <col min="7942" max="7942" width="0.5703125" style="31" customWidth="1"/>
    <col min="7943" max="7943" width="9.140625" style="31"/>
    <col min="7944" max="7944" width="0.42578125" style="31" customWidth="1"/>
    <col min="7945" max="7945" width="9.140625" style="31"/>
    <col min="7946" max="7946" width="0.42578125" style="31" customWidth="1"/>
    <col min="7947" max="7947" width="10.140625" style="31" customWidth="1"/>
    <col min="7948" max="7948" width="0.42578125" style="31" customWidth="1"/>
    <col min="7949" max="7949" width="9.140625" style="31"/>
    <col min="7950" max="7950" width="0.42578125" style="31" customWidth="1"/>
    <col min="7951" max="7951" width="10.7109375" style="31" customWidth="1"/>
    <col min="7952" max="7952" width="0.42578125" style="31" customWidth="1"/>
    <col min="7953" max="7953" width="10.140625" style="31" customWidth="1"/>
    <col min="7954" max="7954" width="0.42578125" style="31" customWidth="1"/>
    <col min="7955" max="7955" width="9.140625" style="31"/>
    <col min="7956" max="7956" width="0.42578125" style="31" customWidth="1"/>
    <col min="7957" max="7957" width="9.140625" style="31"/>
    <col min="7958" max="7958" width="0.42578125" style="31" customWidth="1"/>
    <col min="7959" max="7959" width="9.140625" style="31"/>
    <col min="7960" max="7960" width="0.42578125" style="31" customWidth="1"/>
    <col min="7961" max="8192" width="9.140625" style="31"/>
    <col min="8193" max="8194" width="1.28515625" style="31" customWidth="1"/>
    <col min="8195" max="8195" width="35.140625" style="31" customWidth="1"/>
    <col min="8196" max="8196" width="2.5703125" style="31" customWidth="1"/>
    <col min="8197" max="8197" width="1.28515625" style="31" customWidth="1"/>
    <col min="8198" max="8198" width="0.5703125" style="31" customWidth="1"/>
    <col min="8199" max="8199" width="9.140625" style="31"/>
    <col min="8200" max="8200" width="0.42578125" style="31" customWidth="1"/>
    <col min="8201" max="8201" width="9.140625" style="31"/>
    <col min="8202" max="8202" width="0.42578125" style="31" customWidth="1"/>
    <col min="8203" max="8203" width="10.140625" style="31" customWidth="1"/>
    <col min="8204" max="8204" width="0.42578125" style="31" customWidth="1"/>
    <col min="8205" max="8205" width="9.140625" style="31"/>
    <col min="8206" max="8206" width="0.42578125" style="31" customWidth="1"/>
    <col min="8207" max="8207" width="10.7109375" style="31" customWidth="1"/>
    <col min="8208" max="8208" width="0.42578125" style="31" customWidth="1"/>
    <col min="8209" max="8209" width="10.140625" style="31" customWidth="1"/>
    <col min="8210" max="8210" width="0.42578125" style="31" customWidth="1"/>
    <col min="8211" max="8211" width="9.140625" style="31"/>
    <col min="8212" max="8212" width="0.42578125" style="31" customWidth="1"/>
    <col min="8213" max="8213" width="9.140625" style="31"/>
    <col min="8214" max="8214" width="0.42578125" style="31" customWidth="1"/>
    <col min="8215" max="8215" width="9.140625" style="31"/>
    <col min="8216" max="8216" width="0.42578125" style="31" customWidth="1"/>
    <col min="8217" max="8448" width="9.140625" style="31"/>
    <col min="8449" max="8450" width="1.28515625" style="31" customWidth="1"/>
    <col min="8451" max="8451" width="35.140625" style="31" customWidth="1"/>
    <col min="8452" max="8452" width="2.5703125" style="31" customWidth="1"/>
    <col min="8453" max="8453" width="1.28515625" style="31" customWidth="1"/>
    <col min="8454" max="8454" width="0.5703125" style="31" customWidth="1"/>
    <col min="8455" max="8455" width="9.140625" style="31"/>
    <col min="8456" max="8456" width="0.42578125" style="31" customWidth="1"/>
    <col min="8457" max="8457" width="9.140625" style="31"/>
    <col min="8458" max="8458" width="0.42578125" style="31" customWidth="1"/>
    <col min="8459" max="8459" width="10.140625" style="31" customWidth="1"/>
    <col min="8460" max="8460" width="0.42578125" style="31" customWidth="1"/>
    <col min="8461" max="8461" width="9.140625" style="31"/>
    <col min="8462" max="8462" width="0.42578125" style="31" customWidth="1"/>
    <col min="8463" max="8463" width="10.7109375" style="31" customWidth="1"/>
    <col min="8464" max="8464" width="0.42578125" style="31" customWidth="1"/>
    <col min="8465" max="8465" width="10.140625" style="31" customWidth="1"/>
    <col min="8466" max="8466" width="0.42578125" style="31" customWidth="1"/>
    <col min="8467" max="8467" width="9.140625" style="31"/>
    <col min="8468" max="8468" width="0.42578125" style="31" customWidth="1"/>
    <col min="8469" max="8469" width="9.140625" style="31"/>
    <col min="8470" max="8470" width="0.42578125" style="31" customWidth="1"/>
    <col min="8471" max="8471" width="9.140625" style="31"/>
    <col min="8472" max="8472" width="0.42578125" style="31" customWidth="1"/>
    <col min="8473" max="8704" width="9.140625" style="31"/>
    <col min="8705" max="8706" width="1.28515625" style="31" customWidth="1"/>
    <col min="8707" max="8707" width="35.140625" style="31" customWidth="1"/>
    <col min="8708" max="8708" width="2.5703125" style="31" customWidth="1"/>
    <col min="8709" max="8709" width="1.28515625" style="31" customWidth="1"/>
    <col min="8710" max="8710" width="0.5703125" style="31" customWidth="1"/>
    <col min="8711" max="8711" width="9.140625" style="31"/>
    <col min="8712" max="8712" width="0.42578125" style="31" customWidth="1"/>
    <col min="8713" max="8713" width="9.140625" style="31"/>
    <col min="8714" max="8714" width="0.42578125" style="31" customWidth="1"/>
    <col min="8715" max="8715" width="10.140625" style="31" customWidth="1"/>
    <col min="8716" max="8716" width="0.42578125" style="31" customWidth="1"/>
    <col min="8717" max="8717" width="9.140625" style="31"/>
    <col min="8718" max="8718" width="0.42578125" style="31" customWidth="1"/>
    <col min="8719" max="8719" width="10.7109375" style="31" customWidth="1"/>
    <col min="8720" max="8720" width="0.42578125" style="31" customWidth="1"/>
    <col min="8721" max="8721" width="10.140625" style="31" customWidth="1"/>
    <col min="8722" max="8722" width="0.42578125" style="31" customWidth="1"/>
    <col min="8723" max="8723" width="9.140625" style="31"/>
    <col min="8724" max="8724" width="0.42578125" style="31" customWidth="1"/>
    <col min="8725" max="8725" width="9.140625" style="31"/>
    <col min="8726" max="8726" width="0.42578125" style="31" customWidth="1"/>
    <col min="8727" max="8727" width="9.140625" style="31"/>
    <col min="8728" max="8728" width="0.42578125" style="31" customWidth="1"/>
    <col min="8729" max="8960" width="9.140625" style="31"/>
    <col min="8961" max="8962" width="1.28515625" style="31" customWidth="1"/>
    <col min="8963" max="8963" width="35.140625" style="31" customWidth="1"/>
    <col min="8964" max="8964" width="2.5703125" style="31" customWidth="1"/>
    <col min="8965" max="8965" width="1.28515625" style="31" customWidth="1"/>
    <col min="8966" max="8966" width="0.5703125" style="31" customWidth="1"/>
    <col min="8967" max="8967" width="9.140625" style="31"/>
    <col min="8968" max="8968" width="0.42578125" style="31" customWidth="1"/>
    <col min="8969" max="8969" width="9.140625" style="31"/>
    <col min="8970" max="8970" width="0.42578125" style="31" customWidth="1"/>
    <col min="8971" max="8971" width="10.140625" style="31" customWidth="1"/>
    <col min="8972" max="8972" width="0.42578125" style="31" customWidth="1"/>
    <col min="8973" max="8973" width="9.140625" style="31"/>
    <col min="8974" max="8974" width="0.42578125" style="31" customWidth="1"/>
    <col min="8975" max="8975" width="10.7109375" style="31" customWidth="1"/>
    <col min="8976" max="8976" width="0.42578125" style="31" customWidth="1"/>
    <col min="8977" max="8977" width="10.140625" style="31" customWidth="1"/>
    <col min="8978" max="8978" width="0.42578125" style="31" customWidth="1"/>
    <col min="8979" max="8979" width="9.140625" style="31"/>
    <col min="8980" max="8980" width="0.42578125" style="31" customWidth="1"/>
    <col min="8981" max="8981" width="9.140625" style="31"/>
    <col min="8982" max="8982" width="0.42578125" style="31" customWidth="1"/>
    <col min="8983" max="8983" width="9.140625" style="31"/>
    <col min="8984" max="8984" width="0.42578125" style="31" customWidth="1"/>
    <col min="8985" max="9216" width="9.140625" style="31"/>
    <col min="9217" max="9218" width="1.28515625" style="31" customWidth="1"/>
    <col min="9219" max="9219" width="35.140625" style="31" customWidth="1"/>
    <col min="9220" max="9220" width="2.5703125" style="31" customWidth="1"/>
    <col min="9221" max="9221" width="1.28515625" style="31" customWidth="1"/>
    <col min="9222" max="9222" width="0.5703125" style="31" customWidth="1"/>
    <col min="9223" max="9223" width="9.140625" style="31"/>
    <col min="9224" max="9224" width="0.42578125" style="31" customWidth="1"/>
    <col min="9225" max="9225" width="9.140625" style="31"/>
    <col min="9226" max="9226" width="0.42578125" style="31" customWidth="1"/>
    <col min="9227" max="9227" width="10.140625" style="31" customWidth="1"/>
    <col min="9228" max="9228" width="0.42578125" style="31" customWidth="1"/>
    <col min="9229" max="9229" width="9.140625" style="31"/>
    <col min="9230" max="9230" width="0.42578125" style="31" customWidth="1"/>
    <col min="9231" max="9231" width="10.7109375" style="31" customWidth="1"/>
    <col min="9232" max="9232" width="0.42578125" style="31" customWidth="1"/>
    <col min="9233" max="9233" width="10.140625" style="31" customWidth="1"/>
    <col min="9234" max="9234" width="0.42578125" style="31" customWidth="1"/>
    <col min="9235" max="9235" width="9.140625" style="31"/>
    <col min="9236" max="9236" width="0.42578125" style="31" customWidth="1"/>
    <col min="9237" max="9237" width="9.140625" style="31"/>
    <col min="9238" max="9238" width="0.42578125" style="31" customWidth="1"/>
    <col min="9239" max="9239" width="9.140625" style="31"/>
    <col min="9240" max="9240" width="0.42578125" style="31" customWidth="1"/>
    <col min="9241" max="9472" width="9.140625" style="31"/>
    <col min="9473" max="9474" width="1.28515625" style="31" customWidth="1"/>
    <col min="9475" max="9475" width="35.140625" style="31" customWidth="1"/>
    <col min="9476" max="9476" width="2.5703125" style="31" customWidth="1"/>
    <col min="9477" max="9477" width="1.28515625" style="31" customWidth="1"/>
    <col min="9478" max="9478" width="0.5703125" style="31" customWidth="1"/>
    <col min="9479" max="9479" width="9.140625" style="31"/>
    <col min="9480" max="9480" width="0.42578125" style="31" customWidth="1"/>
    <col min="9481" max="9481" width="9.140625" style="31"/>
    <col min="9482" max="9482" width="0.42578125" style="31" customWidth="1"/>
    <col min="9483" max="9483" width="10.140625" style="31" customWidth="1"/>
    <col min="9484" max="9484" width="0.42578125" style="31" customWidth="1"/>
    <col min="9485" max="9485" width="9.140625" style="31"/>
    <col min="9486" max="9486" width="0.42578125" style="31" customWidth="1"/>
    <col min="9487" max="9487" width="10.7109375" style="31" customWidth="1"/>
    <col min="9488" max="9488" width="0.42578125" style="31" customWidth="1"/>
    <col min="9489" max="9489" width="10.140625" style="31" customWidth="1"/>
    <col min="9490" max="9490" width="0.42578125" style="31" customWidth="1"/>
    <col min="9491" max="9491" width="9.140625" style="31"/>
    <col min="9492" max="9492" width="0.42578125" style="31" customWidth="1"/>
    <col min="9493" max="9493" width="9.140625" style="31"/>
    <col min="9494" max="9494" width="0.42578125" style="31" customWidth="1"/>
    <col min="9495" max="9495" width="9.140625" style="31"/>
    <col min="9496" max="9496" width="0.42578125" style="31" customWidth="1"/>
    <col min="9497" max="9728" width="9.140625" style="31"/>
    <col min="9729" max="9730" width="1.28515625" style="31" customWidth="1"/>
    <col min="9731" max="9731" width="35.140625" style="31" customWidth="1"/>
    <col min="9732" max="9732" width="2.5703125" style="31" customWidth="1"/>
    <col min="9733" max="9733" width="1.28515625" style="31" customWidth="1"/>
    <col min="9734" max="9734" width="0.5703125" style="31" customWidth="1"/>
    <col min="9735" max="9735" width="9.140625" style="31"/>
    <col min="9736" max="9736" width="0.42578125" style="31" customWidth="1"/>
    <col min="9737" max="9737" width="9.140625" style="31"/>
    <col min="9738" max="9738" width="0.42578125" style="31" customWidth="1"/>
    <col min="9739" max="9739" width="10.140625" style="31" customWidth="1"/>
    <col min="9740" max="9740" width="0.42578125" style="31" customWidth="1"/>
    <col min="9741" max="9741" width="9.140625" style="31"/>
    <col min="9742" max="9742" width="0.42578125" style="31" customWidth="1"/>
    <col min="9743" max="9743" width="10.7109375" style="31" customWidth="1"/>
    <col min="9744" max="9744" width="0.42578125" style="31" customWidth="1"/>
    <col min="9745" max="9745" width="10.140625" style="31" customWidth="1"/>
    <col min="9746" max="9746" width="0.42578125" style="31" customWidth="1"/>
    <col min="9747" max="9747" width="9.140625" style="31"/>
    <col min="9748" max="9748" width="0.42578125" style="31" customWidth="1"/>
    <col min="9749" max="9749" width="9.140625" style="31"/>
    <col min="9750" max="9750" width="0.42578125" style="31" customWidth="1"/>
    <col min="9751" max="9751" width="9.140625" style="31"/>
    <col min="9752" max="9752" width="0.42578125" style="31" customWidth="1"/>
    <col min="9753" max="9984" width="9.140625" style="31"/>
    <col min="9985" max="9986" width="1.28515625" style="31" customWidth="1"/>
    <col min="9987" max="9987" width="35.140625" style="31" customWidth="1"/>
    <col min="9988" max="9988" width="2.5703125" style="31" customWidth="1"/>
    <col min="9989" max="9989" width="1.28515625" style="31" customWidth="1"/>
    <col min="9990" max="9990" width="0.5703125" style="31" customWidth="1"/>
    <col min="9991" max="9991" width="9.140625" style="31"/>
    <col min="9992" max="9992" width="0.42578125" style="31" customWidth="1"/>
    <col min="9993" max="9993" width="9.140625" style="31"/>
    <col min="9994" max="9994" width="0.42578125" style="31" customWidth="1"/>
    <col min="9995" max="9995" width="10.140625" style="31" customWidth="1"/>
    <col min="9996" max="9996" width="0.42578125" style="31" customWidth="1"/>
    <col min="9997" max="9997" width="9.140625" style="31"/>
    <col min="9998" max="9998" width="0.42578125" style="31" customWidth="1"/>
    <col min="9999" max="9999" width="10.7109375" style="31" customWidth="1"/>
    <col min="10000" max="10000" width="0.42578125" style="31" customWidth="1"/>
    <col min="10001" max="10001" width="10.140625" style="31" customWidth="1"/>
    <col min="10002" max="10002" width="0.42578125" style="31" customWidth="1"/>
    <col min="10003" max="10003" width="9.140625" style="31"/>
    <col min="10004" max="10004" width="0.42578125" style="31" customWidth="1"/>
    <col min="10005" max="10005" width="9.140625" style="31"/>
    <col min="10006" max="10006" width="0.42578125" style="31" customWidth="1"/>
    <col min="10007" max="10007" width="9.140625" style="31"/>
    <col min="10008" max="10008" width="0.42578125" style="31" customWidth="1"/>
    <col min="10009" max="10240" width="9.140625" style="31"/>
    <col min="10241" max="10242" width="1.28515625" style="31" customWidth="1"/>
    <col min="10243" max="10243" width="35.140625" style="31" customWidth="1"/>
    <col min="10244" max="10244" width="2.5703125" style="31" customWidth="1"/>
    <col min="10245" max="10245" width="1.28515625" style="31" customWidth="1"/>
    <col min="10246" max="10246" width="0.5703125" style="31" customWidth="1"/>
    <col min="10247" max="10247" width="9.140625" style="31"/>
    <col min="10248" max="10248" width="0.42578125" style="31" customWidth="1"/>
    <col min="10249" max="10249" width="9.140625" style="31"/>
    <col min="10250" max="10250" width="0.42578125" style="31" customWidth="1"/>
    <col min="10251" max="10251" width="10.140625" style="31" customWidth="1"/>
    <col min="10252" max="10252" width="0.42578125" style="31" customWidth="1"/>
    <col min="10253" max="10253" width="9.140625" style="31"/>
    <col min="10254" max="10254" width="0.42578125" style="31" customWidth="1"/>
    <col min="10255" max="10255" width="10.7109375" style="31" customWidth="1"/>
    <col min="10256" max="10256" width="0.42578125" style="31" customWidth="1"/>
    <col min="10257" max="10257" width="10.140625" style="31" customWidth="1"/>
    <col min="10258" max="10258" width="0.42578125" style="31" customWidth="1"/>
    <col min="10259" max="10259" width="9.140625" style="31"/>
    <col min="10260" max="10260" width="0.42578125" style="31" customWidth="1"/>
    <col min="10261" max="10261" width="9.140625" style="31"/>
    <col min="10262" max="10262" width="0.42578125" style="31" customWidth="1"/>
    <col min="10263" max="10263" width="9.140625" style="31"/>
    <col min="10264" max="10264" width="0.42578125" style="31" customWidth="1"/>
    <col min="10265" max="10496" width="9.140625" style="31"/>
    <col min="10497" max="10498" width="1.28515625" style="31" customWidth="1"/>
    <col min="10499" max="10499" width="35.140625" style="31" customWidth="1"/>
    <col min="10500" max="10500" width="2.5703125" style="31" customWidth="1"/>
    <col min="10501" max="10501" width="1.28515625" style="31" customWidth="1"/>
    <col min="10502" max="10502" width="0.5703125" style="31" customWidth="1"/>
    <col min="10503" max="10503" width="9.140625" style="31"/>
    <col min="10504" max="10504" width="0.42578125" style="31" customWidth="1"/>
    <col min="10505" max="10505" width="9.140625" style="31"/>
    <col min="10506" max="10506" width="0.42578125" style="31" customWidth="1"/>
    <col min="10507" max="10507" width="10.140625" style="31" customWidth="1"/>
    <col min="10508" max="10508" width="0.42578125" style="31" customWidth="1"/>
    <col min="10509" max="10509" width="9.140625" style="31"/>
    <col min="10510" max="10510" width="0.42578125" style="31" customWidth="1"/>
    <col min="10511" max="10511" width="10.7109375" style="31" customWidth="1"/>
    <col min="10512" max="10512" width="0.42578125" style="31" customWidth="1"/>
    <col min="10513" max="10513" width="10.140625" style="31" customWidth="1"/>
    <col min="10514" max="10514" width="0.42578125" style="31" customWidth="1"/>
    <col min="10515" max="10515" width="9.140625" style="31"/>
    <col min="10516" max="10516" width="0.42578125" style="31" customWidth="1"/>
    <col min="10517" max="10517" width="9.140625" style="31"/>
    <col min="10518" max="10518" width="0.42578125" style="31" customWidth="1"/>
    <col min="10519" max="10519" width="9.140625" style="31"/>
    <col min="10520" max="10520" width="0.42578125" style="31" customWidth="1"/>
    <col min="10521" max="10752" width="9.140625" style="31"/>
    <col min="10753" max="10754" width="1.28515625" style="31" customWidth="1"/>
    <col min="10755" max="10755" width="35.140625" style="31" customWidth="1"/>
    <col min="10756" max="10756" width="2.5703125" style="31" customWidth="1"/>
    <col min="10757" max="10757" width="1.28515625" style="31" customWidth="1"/>
    <col min="10758" max="10758" width="0.5703125" style="31" customWidth="1"/>
    <col min="10759" max="10759" width="9.140625" style="31"/>
    <col min="10760" max="10760" width="0.42578125" style="31" customWidth="1"/>
    <col min="10761" max="10761" width="9.140625" style="31"/>
    <col min="10762" max="10762" width="0.42578125" style="31" customWidth="1"/>
    <col min="10763" max="10763" width="10.140625" style="31" customWidth="1"/>
    <col min="10764" max="10764" width="0.42578125" style="31" customWidth="1"/>
    <col min="10765" max="10765" width="9.140625" style="31"/>
    <col min="10766" max="10766" width="0.42578125" style="31" customWidth="1"/>
    <col min="10767" max="10767" width="10.7109375" style="31" customWidth="1"/>
    <col min="10768" max="10768" width="0.42578125" style="31" customWidth="1"/>
    <col min="10769" max="10769" width="10.140625" style="31" customWidth="1"/>
    <col min="10770" max="10770" width="0.42578125" style="31" customWidth="1"/>
    <col min="10771" max="10771" width="9.140625" style="31"/>
    <col min="10772" max="10772" width="0.42578125" style="31" customWidth="1"/>
    <col min="10773" max="10773" width="9.140625" style="31"/>
    <col min="10774" max="10774" width="0.42578125" style="31" customWidth="1"/>
    <col min="10775" max="10775" width="9.140625" style="31"/>
    <col min="10776" max="10776" width="0.42578125" style="31" customWidth="1"/>
    <col min="10777" max="11008" width="9.140625" style="31"/>
    <col min="11009" max="11010" width="1.28515625" style="31" customWidth="1"/>
    <col min="11011" max="11011" width="35.140625" style="31" customWidth="1"/>
    <col min="11012" max="11012" width="2.5703125" style="31" customWidth="1"/>
    <col min="11013" max="11013" width="1.28515625" style="31" customWidth="1"/>
    <col min="11014" max="11014" width="0.5703125" style="31" customWidth="1"/>
    <col min="11015" max="11015" width="9.140625" style="31"/>
    <col min="11016" max="11016" width="0.42578125" style="31" customWidth="1"/>
    <col min="11017" max="11017" width="9.140625" style="31"/>
    <col min="11018" max="11018" width="0.42578125" style="31" customWidth="1"/>
    <col min="11019" max="11019" width="10.140625" style="31" customWidth="1"/>
    <col min="11020" max="11020" width="0.42578125" style="31" customWidth="1"/>
    <col min="11021" max="11021" width="9.140625" style="31"/>
    <col min="11022" max="11022" width="0.42578125" style="31" customWidth="1"/>
    <col min="11023" max="11023" width="10.7109375" style="31" customWidth="1"/>
    <col min="11024" max="11024" width="0.42578125" style="31" customWidth="1"/>
    <col min="11025" max="11025" width="10.140625" style="31" customWidth="1"/>
    <col min="11026" max="11026" width="0.42578125" style="31" customWidth="1"/>
    <col min="11027" max="11027" width="9.140625" style="31"/>
    <col min="11028" max="11028" width="0.42578125" style="31" customWidth="1"/>
    <col min="11029" max="11029" width="9.140625" style="31"/>
    <col min="11030" max="11030" width="0.42578125" style="31" customWidth="1"/>
    <col min="11031" max="11031" width="9.140625" style="31"/>
    <col min="11032" max="11032" width="0.42578125" style="31" customWidth="1"/>
    <col min="11033" max="11264" width="9.140625" style="31"/>
    <col min="11265" max="11266" width="1.28515625" style="31" customWidth="1"/>
    <col min="11267" max="11267" width="35.140625" style="31" customWidth="1"/>
    <col min="11268" max="11268" width="2.5703125" style="31" customWidth="1"/>
    <col min="11269" max="11269" width="1.28515625" style="31" customWidth="1"/>
    <col min="11270" max="11270" width="0.5703125" style="31" customWidth="1"/>
    <col min="11271" max="11271" width="9.140625" style="31"/>
    <col min="11272" max="11272" width="0.42578125" style="31" customWidth="1"/>
    <col min="11273" max="11273" width="9.140625" style="31"/>
    <col min="11274" max="11274" width="0.42578125" style="31" customWidth="1"/>
    <col min="11275" max="11275" width="10.140625" style="31" customWidth="1"/>
    <col min="11276" max="11276" width="0.42578125" style="31" customWidth="1"/>
    <col min="11277" max="11277" width="9.140625" style="31"/>
    <col min="11278" max="11278" width="0.42578125" style="31" customWidth="1"/>
    <col min="11279" max="11279" width="10.7109375" style="31" customWidth="1"/>
    <col min="11280" max="11280" width="0.42578125" style="31" customWidth="1"/>
    <col min="11281" max="11281" width="10.140625" style="31" customWidth="1"/>
    <col min="11282" max="11282" width="0.42578125" style="31" customWidth="1"/>
    <col min="11283" max="11283" width="9.140625" style="31"/>
    <col min="11284" max="11284" width="0.42578125" style="31" customWidth="1"/>
    <col min="11285" max="11285" width="9.140625" style="31"/>
    <col min="11286" max="11286" width="0.42578125" style="31" customWidth="1"/>
    <col min="11287" max="11287" width="9.140625" style="31"/>
    <col min="11288" max="11288" width="0.42578125" style="31" customWidth="1"/>
    <col min="11289" max="11520" width="9.140625" style="31"/>
    <col min="11521" max="11522" width="1.28515625" style="31" customWidth="1"/>
    <col min="11523" max="11523" width="35.140625" style="31" customWidth="1"/>
    <col min="11524" max="11524" width="2.5703125" style="31" customWidth="1"/>
    <col min="11525" max="11525" width="1.28515625" style="31" customWidth="1"/>
    <col min="11526" max="11526" width="0.5703125" style="31" customWidth="1"/>
    <col min="11527" max="11527" width="9.140625" style="31"/>
    <col min="11528" max="11528" width="0.42578125" style="31" customWidth="1"/>
    <col min="11529" max="11529" width="9.140625" style="31"/>
    <col min="11530" max="11530" width="0.42578125" style="31" customWidth="1"/>
    <col min="11531" max="11531" width="10.140625" style="31" customWidth="1"/>
    <col min="11532" max="11532" width="0.42578125" style="31" customWidth="1"/>
    <col min="11533" max="11533" width="9.140625" style="31"/>
    <col min="11534" max="11534" width="0.42578125" style="31" customWidth="1"/>
    <col min="11535" max="11535" width="10.7109375" style="31" customWidth="1"/>
    <col min="11536" max="11536" width="0.42578125" style="31" customWidth="1"/>
    <col min="11537" max="11537" width="10.140625" style="31" customWidth="1"/>
    <col min="11538" max="11538" width="0.42578125" style="31" customWidth="1"/>
    <col min="11539" max="11539" width="9.140625" style="31"/>
    <col min="11540" max="11540" width="0.42578125" style="31" customWidth="1"/>
    <col min="11541" max="11541" width="9.140625" style="31"/>
    <col min="11542" max="11542" width="0.42578125" style="31" customWidth="1"/>
    <col min="11543" max="11543" width="9.140625" style="31"/>
    <col min="11544" max="11544" width="0.42578125" style="31" customWidth="1"/>
    <col min="11545" max="11776" width="9.140625" style="31"/>
    <col min="11777" max="11778" width="1.28515625" style="31" customWidth="1"/>
    <col min="11779" max="11779" width="35.140625" style="31" customWidth="1"/>
    <col min="11780" max="11780" width="2.5703125" style="31" customWidth="1"/>
    <col min="11781" max="11781" width="1.28515625" style="31" customWidth="1"/>
    <col min="11782" max="11782" width="0.5703125" style="31" customWidth="1"/>
    <col min="11783" max="11783" width="9.140625" style="31"/>
    <col min="11784" max="11784" width="0.42578125" style="31" customWidth="1"/>
    <col min="11785" max="11785" width="9.140625" style="31"/>
    <col min="11786" max="11786" width="0.42578125" style="31" customWidth="1"/>
    <col min="11787" max="11787" width="10.140625" style="31" customWidth="1"/>
    <col min="11788" max="11788" width="0.42578125" style="31" customWidth="1"/>
    <col min="11789" max="11789" width="9.140625" style="31"/>
    <col min="11790" max="11790" width="0.42578125" style="31" customWidth="1"/>
    <col min="11791" max="11791" width="10.7109375" style="31" customWidth="1"/>
    <col min="11792" max="11792" width="0.42578125" style="31" customWidth="1"/>
    <col min="11793" max="11793" width="10.140625" style="31" customWidth="1"/>
    <col min="11794" max="11794" width="0.42578125" style="31" customWidth="1"/>
    <col min="11795" max="11795" width="9.140625" style="31"/>
    <col min="11796" max="11796" width="0.42578125" style="31" customWidth="1"/>
    <col min="11797" max="11797" width="9.140625" style="31"/>
    <col min="11798" max="11798" width="0.42578125" style="31" customWidth="1"/>
    <col min="11799" max="11799" width="9.140625" style="31"/>
    <col min="11800" max="11800" width="0.42578125" style="31" customWidth="1"/>
    <col min="11801" max="12032" width="9.140625" style="31"/>
    <col min="12033" max="12034" width="1.28515625" style="31" customWidth="1"/>
    <col min="12035" max="12035" width="35.140625" style="31" customWidth="1"/>
    <col min="12036" max="12036" width="2.5703125" style="31" customWidth="1"/>
    <col min="12037" max="12037" width="1.28515625" style="31" customWidth="1"/>
    <col min="12038" max="12038" width="0.5703125" style="31" customWidth="1"/>
    <col min="12039" max="12039" width="9.140625" style="31"/>
    <col min="12040" max="12040" width="0.42578125" style="31" customWidth="1"/>
    <col min="12041" max="12041" width="9.140625" style="31"/>
    <col min="12042" max="12042" width="0.42578125" style="31" customWidth="1"/>
    <col min="12043" max="12043" width="10.140625" style="31" customWidth="1"/>
    <col min="12044" max="12044" width="0.42578125" style="31" customWidth="1"/>
    <col min="12045" max="12045" width="9.140625" style="31"/>
    <col min="12046" max="12046" width="0.42578125" style="31" customWidth="1"/>
    <col min="12047" max="12047" width="10.7109375" style="31" customWidth="1"/>
    <col min="12048" max="12048" width="0.42578125" style="31" customWidth="1"/>
    <col min="12049" max="12049" width="10.140625" style="31" customWidth="1"/>
    <col min="12050" max="12050" width="0.42578125" style="31" customWidth="1"/>
    <col min="12051" max="12051" width="9.140625" style="31"/>
    <col min="12052" max="12052" width="0.42578125" style="31" customWidth="1"/>
    <col min="12053" max="12053" width="9.140625" style="31"/>
    <col min="12054" max="12054" width="0.42578125" style="31" customWidth="1"/>
    <col min="12055" max="12055" width="9.140625" style="31"/>
    <col min="12056" max="12056" width="0.42578125" style="31" customWidth="1"/>
    <col min="12057" max="12288" width="9.140625" style="31"/>
    <col min="12289" max="12290" width="1.28515625" style="31" customWidth="1"/>
    <col min="12291" max="12291" width="35.140625" style="31" customWidth="1"/>
    <col min="12292" max="12292" width="2.5703125" style="31" customWidth="1"/>
    <col min="12293" max="12293" width="1.28515625" style="31" customWidth="1"/>
    <col min="12294" max="12294" width="0.5703125" style="31" customWidth="1"/>
    <col min="12295" max="12295" width="9.140625" style="31"/>
    <col min="12296" max="12296" width="0.42578125" style="31" customWidth="1"/>
    <col min="12297" max="12297" width="9.140625" style="31"/>
    <col min="12298" max="12298" width="0.42578125" style="31" customWidth="1"/>
    <col min="12299" max="12299" width="10.140625" style="31" customWidth="1"/>
    <col min="12300" max="12300" width="0.42578125" style="31" customWidth="1"/>
    <col min="12301" max="12301" width="9.140625" style="31"/>
    <col min="12302" max="12302" width="0.42578125" style="31" customWidth="1"/>
    <col min="12303" max="12303" width="10.7109375" style="31" customWidth="1"/>
    <col min="12304" max="12304" width="0.42578125" style="31" customWidth="1"/>
    <col min="12305" max="12305" width="10.140625" style="31" customWidth="1"/>
    <col min="12306" max="12306" width="0.42578125" style="31" customWidth="1"/>
    <col min="12307" max="12307" width="9.140625" style="31"/>
    <col min="12308" max="12308" width="0.42578125" style="31" customWidth="1"/>
    <col min="12309" max="12309" width="9.140625" style="31"/>
    <col min="12310" max="12310" width="0.42578125" style="31" customWidth="1"/>
    <col min="12311" max="12311" width="9.140625" style="31"/>
    <col min="12312" max="12312" width="0.42578125" style="31" customWidth="1"/>
    <col min="12313" max="12544" width="9.140625" style="31"/>
    <col min="12545" max="12546" width="1.28515625" style="31" customWidth="1"/>
    <col min="12547" max="12547" width="35.140625" style="31" customWidth="1"/>
    <col min="12548" max="12548" width="2.5703125" style="31" customWidth="1"/>
    <col min="12549" max="12549" width="1.28515625" style="31" customWidth="1"/>
    <col min="12550" max="12550" width="0.5703125" style="31" customWidth="1"/>
    <col min="12551" max="12551" width="9.140625" style="31"/>
    <col min="12552" max="12552" width="0.42578125" style="31" customWidth="1"/>
    <col min="12553" max="12553" width="9.140625" style="31"/>
    <col min="12554" max="12554" width="0.42578125" style="31" customWidth="1"/>
    <col min="12555" max="12555" width="10.140625" style="31" customWidth="1"/>
    <col min="12556" max="12556" width="0.42578125" style="31" customWidth="1"/>
    <col min="12557" max="12557" width="9.140625" style="31"/>
    <col min="12558" max="12558" width="0.42578125" style="31" customWidth="1"/>
    <col min="12559" max="12559" width="10.7109375" style="31" customWidth="1"/>
    <col min="12560" max="12560" width="0.42578125" style="31" customWidth="1"/>
    <col min="12561" max="12561" width="10.140625" style="31" customWidth="1"/>
    <col min="12562" max="12562" width="0.42578125" style="31" customWidth="1"/>
    <col min="12563" max="12563" width="9.140625" style="31"/>
    <col min="12564" max="12564" width="0.42578125" style="31" customWidth="1"/>
    <col min="12565" max="12565" width="9.140625" style="31"/>
    <col min="12566" max="12566" width="0.42578125" style="31" customWidth="1"/>
    <col min="12567" max="12567" width="9.140625" style="31"/>
    <col min="12568" max="12568" width="0.42578125" style="31" customWidth="1"/>
    <col min="12569" max="12800" width="9.140625" style="31"/>
    <col min="12801" max="12802" width="1.28515625" style="31" customWidth="1"/>
    <col min="12803" max="12803" width="35.140625" style="31" customWidth="1"/>
    <col min="12804" max="12804" width="2.5703125" style="31" customWidth="1"/>
    <col min="12805" max="12805" width="1.28515625" style="31" customWidth="1"/>
    <col min="12806" max="12806" width="0.5703125" style="31" customWidth="1"/>
    <col min="12807" max="12807" width="9.140625" style="31"/>
    <col min="12808" max="12808" width="0.42578125" style="31" customWidth="1"/>
    <col min="12809" max="12809" width="9.140625" style="31"/>
    <col min="12810" max="12810" width="0.42578125" style="31" customWidth="1"/>
    <col min="12811" max="12811" width="10.140625" style="31" customWidth="1"/>
    <col min="12812" max="12812" width="0.42578125" style="31" customWidth="1"/>
    <col min="12813" max="12813" width="9.140625" style="31"/>
    <col min="12814" max="12814" width="0.42578125" style="31" customWidth="1"/>
    <col min="12815" max="12815" width="10.7109375" style="31" customWidth="1"/>
    <col min="12816" max="12816" width="0.42578125" style="31" customWidth="1"/>
    <col min="12817" max="12817" width="10.140625" style="31" customWidth="1"/>
    <col min="12818" max="12818" width="0.42578125" style="31" customWidth="1"/>
    <col min="12819" max="12819" width="9.140625" style="31"/>
    <col min="12820" max="12820" width="0.42578125" style="31" customWidth="1"/>
    <col min="12821" max="12821" width="9.140625" style="31"/>
    <col min="12822" max="12822" width="0.42578125" style="31" customWidth="1"/>
    <col min="12823" max="12823" width="9.140625" style="31"/>
    <col min="12824" max="12824" width="0.42578125" style="31" customWidth="1"/>
    <col min="12825" max="13056" width="9.140625" style="31"/>
    <col min="13057" max="13058" width="1.28515625" style="31" customWidth="1"/>
    <col min="13059" max="13059" width="35.140625" style="31" customWidth="1"/>
    <col min="13060" max="13060" width="2.5703125" style="31" customWidth="1"/>
    <col min="13061" max="13061" width="1.28515625" style="31" customWidth="1"/>
    <col min="13062" max="13062" width="0.5703125" style="31" customWidth="1"/>
    <col min="13063" max="13063" width="9.140625" style="31"/>
    <col min="13064" max="13064" width="0.42578125" style="31" customWidth="1"/>
    <col min="13065" max="13065" width="9.140625" style="31"/>
    <col min="13066" max="13066" width="0.42578125" style="31" customWidth="1"/>
    <col min="13067" max="13067" width="10.140625" style="31" customWidth="1"/>
    <col min="13068" max="13068" width="0.42578125" style="31" customWidth="1"/>
    <col min="13069" max="13069" width="9.140625" style="31"/>
    <col min="13070" max="13070" width="0.42578125" style="31" customWidth="1"/>
    <col min="13071" max="13071" width="10.7109375" style="31" customWidth="1"/>
    <col min="13072" max="13072" width="0.42578125" style="31" customWidth="1"/>
    <col min="13073" max="13073" width="10.140625" style="31" customWidth="1"/>
    <col min="13074" max="13074" width="0.42578125" style="31" customWidth="1"/>
    <col min="13075" max="13075" width="9.140625" style="31"/>
    <col min="13076" max="13076" width="0.42578125" style="31" customWidth="1"/>
    <col min="13077" max="13077" width="9.140625" style="31"/>
    <col min="13078" max="13078" width="0.42578125" style="31" customWidth="1"/>
    <col min="13079" max="13079" width="9.140625" style="31"/>
    <col min="13080" max="13080" width="0.42578125" style="31" customWidth="1"/>
    <col min="13081" max="13312" width="9.140625" style="31"/>
    <col min="13313" max="13314" width="1.28515625" style="31" customWidth="1"/>
    <col min="13315" max="13315" width="35.140625" style="31" customWidth="1"/>
    <col min="13316" max="13316" width="2.5703125" style="31" customWidth="1"/>
    <col min="13317" max="13317" width="1.28515625" style="31" customWidth="1"/>
    <col min="13318" max="13318" width="0.5703125" style="31" customWidth="1"/>
    <col min="13319" max="13319" width="9.140625" style="31"/>
    <col min="13320" max="13320" width="0.42578125" style="31" customWidth="1"/>
    <col min="13321" max="13321" width="9.140625" style="31"/>
    <col min="13322" max="13322" width="0.42578125" style="31" customWidth="1"/>
    <col min="13323" max="13323" width="10.140625" style="31" customWidth="1"/>
    <col min="13324" max="13324" width="0.42578125" style="31" customWidth="1"/>
    <col min="13325" max="13325" width="9.140625" style="31"/>
    <col min="13326" max="13326" width="0.42578125" style="31" customWidth="1"/>
    <col min="13327" max="13327" width="10.7109375" style="31" customWidth="1"/>
    <col min="13328" max="13328" width="0.42578125" style="31" customWidth="1"/>
    <col min="13329" max="13329" width="10.140625" style="31" customWidth="1"/>
    <col min="13330" max="13330" width="0.42578125" style="31" customWidth="1"/>
    <col min="13331" max="13331" width="9.140625" style="31"/>
    <col min="13332" max="13332" width="0.42578125" style="31" customWidth="1"/>
    <col min="13333" max="13333" width="9.140625" style="31"/>
    <col min="13334" max="13334" width="0.42578125" style="31" customWidth="1"/>
    <col min="13335" max="13335" width="9.140625" style="31"/>
    <col min="13336" max="13336" width="0.42578125" style="31" customWidth="1"/>
    <col min="13337" max="13568" width="9.140625" style="31"/>
    <col min="13569" max="13570" width="1.28515625" style="31" customWidth="1"/>
    <col min="13571" max="13571" width="35.140625" style="31" customWidth="1"/>
    <col min="13572" max="13572" width="2.5703125" style="31" customWidth="1"/>
    <col min="13573" max="13573" width="1.28515625" style="31" customWidth="1"/>
    <col min="13574" max="13574" width="0.5703125" style="31" customWidth="1"/>
    <col min="13575" max="13575" width="9.140625" style="31"/>
    <col min="13576" max="13576" width="0.42578125" style="31" customWidth="1"/>
    <col min="13577" max="13577" width="9.140625" style="31"/>
    <col min="13578" max="13578" width="0.42578125" style="31" customWidth="1"/>
    <col min="13579" max="13579" width="10.140625" style="31" customWidth="1"/>
    <col min="13580" max="13580" width="0.42578125" style="31" customWidth="1"/>
    <col min="13581" max="13581" width="9.140625" style="31"/>
    <col min="13582" max="13582" width="0.42578125" style="31" customWidth="1"/>
    <col min="13583" max="13583" width="10.7109375" style="31" customWidth="1"/>
    <col min="13584" max="13584" width="0.42578125" style="31" customWidth="1"/>
    <col min="13585" max="13585" width="10.140625" style="31" customWidth="1"/>
    <col min="13586" max="13586" width="0.42578125" style="31" customWidth="1"/>
    <col min="13587" max="13587" width="9.140625" style="31"/>
    <col min="13588" max="13588" width="0.42578125" style="31" customWidth="1"/>
    <col min="13589" max="13589" width="9.140625" style="31"/>
    <col min="13590" max="13590" width="0.42578125" style="31" customWidth="1"/>
    <col min="13591" max="13591" width="9.140625" style="31"/>
    <col min="13592" max="13592" width="0.42578125" style="31" customWidth="1"/>
    <col min="13593" max="13824" width="9.140625" style="31"/>
    <col min="13825" max="13826" width="1.28515625" style="31" customWidth="1"/>
    <col min="13827" max="13827" width="35.140625" style="31" customWidth="1"/>
    <col min="13828" max="13828" width="2.5703125" style="31" customWidth="1"/>
    <col min="13829" max="13829" width="1.28515625" style="31" customWidth="1"/>
    <col min="13830" max="13830" width="0.5703125" style="31" customWidth="1"/>
    <col min="13831" max="13831" width="9.140625" style="31"/>
    <col min="13832" max="13832" width="0.42578125" style="31" customWidth="1"/>
    <col min="13833" max="13833" width="9.140625" style="31"/>
    <col min="13834" max="13834" width="0.42578125" style="31" customWidth="1"/>
    <col min="13835" max="13835" width="10.140625" style="31" customWidth="1"/>
    <col min="13836" max="13836" width="0.42578125" style="31" customWidth="1"/>
    <col min="13837" max="13837" width="9.140625" style="31"/>
    <col min="13838" max="13838" width="0.42578125" style="31" customWidth="1"/>
    <col min="13839" max="13839" width="10.7109375" style="31" customWidth="1"/>
    <col min="13840" max="13840" width="0.42578125" style="31" customWidth="1"/>
    <col min="13841" max="13841" width="10.140625" style="31" customWidth="1"/>
    <col min="13842" max="13842" width="0.42578125" style="31" customWidth="1"/>
    <col min="13843" max="13843" width="9.140625" style="31"/>
    <col min="13844" max="13844" width="0.42578125" style="31" customWidth="1"/>
    <col min="13845" max="13845" width="9.140625" style="31"/>
    <col min="13846" max="13846" width="0.42578125" style="31" customWidth="1"/>
    <col min="13847" max="13847" width="9.140625" style="31"/>
    <col min="13848" max="13848" width="0.42578125" style="31" customWidth="1"/>
    <col min="13849" max="14080" width="9.140625" style="31"/>
    <col min="14081" max="14082" width="1.28515625" style="31" customWidth="1"/>
    <col min="14083" max="14083" width="35.140625" style="31" customWidth="1"/>
    <col min="14084" max="14084" width="2.5703125" style="31" customWidth="1"/>
    <col min="14085" max="14085" width="1.28515625" style="31" customWidth="1"/>
    <col min="14086" max="14086" width="0.5703125" style="31" customWidth="1"/>
    <col min="14087" max="14087" width="9.140625" style="31"/>
    <col min="14088" max="14088" width="0.42578125" style="31" customWidth="1"/>
    <col min="14089" max="14089" width="9.140625" style="31"/>
    <col min="14090" max="14090" width="0.42578125" style="31" customWidth="1"/>
    <col min="14091" max="14091" width="10.140625" style="31" customWidth="1"/>
    <col min="14092" max="14092" width="0.42578125" style="31" customWidth="1"/>
    <col min="14093" max="14093" width="9.140625" style="31"/>
    <col min="14094" max="14094" width="0.42578125" style="31" customWidth="1"/>
    <col min="14095" max="14095" width="10.7109375" style="31" customWidth="1"/>
    <col min="14096" max="14096" width="0.42578125" style="31" customWidth="1"/>
    <col min="14097" max="14097" width="10.140625" style="31" customWidth="1"/>
    <col min="14098" max="14098" width="0.42578125" style="31" customWidth="1"/>
    <col min="14099" max="14099" width="9.140625" style="31"/>
    <col min="14100" max="14100" width="0.42578125" style="31" customWidth="1"/>
    <col min="14101" max="14101" width="9.140625" style="31"/>
    <col min="14102" max="14102" width="0.42578125" style="31" customWidth="1"/>
    <col min="14103" max="14103" width="9.140625" style="31"/>
    <col min="14104" max="14104" width="0.42578125" style="31" customWidth="1"/>
    <col min="14105" max="14336" width="9.140625" style="31"/>
    <col min="14337" max="14338" width="1.28515625" style="31" customWidth="1"/>
    <col min="14339" max="14339" width="35.140625" style="31" customWidth="1"/>
    <col min="14340" max="14340" width="2.5703125" style="31" customWidth="1"/>
    <col min="14341" max="14341" width="1.28515625" style="31" customWidth="1"/>
    <col min="14342" max="14342" width="0.5703125" style="31" customWidth="1"/>
    <col min="14343" max="14343" width="9.140625" style="31"/>
    <col min="14344" max="14344" width="0.42578125" style="31" customWidth="1"/>
    <col min="14345" max="14345" width="9.140625" style="31"/>
    <col min="14346" max="14346" width="0.42578125" style="31" customWidth="1"/>
    <col min="14347" max="14347" width="10.140625" style="31" customWidth="1"/>
    <col min="14348" max="14348" width="0.42578125" style="31" customWidth="1"/>
    <col min="14349" max="14349" width="9.140625" style="31"/>
    <col min="14350" max="14350" width="0.42578125" style="31" customWidth="1"/>
    <col min="14351" max="14351" width="10.7109375" style="31" customWidth="1"/>
    <col min="14352" max="14352" width="0.42578125" style="31" customWidth="1"/>
    <col min="14353" max="14353" width="10.140625" style="31" customWidth="1"/>
    <col min="14354" max="14354" width="0.42578125" style="31" customWidth="1"/>
    <col min="14355" max="14355" width="9.140625" style="31"/>
    <col min="14356" max="14356" width="0.42578125" style="31" customWidth="1"/>
    <col min="14357" max="14357" width="9.140625" style="31"/>
    <col min="14358" max="14358" width="0.42578125" style="31" customWidth="1"/>
    <col min="14359" max="14359" width="9.140625" style="31"/>
    <col min="14360" max="14360" width="0.42578125" style="31" customWidth="1"/>
    <col min="14361" max="14592" width="9.140625" style="31"/>
    <col min="14593" max="14594" width="1.28515625" style="31" customWidth="1"/>
    <col min="14595" max="14595" width="35.140625" style="31" customWidth="1"/>
    <col min="14596" max="14596" width="2.5703125" style="31" customWidth="1"/>
    <col min="14597" max="14597" width="1.28515625" style="31" customWidth="1"/>
    <col min="14598" max="14598" width="0.5703125" style="31" customWidth="1"/>
    <col min="14599" max="14599" width="9.140625" style="31"/>
    <col min="14600" max="14600" width="0.42578125" style="31" customWidth="1"/>
    <col min="14601" max="14601" width="9.140625" style="31"/>
    <col min="14602" max="14602" width="0.42578125" style="31" customWidth="1"/>
    <col min="14603" max="14603" width="10.140625" style="31" customWidth="1"/>
    <col min="14604" max="14604" width="0.42578125" style="31" customWidth="1"/>
    <col min="14605" max="14605" width="9.140625" style="31"/>
    <col min="14606" max="14606" width="0.42578125" style="31" customWidth="1"/>
    <col min="14607" max="14607" width="10.7109375" style="31" customWidth="1"/>
    <col min="14608" max="14608" width="0.42578125" style="31" customWidth="1"/>
    <col min="14609" max="14609" width="10.140625" style="31" customWidth="1"/>
    <col min="14610" max="14610" width="0.42578125" style="31" customWidth="1"/>
    <col min="14611" max="14611" width="9.140625" style="31"/>
    <col min="14612" max="14612" width="0.42578125" style="31" customWidth="1"/>
    <col min="14613" max="14613" width="9.140625" style="31"/>
    <col min="14614" max="14614" width="0.42578125" style="31" customWidth="1"/>
    <col min="14615" max="14615" width="9.140625" style="31"/>
    <col min="14616" max="14616" width="0.42578125" style="31" customWidth="1"/>
    <col min="14617" max="14848" width="9.140625" style="31"/>
    <col min="14849" max="14850" width="1.28515625" style="31" customWidth="1"/>
    <col min="14851" max="14851" width="35.140625" style="31" customWidth="1"/>
    <col min="14852" max="14852" width="2.5703125" style="31" customWidth="1"/>
    <col min="14853" max="14853" width="1.28515625" style="31" customWidth="1"/>
    <col min="14854" max="14854" width="0.5703125" style="31" customWidth="1"/>
    <col min="14855" max="14855" width="9.140625" style="31"/>
    <col min="14856" max="14856" width="0.42578125" style="31" customWidth="1"/>
    <col min="14857" max="14857" width="9.140625" style="31"/>
    <col min="14858" max="14858" width="0.42578125" style="31" customWidth="1"/>
    <col min="14859" max="14859" width="10.140625" style="31" customWidth="1"/>
    <col min="14860" max="14860" width="0.42578125" style="31" customWidth="1"/>
    <col min="14861" max="14861" width="9.140625" style="31"/>
    <col min="14862" max="14862" width="0.42578125" style="31" customWidth="1"/>
    <col min="14863" max="14863" width="10.7109375" style="31" customWidth="1"/>
    <col min="14864" max="14864" width="0.42578125" style="31" customWidth="1"/>
    <col min="14865" max="14865" width="10.140625" style="31" customWidth="1"/>
    <col min="14866" max="14866" width="0.42578125" style="31" customWidth="1"/>
    <col min="14867" max="14867" width="9.140625" style="31"/>
    <col min="14868" max="14868" width="0.42578125" style="31" customWidth="1"/>
    <col min="14869" max="14869" width="9.140625" style="31"/>
    <col min="14870" max="14870" width="0.42578125" style="31" customWidth="1"/>
    <col min="14871" max="14871" width="9.140625" style="31"/>
    <col min="14872" max="14872" width="0.42578125" style="31" customWidth="1"/>
    <col min="14873" max="15104" width="9.140625" style="31"/>
    <col min="15105" max="15106" width="1.28515625" style="31" customWidth="1"/>
    <col min="15107" max="15107" width="35.140625" style="31" customWidth="1"/>
    <col min="15108" max="15108" width="2.5703125" style="31" customWidth="1"/>
    <col min="15109" max="15109" width="1.28515625" style="31" customWidth="1"/>
    <col min="15110" max="15110" width="0.5703125" style="31" customWidth="1"/>
    <col min="15111" max="15111" width="9.140625" style="31"/>
    <col min="15112" max="15112" width="0.42578125" style="31" customWidth="1"/>
    <col min="15113" max="15113" width="9.140625" style="31"/>
    <col min="15114" max="15114" width="0.42578125" style="31" customWidth="1"/>
    <col min="15115" max="15115" width="10.140625" style="31" customWidth="1"/>
    <col min="15116" max="15116" width="0.42578125" style="31" customWidth="1"/>
    <col min="15117" max="15117" width="9.140625" style="31"/>
    <col min="15118" max="15118" width="0.42578125" style="31" customWidth="1"/>
    <col min="15119" max="15119" width="10.7109375" style="31" customWidth="1"/>
    <col min="15120" max="15120" width="0.42578125" style="31" customWidth="1"/>
    <col min="15121" max="15121" width="10.140625" style="31" customWidth="1"/>
    <col min="15122" max="15122" width="0.42578125" style="31" customWidth="1"/>
    <col min="15123" max="15123" width="9.140625" style="31"/>
    <col min="15124" max="15124" width="0.42578125" style="31" customWidth="1"/>
    <col min="15125" max="15125" width="9.140625" style="31"/>
    <col min="15126" max="15126" width="0.42578125" style="31" customWidth="1"/>
    <col min="15127" max="15127" width="9.140625" style="31"/>
    <col min="15128" max="15128" width="0.42578125" style="31" customWidth="1"/>
    <col min="15129" max="15360" width="9.140625" style="31"/>
    <col min="15361" max="15362" width="1.28515625" style="31" customWidth="1"/>
    <col min="15363" max="15363" width="35.140625" style="31" customWidth="1"/>
    <col min="15364" max="15364" width="2.5703125" style="31" customWidth="1"/>
    <col min="15365" max="15365" width="1.28515625" style="31" customWidth="1"/>
    <col min="15366" max="15366" width="0.5703125" style="31" customWidth="1"/>
    <col min="15367" max="15367" width="9.140625" style="31"/>
    <col min="15368" max="15368" width="0.42578125" style="31" customWidth="1"/>
    <col min="15369" max="15369" width="9.140625" style="31"/>
    <col min="15370" max="15370" width="0.42578125" style="31" customWidth="1"/>
    <col min="15371" max="15371" width="10.140625" style="31" customWidth="1"/>
    <col min="15372" max="15372" width="0.42578125" style="31" customWidth="1"/>
    <col min="15373" max="15373" width="9.140625" style="31"/>
    <col min="15374" max="15374" width="0.42578125" style="31" customWidth="1"/>
    <col min="15375" max="15375" width="10.7109375" style="31" customWidth="1"/>
    <col min="15376" max="15376" width="0.42578125" style="31" customWidth="1"/>
    <col min="15377" max="15377" width="10.140625" style="31" customWidth="1"/>
    <col min="15378" max="15378" width="0.42578125" style="31" customWidth="1"/>
    <col min="15379" max="15379" width="9.140625" style="31"/>
    <col min="15380" max="15380" width="0.42578125" style="31" customWidth="1"/>
    <col min="15381" max="15381" width="9.140625" style="31"/>
    <col min="15382" max="15382" width="0.42578125" style="31" customWidth="1"/>
    <col min="15383" max="15383" width="9.140625" style="31"/>
    <col min="15384" max="15384" width="0.42578125" style="31" customWidth="1"/>
    <col min="15385" max="15616" width="9.140625" style="31"/>
    <col min="15617" max="15618" width="1.28515625" style="31" customWidth="1"/>
    <col min="15619" max="15619" width="35.140625" style="31" customWidth="1"/>
    <col min="15620" max="15620" width="2.5703125" style="31" customWidth="1"/>
    <col min="15621" max="15621" width="1.28515625" style="31" customWidth="1"/>
    <col min="15622" max="15622" width="0.5703125" style="31" customWidth="1"/>
    <col min="15623" max="15623" width="9.140625" style="31"/>
    <col min="15624" max="15624" width="0.42578125" style="31" customWidth="1"/>
    <col min="15625" max="15625" width="9.140625" style="31"/>
    <col min="15626" max="15626" width="0.42578125" style="31" customWidth="1"/>
    <col min="15627" max="15627" width="10.140625" style="31" customWidth="1"/>
    <col min="15628" max="15628" width="0.42578125" style="31" customWidth="1"/>
    <col min="15629" max="15629" width="9.140625" style="31"/>
    <col min="15630" max="15630" width="0.42578125" style="31" customWidth="1"/>
    <col min="15631" max="15631" width="10.7109375" style="31" customWidth="1"/>
    <col min="15632" max="15632" width="0.42578125" style="31" customWidth="1"/>
    <col min="15633" max="15633" width="10.140625" style="31" customWidth="1"/>
    <col min="15634" max="15634" width="0.42578125" style="31" customWidth="1"/>
    <col min="15635" max="15635" width="9.140625" style="31"/>
    <col min="15636" max="15636" width="0.42578125" style="31" customWidth="1"/>
    <col min="15637" max="15637" width="9.140625" style="31"/>
    <col min="15638" max="15638" width="0.42578125" style="31" customWidth="1"/>
    <col min="15639" max="15639" width="9.140625" style="31"/>
    <col min="15640" max="15640" width="0.42578125" style="31" customWidth="1"/>
    <col min="15641" max="15872" width="9.140625" style="31"/>
    <col min="15873" max="15874" width="1.28515625" style="31" customWidth="1"/>
    <col min="15875" max="15875" width="35.140625" style="31" customWidth="1"/>
    <col min="15876" max="15876" width="2.5703125" style="31" customWidth="1"/>
    <col min="15877" max="15877" width="1.28515625" style="31" customWidth="1"/>
    <col min="15878" max="15878" width="0.5703125" style="31" customWidth="1"/>
    <col min="15879" max="15879" width="9.140625" style="31"/>
    <col min="15880" max="15880" width="0.42578125" style="31" customWidth="1"/>
    <col min="15881" max="15881" width="9.140625" style="31"/>
    <col min="15882" max="15882" width="0.42578125" style="31" customWidth="1"/>
    <col min="15883" max="15883" width="10.140625" style="31" customWidth="1"/>
    <col min="15884" max="15884" width="0.42578125" style="31" customWidth="1"/>
    <col min="15885" max="15885" width="9.140625" style="31"/>
    <col min="15886" max="15886" width="0.42578125" style="31" customWidth="1"/>
    <col min="15887" max="15887" width="10.7109375" style="31" customWidth="1"/>
    <col min="15888" max="15888" width="0.42578125" style="31" customWidth="1"/>
    <col min="15889" max="15889" width="10.140625" style="31" customWidth="1"/>
    <col min="15890" max="15890" width="0.42578125" style="31" customWidth="1"/>
    <col min="15891" max="15891" width="9.140625" style="31"/>
    <col min="15892" max="15892" width="0.42578125" style="31" customWidth="1"/>
    <col min="15893" max="15893" width="9.140625" style="31"/>
    <col min="15894" max="15894" width="0.42578125" style="31" customWidth="1"/>
    <col min="15895" max="15895" width="9.140625" style="31"/>
    <col min="15896" max="15896" width="0.42578125" style="31" customWidth="1"/>
    <col min="15897" max="16128" width="9.140625" style="31"/>
    <col min="16129" max="16130" width="1.28515625" style="31" customWidth="1"/>
    <col min="16131" max="16131" width="35.140625" style="31" customWidth="1"/>
    <col min="16132" max="16132" width="2.5703125" style="31" customWidth="1"/>
    <col min="16133" max="16133" width="1.28515625" style="31" customWidth="1"/>
    <col min="16134" max="16134" width="0.5703125" style="31" customWidth="1"/>
    <col min="16135" max="16135" width="9.140625" style="31"/>
    <col min="16136" max="16136" width="0.42578125" style="31" customWidth="1"/>
    <col min="16137" max="16137" width="9.140625" style="31"/>
    <col min="16138" max="16138" width="0.42578125" style="31" customWidth="1"/>
    <col min="16139" max="16139" width="10.140625" style="31" customWidth="1"/>
    <col min="16140" max="16140" width="0.42578125" style="31" customWidth="1"/>
    <col min="16141" max="16141" width="9.140625" style="31"/>
    <col min="16142" max="16142" width="0.42578125" style="31" customWidth="1"/>
    <col min="16143" max="16143" width="10.7109375" style="31" customWidth="1"/>
    <col min="16144" max="16144" width="0.42578125" style="31" customWidth="1"/>
    <col min="16145" max="16145" width="10.140625" style="31" customWidth="1"/>
    <col min="16146" max="16146" width="0.42578125" style="31" customWidth="1"/>
    <col min="16147" max="16147" width="9.140625" style="31"/>
    <col min="16148" max="16148" width="0.42578125" style="31" customWidth="1"/>
    <col min="16149" max="16149" width="9.140625" style="31"/>
    <col min="16150" max="16150" width="0.42578125" style="31" customWidth="1"/>
    <col min="16151" max="16151" width="9.140625" style="31"/>
    <col min="16152" max="16152" width="0.42578125" style="31" customWidth="1"/>
    <col min="16153" max="16384" width="9.140625" style="31"/>
  </cols>
  <sheetData>
    <row r="1" spans="1:26" ht="24" customHeight="1">
      <c r="W1" s="139" t="s">
        <v>160</v>
      </c>
    </row>
    <row r="2" spans="1:26" ht="24" customHeight="1">
      <c r="W2" s="140" t="s">
        <v>161</v>
      </c>
    </row>
    <row r="3" spans="1:26" s="18" customFormat="1" ht="15.6" customHeight="1">
      <c r="A3" s="261" t="s">
        <v>73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</row>
    <row r="4" spans="1:26" s="142" customFormat="1" ht="21.75" customHeight="1">
      <c r="A4" s="262" t="s">
        <v>0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43"/>
    </row>
    <row r="5" spans="1:26" s="142" customFormat="1" ht="21.75" customHeight="1">
      <c r="A5" s="262" t="s">
        <v>173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43"/>
    </row>
    <row r="6" spans="1:26" s="142" customFormat="1" ht="21.75" customHeight="1">
      <c r="A6" s="262" t="s">
        <v>167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43"/>
    </row>
    <row r="7" spans="1:26" s="142" customFormat="1" ht="3.75" customHeight="1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3"/>
    </row>
    <row r="8" spans="1:26" s="143" customFormat="1" ht="12" customHeight="1">
      <c r="A8" s="77"/>
      <c r="B8" s="77"/>
      <c r="C8" s="77"/>
      <c r="D8" s="77"/>
      <c r="E8" s="77"/>
      <c r="F8" s="77"/>
      <c r="G8" s="263" t="s">
        <v>168</v>
      </c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264"/>
      <c r="U8" s="264"/>
      <c r="V8" s="264"/>
      <c r="W8" s="264"/>
      <c r="X8" s="264"/>
      <c r="Y8" s="264"/>
      <c r="Z8" s="78"/>
    </row>
    <row r="9" spans="1:26" s="143" customFormat="1" ht="12" customHeight="1">
      <c r="A9" s="79"/>
      <c r="B9" s="79"/>
      <c r="C9" s="79"/>
      <c r="D9" s="79"/>
      <c r="E9" s="80"/>
      <c r="F9" s="80"/>
      <c r="G9" s="265" t="s">
        <v>209</v>
      </c>
      <c r="H9" s="266"/>
      <c r="I9" s="266"/>
      <c r="J9" s="266"/>
      <c r="K9" s="266"/>
      <c r="L9" s="266"/>
      <c r="M9" s="266"/>
      <c r="N9" s="266"/>
      <c r="O9" s="266"/>
      <c r="P9" s="266"/>
      <c r="Q9" s="266"/>
      <c r="R9" s="266"/>
      <c r="S9" s="266"/>
      <c r="T9" s="266"/>
      <c r="U9" s="266"/>
      <c r="V9" s="266"/>
      <c r="W9" s="266"/>
      <c r="X9" s="266"/>
      <c r="Y9" s="266"/>
      <c r="Z9" s="81"/>
    </row>
    <row r="10" spans="1:26" s="143" customFormat="1" ht="12" customHeight="1">
      <c r="A10" s="79"/>
      <c r="B10" s="79"/>
      <c r="C10" s="79"/>
      <c r="D10" s="79"/>
      <c r="E10" s="80"/>
      <c r="F10" s="80"/>
      <c r="G10" s="260" t="s">
        <v>122</v>
      </c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  <c r="S10" s="260"/>
      <c r="T10" s="260"/>
      <c r="U10" s="260"/>
      <c r="V10" s="80"/>
      <c r="W10" s="80" t="s">
        <v>123</v>
      </c>
      <c r="X10" s="79"/>
      <c r="Y10" s="80" t="s">
        <v>81</v>
      </c>
      <c r="Z10" s="81"/>
    </row>
    <row r="11" spans="1:26" s="143" customFormat="1" ht="12" customHeight="1">
      <c r="A11" s="82"/>
      <c r="B11" s="82"/>
      <c r="C11" s="82"/>
      <c r="D11" s="79"/>
      <c r="E11" s="82"/>
      <c r="F11" s="82"/>
      <c r="G11" s="83" t="s">
        <v>124</v>
      </c>
      <c r="H11" s="80"/>
      <c r="I11" s="84" t="s">
        <v>125</v>
      </c>
      <c r="J11" s="80"/>
      <c r="K11" s="260" t="s">
        <v>45</v>
      </c>
      <c r="L11" s="260"/>
      <c r="M11" s="260"/>
      <c r="N11" s="81"/>
      <c r="O11" s="260" t="s">
        <v>126</v>
      </c>
      <c r="P11" s="260"/>
      <c r="Q11" s="260"/>
      <c r="R11" s="260"/>
      <c r="S11" s="260"/>
      <c r="T11" s="80"/>
      <c r="U11" s="80" t="s">
        <v>81</v>
      </c>
      <c r="V11" s="79"/>
      <c r="W11" s="80" t="s">
        <v>127</v>
      </c>
      <c r="X11" s="79"/>
      <c r="Y11" s="81"/>
      <c r="Z11" s="81"/>
    </row>
    <row r="12" spans="1:26" s="143" customFormat="1" ht="12" customHeight="1">
      <c r="A12" s="82"/>
      <c r="B12" s="82"/>
      <c r="C12" s="82"/>
      <c r="D12" s="81"/>
      <c r="E12" s="81"/>
      <c r="F12" s="80"/>
      <c r="G12" s="83" t="s">
        <v>128</v>
      </c>
      <c r="H12" s="80"/>
      <c r="I12" s="83" t="s">
        <v>129</v>
      </c>
      <c r="J12" s="80"/>
      <c r="K12" s="80" t="s">
        <v>130</v>
      </c>
      <c r="L12" s="82"/>
      <c r="M12" s="80" t="s">
        <v>131</v>
      </c>
      <c r="N12" s="81"/>
      <c r="O12" s="260" t="s">
        <v>132</v>
      </c>
      <c r="P12" s="260"/>
      <c r="Q12" s="260"/>
      <c r="R12" s="260"/>
      <c r="S12" s="260"/>
      <c r="T12" s="80"/>
      <c r="U12" s="80"/>
      <c r="V12" s="79"/>
      <c r="W12" s="85"/>
      <c r="X12" s="81"/>
      <c r="Y12" s="81"/>
      <c r="Z12" s="81"/>
    </row>
    <row r="13" spans="1:26" s="143" customFormat="1" ht="12" customHeight="1">
      <c r="A13" s="82"/>
      <c r="B13" s="82"/>
      <c r="C13" s="82"/>
      <c r="D13" s="81"/>
      <c r="E13" s="81"/>
      <c r="F13" s="81"/>
      <c r="G13" s="83" t="s">
        <v>133</v>
      </c>
      <c r="H13" s="81"/>
      <c r="I13" s="83" t="s">
        <v>134</v>
      </c>
      <c r="J13" s="81"/>
      <c r="K13" s="80" t="s">
        <v>135</v>
      </c>
      <c r="L13" s="81"/>
      <c r="M13" s="81"/>
      <c r="N13" s="81"/>
      <c r="O13" s="86" t="s">
        <v>136</v>
      </c>
      <c r="P13" s="87"/>
      <c r="Q13" s="85" t="s">
        <v>137</v>
      </c>
      <c r="R13" s="81"/>
      <c r="S13" s="80" t="s">
        <v>81</v>
      </c>
      <c r="T13" s="85"/>
      <c r="U13" s="81"/>
      <c r="V13" s="81"/>
      <c r="W13" s="81"/>
      <c r="X13" s="81"/>
      <c r="Y13" s="81"/>
      <c r="Z13" s="81"/>
    </row>
    <row r="14" spans="1:26" s="143" customFormat="1" ht="12" customHeight="1">
      <c r="A14" s="82"/>
      <c r="B14" s="82"/>
      <c r="C14" s="82"/>
      <c r="D14" s="81"/>
      <c r="E14" s="81"/>
      <c r="F14" s="81"/>
      <c r="G14" s="81"/>
      <c r="H14" s="81"/>
      <c r="I14" s="81"/>
      <c r="J14" s="81"/>
      <c r="K14" s="80"/>
      <c r="L14" s="81"/>
      <c r="M14" s="81"/>
      <c r="N14" s="81"/>
      <c r="O14" s="86" t="s">
        <v>138</v>
      </c>
      <c r="P14" s="87"/>
      <c r="Q14" s="80" t="s">
        <v>139</v>
      </c>
      <c r="R14" s="81"/>
      <c r="S14" s="80"/>
      <c r="T14" s="85"/>
      <c r="U14" s="81"/>
      <c r="V14" s="81"/>
      <c r="W14" s="81"/>
      <c r="X14" s="81"/>
      <c r="Y14" s="81"/>
      <c r="Z14" s="81"/>
    </row>
    <row r="15" spans="1:26" s="143" customFormat="1" ht="12" customHeight="1">
      <c r="A15" s="82"/>
      <c r="B15" s="82"/>
      <c r="C15" s="82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6" t="s">
        <v>140</v>
      </c>
      <c r="P15" s="87"/>
      <c r="Q15" s="81" t="s">
        <v>141</v>
      </c>
      <c r="R15" s="81"/>
      <c r="S15" s="81"/>
      <c r="T15" s="85"/>
      <c r="U15" s="81"/>
      <c r="V15" s="81"/>
      <c r="W15" s="81"/>
      <c r="X15" s="81"/>
      <c r="Y15" s="81"/>
      <c r="Z15" s="81"/>
    </row>
    <row r="16" spans="1:26" s="143" customFormat="1" ht="12" customHeight="1">
      <c r="A16" s="79"/>
      <c r="B16" s="79"/>
      <c r="C16" s="82"/>
      <c r="D16" s="88" t="s">
        <v>4</v>
      </c>
      <c r="E16" s="88"/>
      <c r="F16" s="80"/>
      <c r="G16" s="141"/>
      <c r="H16" s="80"/>
      <c r="I16" s="141"/>
      <c r="J16" s="80"/>
      <c r="K16" s="89"/>
      <c r="L16" s="80"/>
      <c r="M16" s="141"/>
      <c r="N16" s="81"/>
      <c r="O16" s="90" t="s">
        <v>142</v>
      </c>
      <c r="P16" s="87"/>
      <c r="Q16" s="91" t="s">
        <v>143</v>
      </c>
      <c r="R16" s="80"/>
      <c r="S16" s="89"/>
      <c r="T16" s="80"/>
      <c r="U16" s="141"/>
      <c r="V16" s="79"/>
      <c r="W16" s="89"/>
      <c r="X16" s="81"/>
      <c r="Y16" s="89"/>
      <c r="Z16" s="81"/>
    </row>
    <row r="17" spans="1:26" s="143" customFormat="1" ht="12" customHeight="1">
      <c r="A17" s="81" t="s">
        <v>169</v>
      </c>
      <c r="B17" s="79"/>
      <c r="C17" s="79"/>
      <c r="D17" s="88"/>
      <c r="E17" s="79"/>
      <c r="F17" s="79"/>
      <c r="G17" s="144">
        <v>593126</v>
      </c>
      <c r="H17" s="144"/>
      <c r="I17" s="144">
        <v>72404</v>
      </c>
      <c r="J17" s="144"/>
      <c r="K17" s="144">
        <v>59313</v>
      </c>
      <c r="L17" s="144"/>
      <c r="M17" s="144">
        <v>1743340</v>
      </c>
      <c r="N17" s="145"/>
      <c r="O17" s="144">
        <v>32843</v>
      </c>
      <c r="P17" s="145"/>
      <c r="Q17" s="146">
        <v>-19782</v>
      </c>
      <c r="R17" s="144"/>
      <c r="S17" s="144">
        <v>13061</v>
      </c>
      <c r="T17" s="144"/>
      <c r="U17" s="144">
        <v>2481244</v>
      </c>
      <c r="V17" s="144"/>
      <c r="W17" s="144">
        <v>343086</v>
      </c>
      <c r="X17" s="144"/>
      <c r="Y17" s="144">
        <v>2824330</v>
      </c>
      <c r="Z17" s="81"/>
    </row>
    <row r="18" spans="1:26" s="143" customFormat="1" ht="12" customHeight="1">
      <c r="A18" s="147" t="s">
        <v>207</v>
      </c>
      <c r="B18" s="79"/>
      <c r="C18" s="79"/>
      <c r="D18" s="88"/>
      <c r="E18" s="79"/>
      <c r="F18" s="79"/>
      <c r="G18" s="144"/>
      <c r="H18" s="144"/>
      <c r="I18" s="144"/>
      <c r="J18" s="144"/>
      <c r="K18" s="144"/>
      <c r="L18" s="144"/>
      <c r="M18" s="146"/>
      <c r="N18" s="145"/>
      <c r="O18" s="144"/>
      <c r="P18" s="145"/>
      <c r="Q18" s="146"/>
      <c r="R18" s="144"/>
      <c r="S18" s="144"/>
      <c r="T18" s="144"/>
      <c r="U18" s="144"/>
      <c r="V18" s="144"/>
      <c r="W18" s="144"/>
      <c r="X18" s="144"/>
      <c r="Y18" s="144"/>
      <c r="Z18" s="81"/>
    </row>
    <row r="19" spans="1:26" s="143" customFormat="1" ht="12" customHeight="1">
      <c r="A19" s="81"/>
      <c r="B19" s="148" t="s">
        <v>203</v>
      </c>
      <c r="C19" s="79"/>
      <c r="D19" s="23">
        <v>5</v>
      </c>
      <c r="E19" s="79"/>
      <c r="F19" s="79"/>
      <c r="G19" s="136">
        <v>0</v>
      </c>
      <c r="H19" s="144"/>
      <c r="I19" s="136">
        <v>0</v>
      </c>
      <c r="J19" s="144"/>
      <c r="K19" s="136">
        <v>0</v>
      </c>
      <c r="L19" s="144"/>
      <c r="M19" s="149">
        <v>-1001</v>
      </c>
      <c r="N19" s="145"/>
      <c r="O19" s="136">
        <v>0</v>
      </c>
      <c r="P19" s="145"/>
      <c r="Q19" s="136">
        <v>0</v>
      </c>
      <c r="R19" s="144"/>
      <c r="S19" s="136">
        <v>0</v>
      </c>
      <c r="T19" s="144"/>
      <c r="U19" s="149">
        <f>SUM(G19:S19)</f>
        <v>-1001</v>
      </c>
      <c r="V19" s="144"/>
      <c r="W19" s="136">
        <v>0</v>
      </c>
      <c r="X19" s="144"/>
      <c r="Y19" s="149">
        <f>SUM(U19:W19)</f>
        <v>-1001</v>
      </c>
      <c r="Z19" s="81"/>
    </row>
    <row r="20" spans="1:26" s="143" customFormat="1" ht="12" customHeight="1">
      <c r="A20" s="81" t="s">
        <v>188</v>
      </c>
      <c r="B20" s="79"/>
      <c r="C20" s="79"/>
      <c r="D20" s="88"/>
      <c r="E20" s="79"/>
      <c r="F20" s="79"/>
      <c r="G20" s="144">
        <f>SUM(G17:G19)</f>
        <v>593126</v>
      </c>
      <c r="H20" s="144"/>
      <c r="I20" s="144">
        <f>SUM(I17:I19)</f>
        <v>72404</v>
      </c>
      <c r="J20" s="144"/>
      <c r="K20" s="144">
        <f>SUM(K17:K19)</f>
        <v>59313</v>
      </c>
      <c r="L20" s="144"/>
      <c r="M20" s="144">
        <f>SUM(M17:M19)</f>
        <v>1742339</v>
      </c>
      <c r="N20" s="145"/>
      <c r="O20" s="144">
        <f>SUM(O17:O19)</f>
        <v>32843</v>
      </c>
      <c r="P20" s="145"/>
      <c r="Q20" s="146">
        <f>SUM(Q17:Q19)</f>
        <v>-19782</v>
      </c>
      <c r="R20" s="144"/>
      <c r="S20" s="144">
        <f>SUM(S17:S19)</f>
        <v>13061</v>
      </c>
      <c r="T20" s="144"/>
      <c r="U20" s="144">
        <f>SUM(U17:U19)</f>
        <v>2480243</v>
      </c>
      <c r="V20" s="144"/>
      <c r="W20" s="144">
        <f>SUM(W17:W19)</f>
        <v>343086</v>
      </c>
      <c r="X20" s="144"/>
      <c r="Y20" s="144">
        <f>SUM(Y17:Y19)</f>
        <v>2823329</v>
      </c>
      <c r="Z20" s="81"/>
    </row>
    <row r="21" spans="1:26" s="143" customFormat="1" ht="12" customHeight="1">
      <c r="A21" s="81"/>
      <c r="B21" s="79" t="s">
        <v>197</v>
      </c>
      <c r="C21" s="79"/>
      <c r="D21" s="88">
        <v>12</v>
      </c>
      <c r="E21" s="79"/>
      <c r="F21" s="79"/>
      <c r="G21" s="94">
        <v>0</v>
      </c>
      <c r="H21" s="144"/>
      <c r="I21" s="94">
        <v>0</v>
      </c>
      <c r="J21" s="144"/>
      <c r="K21" s="94">
        <v>0</v>
      </c>
      <c r="L21" s="144"/>
      <c r="M21" s="150">
        <v>0</v>
      </c>
      <c r="N21" s="151"/>
      <c r="O21" s="150">
        <v>0</v>
      </c>
      <c r="P21" s="151"/>
      <c r="Q21" s="150">
        <v>0</v>
      </c>
      <c r="R21" s="152"/>
      <c r="S21" s="150">
        <v>0</v>
      </c>
      <c r="T21" s="152"/>
      <c r="U21" s="150">
        <v>0</v>
      </c>
      <c r="V21" s="152"/>
      <c r="W21" s="153">
        <v>-159521</v>
      </c>
      <c r="X21" s="152"/>
      <c r="Y21" s="153">
        <f>SUM(G21:W21)</f>
        <v>-159521</v>
      </c>
      <c r="Z21" s="81"/>
    </row>
    <row r="22" spans="1:26" s="143" customFormat="1" ht="12" customHeight="1">
      <c r="A22" s="81"/>
      <c r="B22" s="79" t="s">
        <v>198</v>
      </c>
      <c r="C22" s="79"/>
      <c r="D22" s="88">
        <v>12</v>
      </c>
      <c r="E22" s="79"/>
      <c r="F22" s="79"/>
      <c r="G22" s="94">
        <v>0</v>
      </c>
      <c r="H22" s="144"/>
      <c r="I22" s="94">
        <v>0</v>
      </c>
      <c r="J22" s="144"/>
      <c r="K22" s="94">
        <v>0</v>
      </c>
      <c r="L22" s="144"/>
      <c r="M22" s="150">
        <v>0</v>
      </c>
      <c r="N22" s="151"/>
      <c r="O22" s="150">
        <v>0</v>
      </c>
      <c r="P22" s="151"/>
      <c r="Q22" s="150">
        <v>0</v>
      </c>
      <c r="R22" s="152"/>
      <c r="S22" s="150">
        <v>0</v>
      </c>
      <c r="T22" s="152"/>
      <c r="U22" s="150">
        <v>0</v>
      </c>
      <c r="V22" s="152"/>
      <c r="W22" s="152">
        <v>147312</v>
      </c>
      <c r="X22" s="152"/>
      <c r="Y22" s="152">
        <f>SUM(G22:W22)</f>
        <v>147312</v>
      </c>
      <c r="Z22" s="81"/>
    </row>
    <row r="23" spans="1:26" s="143" customFormat="1" ht="12" customHeight="1">
      <c r="A23" s="79" t="s">
        <v>144</v>
      </c>
      <c r="B23" s="79"/>
      <c r="C23" s="79"/>
      <c r="D23" s="88"/>
      <c r="E23" s="79"/>
      <c r="F23" s="79"/>
      <c r="G23" s="92"/>
      <c r="H23" s="93"/>
      <c r="I23" s="92"/>
      <c r="J23" s="93"/>
      <c r="K23" s="92"/>
      <c r="L23" s="93"/>
      <c r="M23" s="152"/>
      <c r="N23" s="151"/>
      <c r="O23" s="152"/>
      <c r="P23" s="151"/>
      <c r="Q23" s="152"/>
      <c r="R23" s="152"/>
      <c r="S23" s="152"/>
      <c r="T23" s="152"/>
      <c r="U23" s="152"/>
      <c r="V23" s="152"/>
      <c r="W23" s="152"/>
      <c r="X23" s="152"/>
      <c r="Y23" s="152"/>
      <c r="Z23" s="81"/>
    </row>
    <row r="24" spans="1:26" s="143" customFormat="1" ht="12" customHeight="1">
      <c r="A24" s="81"/>
      <c r="B24" s="79" t="s">
        <v>145</v>
      </c>
      <c r="C24" s="79"/>
      <c r="D24" s="88">
        <v>19</v>
      </c>
      <c r="E24" s="79"/>
      <c r="F24" s="79"/>
      <c r="G24" s="94">
        <v>0</v>
      </c>
      <c r="H24" s="94"/>
      <c r="I24" s="94">
        <v>0</v>
      </c>
      <c r="J24" s="94"/>
      <c r="K24" s="94">
        <v>0</v>
      </c>
      <c r="L24" s="95"/>
      <c r="M24" s="150">
        <v>0</v>
      </c>
      <c r="N24" s="151"/>
      <c r="O24" s="150">
        <v>0</v>
      </c>
      <c r="P24" s="151"/>
      <c r="Q24" s="150">
        <v>0</v>
      </c>
      <c r="R24" s="152"/>
      <c r="S24" s="150">
        <v>0</v>
      </c>
      <c r="T24" s="152"/>
      <c r="U24" s="150">
        <v>0</v>
      </c>
      <c r="V24" s="152"/>
      <c r="W24" s="154">
        <v>-33224</v>
      </c>
      <c r="X24" s="152"/>
      <c r="Y24" s="153">
        <f>SUM(G24:W24)</f>
        <v>-33224</v>
      </c>
      <c r="Z24" s="81"/>
    </row>
    <row r="25" spans="1:26" s="143" customFormat="1" ht="12" customHeight="1">
      <c r="A25" s="79" t="s">
        <v>170</v>
      </c>
      <c r="B25" s="79"/>
      <c r="C25" s="79"/>
      <c r="D25" s="79"/>
      <c r="E25" s="79"/>
      <c r="F25" s="79"/>
      <c r="G25" s="94"/>
      <c r="H25" s="94"/>
      <c r="I25" s="94"/>
      <c r="J25" s="94"/>
      <c r="K25" s="94"/>
      <c r="L25" s="96"/>
      <c r="M25" s="150"/>
      <c r="N25" s="151"/>
      <c r="O25" s="150"/>
      <c r="P25" s="151"/>
      <c r="Q25" s="150"/>
      <c r="R25" s="152"/>
      <c r="S25" s="150"/>
      <c r="T25" s="152"/>
      <c r="U25" s="152"/>
      <c r="V25" s="152"/>
      <c r="W25" s="152"/>
      <c r="X25" s="152"/>
      <c r="Y25" s="152"/>
      <c r="Z25" s="81"/>
    </row>
    <row r="26" spans="1:26" s="143" customFormat="1" ht="12" customHeight="1">
      <c r="A26" s="79"/>
      <c r="B26" s="79" t="s">
        <v>176</v>
      </c>
      <c r="C26" s="79"/>
      <c r="D26" s="79"/>
      <c r="E26" s="79"/>
      <c r="F26" s="79"/>
      <c r="G26" s="94">
        <v>0</v>
      </c>
      <c r="H26" s="94"/>
      <c r="I26" s="94">
        <v>0</v>
      </c>
      <c r="J26" s="94"/>
      <c r="K26" s="94">
        <v>0</v>
      </c>
      <c r="L26" s="96"/>
      <c r="M26" s="152">
        <v>7897</v>
      </c>
      <c r="N26" s="151"/>
      <c r="O26" s="150">
        <v>0</v>
      </c>
      <c r="P26" s="151"/>
      <c r="Q26" s="150">
        <v>0</v>
      </c>
      <c r="R26" s="152"/>
      <c r="S26" s="150">
        <v>0</v>
      </c>
      <c r="T26" s="152"/>
      <c r="U26" s="152">
        <v>7897</v>
      </c>
      <c r="V26" s="152"/>
      <c r="W26" s="152">
        <v>4729</v>
      </c>
      <c r="X26" s="152"/>
      <c r="Y26" s="152">
        <f>SUM(U26:W26)</f>
        <v>12626</v>
      </c>
      <c r="Z26" s="81"/>
    </row>
    <row r="27" spans="1:26" s="143" customFormat="1" ht="12" customHeight="1">
      <c r="A27" s="81"/>
      <c r="B27" s="79" t="s">
        <v>175</v>
      </c>
      <c r="C27" s="79"/>
      <c r="D27" s="79"/>
      <c r="E27" s="79"/>
      <c r="F27" s="79"/>
      <c r="G27" s="94">
        <v>0</v>
      </c>
      <c r="H27" s="94"/>
      <c r="I27" s="94">
        <v>0</v>
      </c>
      <c r="J27" s="94"/>
      <c r="K27" s="94">
        <v>0</v>
      </c>
      <c r="L27" s="96"/>
      <c r="M27" s="150">
        <v>0</v>
      </c>
      <c r="N27" s="151"/>
      <c r="O27" s="150">
        <v>0</v>
      </c>
      <c r="P27" s="151"/>
      <c r="Q27" s="155">
        <v>10049</v>
      </c>
      <c r="R27" s="152"/>
      <c r="S27" s="154">
        <v>10049</v>
      </c>
      <c r="T27" s="152"/>
      <c r="U27" s="154">
        <v>10049</v>
      </c>
      <c r="V27" s="152"/>
      <c r="W27" s="154">
        <v>10050</v>
      </c>
      <c r="X27" s="152"/>
      <c r="Y27" s="152">
        <f>SUM(U27:W27)</f>
        <v>20099</v>
      </c>
      <c r="Z27" s="81"/>
    </row>
    <row r="28" spans="1:26" s="143" customFormat="1" ht="12" customHeight="1" thickBot="1">
      <c r="A28" s="79" t="s">
        <v>171</v>
      </c>
      <c r="B28" s="79"/>
      <c r="C28" s="79"/>
      <c r="D28" s="79"/>
      <c r="E28" s="79"/>
      <c r="F28" s="79"/>
      <c r="G28" s="98">
        <f>SUM(G20:G27)</f>
        <v>593126</v>
      </c>
      <c r="H28" s="93"/>
      <c r="I28" s="98">
        <f>SUM(I20:I27)</f>
        <v>72404</v>
      </c>
      <c r="J28" s="93"/>
      <c r="K28" s="98">
        <f>SUM(K20:K27)</f>
        <v>59313</v>
      </c>
      <c r="L28" s="96"/>
      <c r="M28" s="156">
        <f>SUM(M20:M27)</f>
        <v>1750236</v>
      </c>
      <c r="N28" s="151"/>
      <c r="O28" s="156">
        <f>SUM(O20:O27)</f>
        <v>32843</v>
      </c>
      <c r="P28" s="151"/>
      <c r="Q28" s="157">
        <f>SUM(Q20:Q27)</f>
        <v>-9733</v>
      </c>
      <c r="R28" s="152"/>
      <c r="S28" s="156">
        <f>SUM(S20:S27)</f>
        <v>23110</v>
      </c>
      <c r="T28" s="152"/>
      <c r="U28" s="156">
        <f>SUM(U20:U27)</f>
        <v>2498189</v>
      </c>
      <c r="V28" s="152"/>
      <c r="W28" s="156">
        <f>SUM(W20:W27)</f>
        <v>312432</v>
      </c>
      <c r="X28" s="152"/>
      <c r="Y28" s="156">
        <f>SUM(Y20:Y27)</f>
        <v>2810621</v>
      </c>
      <c r="Z28" s="81"/>
    </row>
    <row r="29" spans="1:26" s="143" customFormat="1" ht="12" customHeight="1" thickTop="1">
      <c r="A29" s="81"/>
      <c r="B29" s="79"/>
      <c r="C29" s="79"/>
      <c r="D29" s="79"/>
      <c r="E29" s="79"/>
      <c r="F29" s="79"/>
      <c r="G29" s="97"/>
      <c r="H29" s="96"/>
      <c r="I29" s="97"/>
      <c r="J29" s="96"/>
      <c r="K29" s="97"/>
      <c r="L29" s="96"/>
      <c r="M29" s="97"/>
      <c r="N29" s="96"/>
      <c r="O29" s="97"/>
      <c r="P29" s="96"/>
      <c r="Q29" s="97"/>
      <c r="R29" s="96"/>
      <c r="S29" s="97"/>
      <c r="T29" s="96"/>
      <c r="U29" s="97"/>
      <c r="V29" s="96"/>
      <c r="W29" s="99"/>
      <c r="X29" s="96"/>
      <c r="Y29" s="97"/>
      <c r="Z29" s="81"/>
    </row>
    <row r="30" spans="1:26" s="143" customFormat="1" ht="12" customHeight="1">
      <c r="A30" s="81" t="s">
        <v>212</v>
      </c>
      <c r="B30" s="79"/>
      <c r="C30" s="79"/>
      <c r="D30" s="88"/>
      <c r="E30" s="79"/>
      <c r="F30" s="79"/>
      <c r="G30" s="144">
        <v>593126</v>
      </c>
      <c r="H30" s="144"/>
      <c r="I30" s="144">
        <v>72404</v>
      </c>
      <c r="J30" s="144"/>
      <c r="K30" s="144">
        <v>59313</v>
      </c>
      <c r="L30" s="144"/>
      <c r="M30" s="144">
        <v>1743374</v>
      </c>
      <c r="N30" s="145"/>
      <c r="O30" s="144">
        <v>32843</v>
      </c>
      <c r="P30" s="145"/>
      <c r="Q30" s="146">
        <v>-13589</v>
      </c>
      <c r="R30" s="144"/>
      <c r="S30" s="144">
        <f>SUM(O30:Q30)</f>
        <v>19254</v>
      </c>
      <c r="T30" s="144"/>
      <c r="U30" s="144">
        <v>2487471</v>
      </c>
      <c r="V30" s="144"/>
      <c r="W30" s="144">
        <v>314302</v>
      </c>
      <c r="X30" s="144"/>
      <c r="Y30" s="144">
        <v>2801773</v>
      </c>
      <c r="Z30" s="81"/>
    </row>
    <row r="31" spans="1:26" s="143" customFormat="1" ht="12" customHeight="1">
      <c r="A31" s="79" t="s">
        <v>144</v>
      </c>
      <c r="B31" s="79"/>
      <c r="C31" s="79"/>
      <c r="D31" s="88"/>
      <c r="E31" s="79"/>
      <c r="F31" s="79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81"/>
    </row>
    <row r="32" spans="1:26" s="143" customFormat="1" ht="12" customHeight="1">
      <c r="A32" s="81"/>
      <c r="B32" s="79" t="s">
        <v>145</v>
      </c>
      <c r="C32" s="79"/>
      <c r="D32" s="88"/>
      <c r="E32" s="79"/>
      <c r="F32" s="79"/>
      <c r="G32" s="158">
        <v>0</v>
      </c>
      <c r="H32" s="144"/>
      <c r="I32" s="158">
        <v>0</v>
      </c>
      <c r="J32" s="144"/>
      <c r="K32" s="158">
        <v>0</v>
      </c>
      <c r="L32" s="144"/>
      <c r="M32" s="158">
        <v>0</v>
      </c>
      <c r="N32" s="145"/>
      <c r="O32" s="158">
        <v>0</v>
      </c>
      <c r="P32" s="145"/>
      <c r="Q32" s="158">
        <v>0</v>
      </c>
      <c r="R32" s="144"/>
      <c r="S32" s="158">
        <v>0</v>
      </c>
      <c r="T32" s="144"/>
      <c r="U32" s="158">
        <v>0</v>
      </c>
      <c r="V32" s="144"/>
      <c r="W32" s="146">
        <v>-3528</v>
      </c>
      <c r="X32" s="144"/>
      <c r="Y32" s="146">
        <v>-3528</v>
      </c>
      <c r="Z32" s="81"/>
    </row>
    <row r="33" spans="1:26" s="143" customFormat="1" ht="12" customHeight="1">
      <c r="A33" s="79" t="s">
        <v>170</v>
      </c>
      <c r="B33" s="79"/>
      <c r="C33" s="79"/>
      <c r="D33" s="79"/>
      <c r="E33" s="79"/>
      <c r="F33" s="79"/>
      <c r="G33" s="158"/>
      <c r="H33" s="144"/>
      <c r="I33" s="158"/>
      <c r="J33" s="144"/>
      <c r="K33" s="158"/>
      <c r="L33" s="159"/>
      <c r="M33" s="160"/>
      <c r="N33" s="145"/>
      <c r="O33" s="158"/>
      <c r="P33" s="145"/>
      <c r="Q33" s="158"/>
      <c r="R33" s="160"/>
      <c r="S33" s="158"/>
      <c r="T33" s="160"/>
      <c r="U33" s="160"/>
      <c r="V33" s="160"/>
      <c r="W33" s="161"/>
      <c r="X33" s="160"/>
      <c r="Y33" s="145"/>
      <c r="Z33" s="81"/>
    </row>
    <row r="34" spans="1:26" s="143" customFormat="1" ht="12" customHeight="1">
      <c r="A34" s="79"/>
      <c r="B34" s="79" t="s">
        <v>174</v>
      </c>
      <c r="C34" s="79"/>
      <c r="D34" s="79"/>
      <c r="E34" s="79"/>
      <c r="F34" s="79"/>
      <c r="G34" s="158">
        <v>0</v>
      </c>
      <c r="H34" s="144"/>
      <c r="I34" s="158">
        <v>0</v>
      </c>
      <c r="J34" s="144"/>
      <c r="K34" s="158">
        <v>0</v>
      </c>
      <c r="L34" s="144"/>
      <c r="M34" s="144">
        <v>23815</v>
      </c>
      <c r="N34" s="145"/>
      <c r="O34" s="158">
        <v>0</v>
      </c>
      <c r="P34" s="145"/>
      <c r="Q34" s="158">
        <v>0</v>
      </c>
      <c r="R34" s="144"/>
      <c r="S34" s="158">
        <v>0</v>
      </c>
      <c r="T34" s="144"/>
      <c r="U34" s="144">
        <f t="shared" ref="U34:W35" si="0">SUM(G34:M34)+S34</f>
        <v>23815</v>
      </c>
      <c r="V34" s="144"/>
      <c r="W34" s="144">
        <v>12741</v>
      </c>
      <c r="X34" s="144"/>
      <c r="Y34" s="144">
        <f>SUM(U34:W34)</f>
        <v>36556</v>
      </c>
      <c r="Z34" s="81"/>
    </row>
    <row r="35" spans="1:26" s="143" customFormat="1" ht="12" customHeight="1">
      <c r="A35" s="81"/>
      <c r="B35" s="79" t="s">
        <v>184</v>
      </c>
      <c r="C35" s="79"/>
      <c r="D35" s="79"/>
      <c r="E35" s="79"/>
      <c r="F35" s="79"/>
      <c r="G35" s="158">
        <v>0</v>
      </c>
      <c r="H35" s="144"/>
      <c r="I35" s="158">
        <v>0</v>
      </c>
      <c r="J35" s="144"/>
      <c r="K35" s="158">
        <v>0</v>
      </c>
      <c r="L35" s="144"/>
      <c r="M35" s="158">
        <v>0</v>
      </c>
      <c r="N35" s="145"/>
      <c r="O35" s="158">
        <v>0</v>
      </c>
      <c r="P35" s="145"/>
      <c r="Q35" s="149">
        <v>-1996</v>
      </c>
      <c r="R35" s="144"/>
      <c r="S35" s="149">
        <v>-1996</v>
      </c>
      <c r="T35" s="144"/>
      <c r="U35" s="149">
        <f t="shared" si="0"/>
        <v>-1996</v>
      </c>
      <c r="V35" s="144"/>
      <c r="W35" s="149">
        <f t="shared" si="0"/>
        <v>-1996</v>
      </c>
      <c r="X35" s="144"/>
      <c r="Y35" s="149">
        <v>-3992</v>
      </c>
      <c r="Z35" s="81"/>
    </row>
    <row r="36" spans="1:26" s="143" customFormat="1" ht="12" customHeight="1" thickBot="1">
      <c r="A36" s="79" t="s">
        <v>172</v>
      </c>
      <c r="B36" s="79"/>
      <c r="C36" s="79"/>
      <c r="D36" s="79"/>
      <c r="E36" s="79"/>
      <c r="F36" s="79"/>
      <c r="G36" s="98">
        <f>SUM(G30:G35)</f>
        <v>593126</v>
      </c>
      <c r="H36" s="93"/>
      <c r="I36" s="98">
        <f>SUM(I30:I35)</f>
        <v>72404</v>
      </c>
      <c r="J36" s="93"/>
      <c r="K36" s="98">
        <f>SUM(K30:K35)</f>
        <v>59313</v>
      </c>
      <c r="L36" s="96"/>
      <c r="M36" s="98">
        <f>SUM(M30:M35)</f>
        <v>1767189</v>
      </c>
      <c r="N36" s="96"/>
      <c r="O36" s="98">
        <f>SUM(O30:O35)</f>
        <v>32843</v>
      </c>
      <c r="P36" s="96"/>
      <c r="Q36" s="162">
        <f>SUM(Q30:Q35)</f>
        <v>-15585</v>
      </c>
      <c r="R36" s="96"/>
      <c r="S36" s="98">
        <f>SUM(S30:S35)</f>
        <v>17258</v>
      </c>
      <c r="T36" s="96"/>
      <c r="U36" s="98">
        <f>SUM(U30:U35)</f>
        <v>2509290</v>
      </c>
      <c r="V36" s="96"/>
      <c r="W36" s="98">
        <f>SUM(W30:W35)</f>
        <v>321519</v>
      </c>
      <c r="X36" s="96"/>
      <c r="Y36" s="98">
        <f>SUM(Y30:Y35)</f>
        <v>2830809</v>
      </c>
      <c r="Z36" s="81"/>
    </row>
    <row r="37" spans="1:26" s="20" customFormat="1" ht="12" customHeight="1" thickTop="1">
      <c r="A37" s="21"/>
      <c r="B37" s="19"/>
      <c r="C37" s="19"/>
      <c r="D37" s="23"/>
      <c r="E37" s="21"/>
      <c r="F37" s="21"/>
      <c r="G37" s="24"/>
      <c r="H37" s="22"/>
      <c r="I37" s="24"/>
      <c r="J37" s="22"/>
      <c r="K37" s="24"/>
      <c r="L37" s="22"/>
      <c r="M37" s="24"/>
      <c r="O37" s="24"/>
      <c r="Q37" s="22"/>
      <c r="R37" s="22"/>
      <c r="S37" s="24"/>
      <c r="T37" s="22"/>
      <c r="U37" s="24"/>
      <c r="V37" s="22"/>
      <c r="W37" s="24"/>
      <c r="X37" s="22"/>
      <c r="Y37" s="24"/>
    </row>
    <row r="38" spans="1:26" s="29" customFormat="1" ht="12" customHeight="1">
      <c r="A38" s="25"/>
      <c r="B38" s="26"/>
      <c r="C38" s="26"/>
      <c r="D38" s="27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</row>
    <row r="39" spans="1:26" s="142" customFormat="1" ht="13.5" customHeight="1">
      <c r="A39" s="50"/>
      <c r="B39" s="46"/>
      <c r="C39" s="46"/>
      <c r="D39" s="46"/>
      <c r="E39" s="46"/>
      <c r="F39" s="46"/>
      <c r="G39" s="47"/>
      <c r="H39" s="48"/>
      <c r="I39" s="47"/>
      <c r="J39" s="48"/>
      <c r="K39" s="47"/>
      <c r="L39" s="48"/>
      <c r="M39" s="47"/>
      <c r="N39" s="48"/>
      <c r="O39" s="47"/>
      <c r="P39" s="48"/>
      <c r="Q39" s="47"/>
      <c r="R39" s="48"/>
      <c r="S39" s="47"/>
      <c r="T39" s="48"/>
      <c r="U39" s="47"/>
      <c r="V39" s="48"/>
      <c r="W39" s="49"/>
      <c r="X39" s="48"/>
      <c r="Y39" s="47"/>
      <c r="Z39" s="45"/>
    </row>
    <row r="40" spans="1:26" s="142" customFormat="1" ht="13.5" customHeight="1">
      <c r="A40" s="50"/>
      <c r="B40" s="46"/>
      <c r="C40" s="46"/>
      <c r="D40" s="46"/>
      <c r="E40" s="46"/>
      <c r="F40" s="46"/>
      <c r="G40" s="47"/>
      <c r="H40" s="48"/>
      <c r="I40" s="47"/>
      <c r="J40" s="48"/>
      <c r="K40" s="47"/>
      <c r="L40" s="48"/>
      <c r="M40" s="47"/>
      <c r="N40" s="48"/>
      <c r="O40" s="47"/>
      <c r="P40" s="48"/>
      <c r="Q40" s="47"/>
      <c r="R40" s="48"/>
      <c r="S40" s="47"/>
      <c r="T40" s="48"/>
      <c r="U40" s="47"/>
      <c r="V40" s="48"/>
      <c r="W40" s="49"/>
      <c r="X40" s="48"/>
      <c r="Y40" s="47"/>
      <c r="Z40" s="45"/>
    </row>
    <row r="55" spans="18:26" s="30" customFormat="1" ht="24" customHeight="1">
      <c r="R55" s="30">
        <v>1145324</v>
      </c>
      <c r="Z55" s="31"/>
    </row>
  </sheetData>
  <mergeCells count="10">
    <mergeCell ref="K11:M11"/>
    <mergeCell ref="O11:S11"/>
    <mergeCell ref="O12:S12"/>
    <mergeCell ref="G10:U10"/>
    <mergeCell ref="A3:Y3"/>
    <mergeCell ref="A5:Y5"/>
    <mergeCell ref="A6:Y6"/>
    <mergeCell ref="G8:Y8"/>
    <mergeCell ref="G9:Y9"/>
    <mergeCell ref="A4:Y4"/>
  </mergeCells>
  <printOptions horizontalCentered="1"/>
  <pageMargins left="0.98425196850393704" right="0.59055118110236227" top="0.86614173228346458" bottom="0.39370078740157483" header="0.51181102362204722" footer="0.39370078740157483"/>
  <pageSetup paperSize="9" orientation="landscape" blackAndWhite="1" r:id="rId1"/>
  <headerFooter>
    <oddFooter>&amp;L&amp;"Angsana New,Regular"&amp;16Notes to interim financial statements form an integral part of these statement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2"/>
  <sheetViews>
    <sheetView view="pageBreakPreview" zoomScale="120" zoomScaleNormal="100" zoomScaleSheetLayoutView="120" workbookViewId="0">
      <selection activeCell="C1" sqref="C1"/>
    </sheetView>
  </sheetViews>
  <sheetFormatPr defaultRowHeight="24" customHeight="1"/>
  <cols>
    <col min="1" max="2" width="1.28515625" style="15" customWidth="1"/>
    <col min="3" max="3" width="52.5703125" style="15" customWidth="1"/>
    <col min="4" max="4" width="4.140625" style="15" customWidth="1"/>
    <col min="5" max="5" width="1.28515625" style="15" customWidth="1"/>
    <col min="6" max="6" width="0.5703125" style="15" customWidth="1"/>
    <col min="7" max="7" width="14.85546875" style="15" customWidth="1"/>
    <col min="8" max="8" width="1.28515625" style="15" customWidth="1"/>
    <col min="9" max="9" width="14.85546875" style="15" customWidth="1"/>
    <col min="10" max="10" width="1.28515625" style="15" customWidth="1"/>
    <col min="11" max="11" width="14.85546875" style="15" customWidth="1"/>
    <col min="12" max="12" width="1.28515625" style="15" customWidth="1"/>
    <col min="13" max="13" width="14.85546875" style="15" customWidth="1"/>
    <col min="14" max="14" width="1.28515625" style="15" customWidth="1"/>
    <col min="15" max="15" width="14.85546875" style="15" customWidth="1"/>
    <col min="16" max="256" width="9.140625" style="16"/>
    <col min="257" max="258" width="1.28515625" style="16" customWidth="1"/>
    <col min="259" max="259" width="52.140625" style="16" customWidth="1"/>
    <col min="260" max="260" width="4.140625" style="16" customWidth="1"/>
    <col min="261" max="261" width="1.28515625" style="16" customWidth="1"/>
    <col min="262" max="262" width="0.5703125" style="16" customWidth="1"/>
    <col min="263" max="263" width="14.85546875" style="16" customWidth="1"/>
    <col min="264" max="264" width="1.28515625" style="16" customWidth="1"/>
    <col min="265" max="265" width="14.85546875" style="16" customWidth="1"/>
    <col min="266" max="266" width="1.28515625" style="16" customWidth="1"/>
    <col min="267" max="267" width="14.85546875" style="16" customWidth="1"/>
    <col min="268" max="268" width="1.28515625" style="16" customWidth="1"/>
    <col min="269" max="269" width="14.85546875" style="16" customWidth="1"/>
    <col min="270" max="270" width="1.28515625" style="16" customWidth="1"/>
    <col min="271" max="271" width="14.85546875" style="16" customWidth="1"/>
    <col min="272" max="512" width="9.140625" style="16"/>
    <col min="513" max="514" width="1.28515625" style="16" customWidth="1"/>
    <col min="515" max="515" width="52.140625" style="16" customWidth="1"/>
    <col min="516" max="516" width="4.140625" style="16" customWidth="1"/>
    <col min="517" max="517" width="1.28515625" style="16" customWidth="1"/>
    <col min="518" max="518" width="0.5703125" style="16" customWidth="1"/>
    <col min="519" max="519" width="14.85546875" style="16" customWidth="1"/>
    <col min="520" max="520" width="1.28515625" style="16" customWidth="1"/>
    <col min="521" max="521" width="14.85546875" style="16" customWidth="1"/>
    <col min="522" max="522" width="1.28515625" style="16" customWidth="1"/>
    <col min="523" max="523" width="14.85546875" style="16" customWidth="1"/>
    <col min="524" max="524" width="1.28515625" style="16" customWidth="1"/>
    <col min="525" max="525" width="14.85546875" style="16" customWidth="1"/>
    <col min="526" max="526" width="1.28515625" style="16" customWidth="1"/>
    <col min="527" max="527" width="14.85546875" style="16" customWidth="1"/>
    <col min="528" max="768" width="9.140625" style="16"/>
    <col min="769" max="770" width="1.28515625" style="16" customWidth="1"/>
    <col min="771" max="771" width="52.140625" style="16" customWidth="1"/>
    <col min="772" max="772" width="4.140625" style="16" customWidth="1"/>
    <col min="773" max="773" width="1.28515625" style="16" customWidth="1"/>
    <col min="774" max="774" width="0.5703125" style="16" customWidth="1"/>
    <col min="775" max="775" width="14.85546875" style="16" customWidth="1"/>
    <col min="776" max="776" width="1.28515625" style="16" customWidth="1"/>
    <col min="777" max="777" width="14.85546875" style="16" customWidth="1"/>
    <col min="778" max="778" width="1.28515625" style="16" customWidth="1"/>
    <col min="779" max="779" width="14.85546875" style="16" customWidth="1"/>
    <col min="780" max="780" width="1.28515625" style="16" customWidth="1"/>
    <col min="781" max="781" width="14.85546875" style="16" customWidth="1"/>
    <col min="782" max="782" width="1.28515625" style="16" customWidth="1"/>
    <col min="783" max="783" width="14.85546875" style="16" customWidth="1"/>
    <col min="784" max="1024" width="9.140625" style="16"/>
    <col min="1025" max="1026" width="1.28515625" style="16" customWidth="1"/>
    <col min="1027" max="1027" width="52.140625" style="16" customWidth="1"/>
    <col min="1028" max="1028" width="4.140625" style="16" customWidth="1"/>
    <col min="1029" max="1029" width="1.28515625" style="16" customWidth="1"/>
    <col min="1030" max="1030" width="0.5703125" style="16" customWidth="1"/>
    <col min="1031" max="1031" width="14.85546875" style="16" customWidth="1"/>
    <col min="1032" max="1032" width="1.28515625" style="16" customWidth="1"/>
    <col min="1033" max="1033" width="14.85546875" style="16" customWidth="1"/>
    <col min="1034" max="1034" width="1.28515625" style="16" customWidth="1"/>
    <col min="1035" max="1035" width="14.85546875" style="16" customWidth="1"/>
    <col min="1036" max="1036" width="1.28515625" style="16" customWidth="1"/>
    <col min="1037" max="1037" width="14.85546875" style="16" customWidth="1"/>
    <col min="1038" max="1038" width="1.28515625" style="16" customWidth="1"/>
    <col min="1039" max="1039" width="14.85546875" style="16" customWidth="1"/>
    <col min="1040" max="1280" width="9.140625" style="16"/>
    <col min="1281" max="1282" width="1.28515625" style="16" customWidth="1"/>
    <col min="1283" max="1283" width="52.140625" style="16" customWidth="1"/>
    <col min="1284" max="1284" width="4.140625" style="16" customWidth="1"/>
    <col min="1285" max="1285" width="1.28515625" style="16" customWidth="1"/>
    <col min="1286" max="1286" width="0.5703125" style="16" customWidth="1"/>
    <col min="1287" max="1287" width="14.85546875" style="16" customWidth="1"/>
    <col min="1288" max="1288" width="1.28515625" style="16" customWidth="1"/>
    <col min="1289" max="1289" width="14.85546875" style="16" customWidth="1"/>
    <col min="1290" max="1290" width="1.28515625" style="16" customWidth="1"/>
    <col min="1291" max="1291" width="14.85546875" style="16" customWidth="1"/>
    <col min="1292" max="1292" width="1.28515625" style="16" customWidth="1"/>
    <col min="1293" max="1293" width="14.85546875" style="16" customWidth="1"/>
    <col min="1294" max="1294" width="1.28515625" style="16" customWidth="1"/>
    <col min="1295" max="1295" width="14.85546875" style="16" customWidth="1"/>
    <col min="1296" max="1536" width="9.140625" style="16"/>
    <col min="1537" max="1538" width="1.28515625" style="16" customWidth="1"/>
    <col min="1539" max="1539" width="52.140625" style="16" customWidth="1"/>
    <col min="1540" max="1540" width="4.140625" style="16" customWidth="1"/>
    <col min="1541" max="1541" width="1.28515625" style="16" customWidth="1"/>
    <col min="1542" max="1542" width="0.5703125" style="16" customWidth="1"/>
    <col min="1543" max="1543" width="14.85546875" style="16" customWidth="1"/>
    <col min="1544" max="1544" width="1.28515625" style="16" customWidth="1"/>
    <col min="1545" max="1545" width="14.85546875" style="16" customWidth="1"/>
    <col min="1546" max="1546" width="1.28515625" style="16" customWidth="1"/>
    <col min="1547" max="1547" width="14.85546875" style="16" customWidth="1"/>
    <col min="1548" max="1548" width="1.28515625" style="16" customWidth="1"/>
    <col min="1549" max="1549" width="14.85546875" style="16" customWidth="1"/>
    <col min="1550" max="1550" width="1.28515625" style="16" customWidth="1"/>
    <col min="1551" max="1551" width="14.85546875" style="16" customWidth="1"/>
    <col min="1552" max="1792" width="9.140625" style="16"/>
    <col min="1793" max="1794" width="1.28515625" style="16" customWidth="1"/>
    <col min="1795" max="1795" width="52.140625" style="16" customWidth="1"/>
    <col min="1796" max="1796" width="4.140625" style="16" customWidth="1"/>
    <col min="1797" max="1797" width="1.28515625" style="16" customWidth="1"/>
    <col min="1798" max="1798" width="0.5703125" style="16" customWidth="1"/>
    <col min="1799" max="1799" width="14.85546875" style="16" customWidth="1"/>
    <col min="1800" max="1800" width="1.28515625" style="16" customWidth="1"/>
    <col min="1801" max="1801" width="14.85546875" style="16" customWidth="1"/>
    <col min="1802" max="1802" width="1.28515625" style="16" customWidth="1"/>
    <col min="1803" max="1803" width="14.85546875" style="16" customWidth="1"/>
    <col min="1804" max="1804" width="1.28515625" style="16" customWidth="1"/>
    <col min="1805" max="1805" width="14.85546875" style="16" customWidth="1"/>
    <col min="1806" max="1806" width="1.28515625" style="16" customWidth="1"/>
    <col min="1807" max="1807" width="14.85546875" style="16" customWidth="1"/>
    <col min="1808" max="2048" width="9.140625" style="16"/>
    <col min="2049" max="2050" width="1.28515625" style="16" customWidth="1"/>
    <col min="2051" max="2051" width="52.140625" style="16" customWidth="1"/>
    <col min="2052" max="2052" width="4.140625" style="16" customWidth="1"/>
    <col min="2053" max="2053" width="1.28515625" style="16" customWidth="1"/>
    <col min="2054" max="2054" width="0.5703125" style="16" customWidth="1"/>
    <col min="2055" max="2055" width="14.85546875" style="16" customWidth="1"/>
    <col min="2056" max="2056" width="1.28515625" style="16" customWidth="1"/>
    <col min="2057" max="2057" width="14.85546875" style="16" customWidth="1"/>
    <col min="2058" max="2058" width="1.28515625" style="16" customWidth="1"/>
    <col min="2059" max="2059" width="14.85546875" style="16" customWidth="1"/>
    <col min="2060" max="2060" width="1.28515625" style="16" customWidth="1"/>
    <col min="2061" max="2061" width="14.85546875" style="16" customWidth="1"/>
    <col min="2062" max="2062" width="1.28515625" style="16" customWidth="1"/>
    <col min="2063" max="2063" width="14.85546875" style="16" customWidth="1"/>
    <col min="2064" max="2304" width="9.140625" style="16"/>
    <col min="2305" max="2306" width="1.28515625" style="16" customWidth="1"/>
    <col min="2307" max="2307" width="52.140625" style="16" customWidth="1"/>
    <col min="2308" max="2308" width="4.140625" style="16" customWidth="1"/>
    <col min="2309" max="2309" width="1.28515625" style="16" customWidth="1"/>
    <col min="2310" max="2310" width="0.5703125" style="16" customWidth="1"/>
    <col min="2311" max="2311" width="14.85546875" style="16" customWidth="1"/>
    <col min="2312" max="2312" width="1.28515625" style="16" customWidth="1"/>
    <col min="2313" max="2313" width="14.85546875" style="16" customWidth="1"/>
    <col min="2314" max="2314" width="1.28515625" style="16" customWidth="1"/>
    <col min="2315" max="2315" width="14.85546875" style="16" customWidth="1"/>
    <col min="2316" max="2316" width="1.28515625" style="16" customWidth="1"/>
    <col min="2317" max="2317" width="14.85546875" style="16" customWidth="1"/>
    <col min="2318" max="2318" width="1.28515625" style="16" customWidth="1"/>
    <col min="2319" max="2319" width="14.85546875" style="16" customWidth="1"/>
    <col min="2320" max="2560" width="9.140625" style="16"/>
    <col min="2561" max="2562" width="1.28515625" style="16" customWidth="1"/>
    <col min="2563" max="2563" width="52.140625" style="16" customWidth="1"/>
    <col min="2564" max="2564" width="4.140625" style="16" customWidth="1"/>
    <col min="2565" max="2565" width="1.28515625" style="16" customWidth="1"/>
    <col min="2566" max="2566" width="0.5703125" style="16" customWidth="1"/>
    <col min="2567" max="2567" width="14.85546875" style="16" customWidth="1"/>
    <col min="2568" max="2568" width="1.28515625" style="16" customWidth="1"/>
    <col min="2569" max="2569" width="14.85546875" style="16" customWidth="1"/>
    <col min="2570" max="2570" width="1.28515625" style="16" customWidth="1"/>
    <col min="2571" max="2571" width="14.85546875" style="16" customWidth="1"/>
    <col min="2572" max="2572" width="1.28515625" style="16" customWidth="1"/>
    <col min="2573" max="2573" width="14.85546875" style="16" customWidth="1"/>
    <col min="2574" max="2574" width="1.28515625" style="16" customWidth="1"/>
    <col min="2575" max="2575" width="14.85546875" style="16" customWidth="1"/>
    <col min="2576" max="2816" width="9.140625" style="16"/>
    <col min="2817" max="2818" width="1.28515625" style="16" customWidth="1"/>
    <col min="2819" max="2819" width="52.140625" style="16" customWidth="1"/>
    <col min="2820" max="2820" width="4.140625" style="16" customWidth="1"/>
    <col min="2821" max="2821" width="1.28515625" style="16" customWidth="1"/>
    <col min="2822" max="2822" width="0.5703125" style="16" customWidth="1"/>
    <col min="2823" max="2823" width="14.85546875" style="16" customWidth="1"/>
    <col min="2824" max="2824" width="1.28515625" style="16" customWidth="1"/>
    <col min="2825" max="2825" width="14.85546875" style="16" customWidth="1"/>
    <col min="2826" max="2826" width="1.28515625" style="16" customWidth="1"/>
    <col min="2827" max="2827" width="14.85546875" style="16" customWidth="1"/>
    <col min="2828" max="2828" width="1.28515625" style="16" customWidth="1"/>
    <col min="2829" max="2829" width="14.85546875" style="16" customWidth="1"/>
    <col min="2830" max="2830" width="1.28515625" style="16" customWidth="1"/>
    <col min="2831" max="2831" width="14.85546875" style="16" customWidth="1"/>
    <col min="2832" max="3072" width="9.140625" style="16"/>
    <col min="3073" max="3074" width="1.28515625" style="16" customWidth="1"/>
    <col min="3075" max="3075" width="52.140625" style="16" customWidth="1"/>
    <col min="3076" max="3076" width="4.140625" style="16" customWidth="1"/>
    <col min="3077" max="3077" width="1.28515625" style="16" customWidth="1"/>
    <col min="3078" max="3078" width="0.5703125" style="16" customWidth="1"/>
    <col min="3079" max="3079" width="14.85546875" style="16" customWidth="1"/>
    <col min="3080" max="3080" width="1.28515625" style="16" customWidth="1"/>
    <col min="3081" max="3081" width="14.85546875" style="16" customWidth="1"/>
    <col min="3082" max="3082" width="1.28515625" style="16" customWidth="1"/>
    <col min="3083" max="3083" width="14.85546875" style="16" customWidth="1"/>
    <col min="3084" max="3084" width="1.28515625" style="16" customWidth="1"/>
    <col min="3085" max="3085" width="14.85546875" style="16" customWidth="1"/>
    <col min="3086" max="3086" width="1.28515625" style="16" customWidth="1"/>
    <col min="3087" max="3087" width="14.85546875" style="16" customWidth="1"/>
    <col min="3088" max="3328" width="9.140625" style="16"/>
    <col min="3329" max="3330" width="1.28515625" style="16" customWidth="1"/>
    <col min="3331" max="3331" width="52.140625" style="16" customWidth="1"/>
    <col min="3332" max="3332" width="4.140625" style="16" customWidth="1"/>
    <col min="3333" max="3333" width="1.28515625" style="16" customWidth="1"/>
    <col min="3334" max="3334" width="0.5703125" style="16" customWidth="1"/>
    <col min="3335" max="3335" width="14.85546875" style="16" customWidth="1"/>
    <col min="3336" max="3336" width="1.28515625" style="16" customWidth="1"/>
    <col min="3337" max="3337" width="14.85546875" style="16" customWidth="1"/>
    <col min="3338" max="3338" width="1.28515625" style="16" customWidth="1"/>
    <col min="3339" max="3339" width="14.85546875" style="16" customWidth="1"/>
    <col min="3340" max="3340" width="1.28515625" style="16" customWidth="1"/>
    <col min="3341" max="3341" width="14.85546875" style="16" customWidth="1"/>
    <col min="3342" max="3342" width="1.28515625" style="16" customWidth="1"/>
    <col min="3343" max="3343" width="14.85546875" style="16" customWidth="1"/>
    <col min="3344" max="3584" width="9.140625" style="16"/>
    <col min="3585" max="3586" width="1.28515625" style="16" customWidth="1"/>
    <col min="3587" max="3587" width="52.140625" style="16" customWidth="1"/>
    <col min="3588" max="3588" width="4.140625" style="16" customWidth="1"/>
    <col min="3589" max="3589" width="1.28515625" style="16" customWidth="1"/>
    <col min="3590" max="3590" width="0.5703125" style="16" customWidth="1"/>
    <col min="3591" max="3591" width="14.85546875" style="16" customWidth="1"/>
    <col min="3592" max="3592" width="1.28515625" style="16" customWidth="1"/>
    <col min="3593" max="3593" width="14.85546875" style="16" customWidth="1"/>
    <col min="3594" max="3594" width="1.28515625" style="16" customWidth="1"/>
    <col min="3595" max="3595" width="14.85546875" style="16" customWidth="1"/>
    <col min="3596" max="3596" width="1.28515625" style="16" customWidth="1"/>
    <col min="3597" max="3597" width="14.85546875" style="16" customWidth="1"/>
    <col min="3598" max="3598" width="1.28515625" style="16" customWidth="1"/>
    <col min="3599" max="3599" width="14.85546875" style="16" customWidth="1"/>
    <col min="3600" max="3840" width="9.140625" style="16"/>
    <col min="3841" max="3842" width="1.28515625" style="16" customWidth="1"/>
    <col min="3843" max="3843" width="52.140625" style="16" customWidth="1"/>
    <col min="3844" max="3844" width="4.140625" style="16" customWidth="1"/>
    <col min="3845" max="3845" width="1.28515625" style="16" customWidth="1"/>
    <col min="3846" max="3846" width="0.5703125" style="16" customWidth="1"/>
    <col min="3847" max="3847" width="14.85546875" style="16" customWidth="1"/>
    <col min="3848" max="3848" width="1.28515625" style="16" customWidth="1"/>
    <col min="3849" max="3849" width="14.85546875" style="16" customWidth="1"/>
    <col min="3850" max="3850" width="1.28515625" style="16" customWidth="1"/>
    <col min="3851" max="3851" width="14.85546875" style="16" customWidth="1"/>
    <col min="3852" max="3852" width="1.28515625" style="16" customWidth="1"/>
    <col min="3853" max="3853" width="14.85546875" style="16" customWidth="1"/>
    <col min="3854" max="3854" width="1.28515625" style="16" customWidth="1"/>
    <col min="3855" max="3855" width="14.85546875" style="16" customWidth="1"/>
    <col min="3856" max="4096" width="9.140625" style="16"/>
    <col min="4097" max="4098" width="1.28515625" style="16" customWidth="1"/>
    <col min="4099" max="4099" width="52.140625" style="16" customWidth="1"/>
    <col min="4100" max="4100" width="4.140625" style="16" customWidth="1"/>
    <col min="4101" max="4101" width="1.28515625" style="16" customWidth="1"/>
    <col min="4102" max="4102" width="0.5703125" style="16" customWidth="1"/>
    <col min="4103" max="4103" width="14.85546875" style="16" customWidth="1"/>
    <col min="4104" max="4104" width="1.28515625" style="16" customWidth="1"/>
    <col min="4105" max="4105" width="14.85546875" style="16" customWidth="1"/>
    <col min="4106" max="4106" width="1.28515625" style="16" customWidth="1"/>
    <col min="4107" max="4107" width="14.85546875" style="16" customWidth="1"/>
    <col min="4108" max="4108" width="1.28515625" style="16" customWidth="1"/>
    <col min="4109" max="4109" width="14.85546875" style="16" customWidth="1"/>
    <col min="4110" max="4110" width="1.28515625" style="16" customWidth="1"/>
    <col min="4111" max="4111" width="14.85546875" style="16" customWidth="1"/>
    <col min="4112" max="4352" width="9.140625" style="16"/>
    <col min="4353" max="4354" width="1.28515625" style="16" customWidth="1"/>
    <col min="4355" max="4355" width="52.140625" style="16" customWidth="1"/>
    <col min="4356" max="4356" width="4.140625" style="16" customWidth="1"/>
    <col min="4357" max="4357" width="1.28515625" style="16" customWidth="1"/>
    <col min="4358" max="4358" width="0.5703125" style="16" customWidth="1"/>
    <col min="4359" max="4359" width="14.85546875" style="16" customWidth="1"/>
    <col min="4360" max="4360" width="1.28515625" style="16" customWidth="1"/>
    <col min="4361" max="4361" width="14.85546875" style="16" customWidth="1"/>
    <col min="4362" max="4362" width="1.28515625" style="16" customWidth="1"/>
    <col min="4363" max="4363" width="14.85546875" style="16" customWidth="1"/>
    <col min="4364" max="4364" width="1.28515625" style="16" customWidth="1"/>
    <col min="4365" max="4365" width="14.85546875" style="16" customWidth="1"/>
    <col min="4366" max="4366" width="1.28515625" style="16" customWidth="1"/>
    <col min="4367" max="4367" width="14.85546875" style="16" customWidth="1"/>
    <col min="4368" max="4608" width="9.140625" style="16"/>
    <col min="4609" max="4610" width="1.28515625" style="16" customWidth="1"/>
    <col min="4611" max="4611" width="52.140625" style="16" customWidth="1"/>
    <col min="4612" max="4612" width="4.140625" style="16" customWidth="1"/>
    <col min="4613" max="4613" width="1.28515625" style="16" customWidth="1"/>
    <col min="4614" max="4614" width="0.5703125" style="16" customWidth="1"/>
    <col min="4615" max="4615" width="14.85546875" style="16" customWidth="1"/>
    <col min="4616" max="4616" width="1.28515625" style="16" customWidth="1"/>
    <col min="4617" max="4617" width="14.85546875" style="16" customWidth="1"/>
    <col min="4618" max="4618" width="1.28515625" style="16" customWidth="1"/>
    <col min="4619" max="4619" width="14.85546875" style="16" customWidth="1"/>
    <col min="4620" max="4620" width="1.28515625" style="16" customWidth="1"/>
    <col min="4621" max="4621" width="14.85546875" style="16" customWidth="1"/>
    <col min="4622" max="4622" width="1.28515625" style="16" customWidth="1"/>
    <col min="4623" max="4623" width="14.85546875" style="16" customWidth="1"/>
    <col min="4624" max="4864" width="9.140625" style="16"/>
    <col min="4865" max="4866" width="1.28515625" style="16" customWidth="1"/>
    <col min="4867" max="4867" width="52.140625" style="16" customWidth="1"/>
    <col min="4868" max="4868" width="4.140625" style="16" customWidth="1"/>
    <col min="4869" max="4869" width="1.28515625" style="16" customWidth="1"/>
    <col min="4870" max="4870" width="0.5703125" style="16" customWidth="1"/>
    <col min="4871" max="4871" width="14.85546875" style="16" customWidth="1"/>
    <col min="4872" max="4872" width="1.28515625" style="16" customWidth="1"/>
    <col min="4873" max="4873" width="14.85546875" style="16" customWidth="1"/>
    <col min="4874" max="4874" width="1.28515625" style="16" customWidth="1"/>
    <col min="4875" max="4875" width="14.85546875" style="16" customWidth="1"/>
    <col min="4876" max="4876" width="1.28515625" style="16" customWidth="1"/>
    <col min="4877" max="4877" width="14.85546875" style="16" customWidth="1"/>
    <col min="4878" max="4878" width="1.28515625" style="16" customWidth="1"/>
    <col min="4879" max="4879" width="14.85546875" style="16" customWidth="1"/>
    <col min="4880" max="5120" width="9.140625" style="16"/>
    <col min="5121" max="5122" width="1.28515625" style="16" customWidth="1"/>
    <col min="5123" max="5123" width="52.140625" style="16" customWidth="1"/>
    <col min="5124" max="5124" width="4.140625" style="16" customWidth="1"/>
    <col min="5125" max="5125" width="1.28515625" style="16" customWidth="1"/>
    <col min="5126" max="5126" width="0.5703125" style="16" customWidth="1"/>
    <col min="5127" max="5127" width="14.85546875" style="16" customWidth="1"/>
    <col min="5128" max="5128" width="1.28515625" style="16" customWidth="1"/>
    <col min="5129" max="5129" width="14.85546875" style="16" customWidth="1"/>
    <col min="5130" max="5130" width="1.28515625" style="16" customWidth="1"/>
    <col min="5131" max="5131" width="14.85546875" style="16" customWidth="1"/>
    <col min="5132" max="5132" width="1.28515625" style="16" customWidth="1"/>
    <col min="5133" max="5133" width="14.85546875" style="16" customWidth="1"/>
    <col min="5134" max="5134" width="1.28515625" style="16" customWidth="1"/>
    <col min="5135" max="5135" width="14.85546875" style="16" customWidth="1"/>
    <col min="5136" max="5376" width="9.140625" style="16"/>
    <col min="5377" max="5378" width="1.28515625" style="16" customWidth="1"/>
    <col min="5379" max="5379" width="52.140625" style="16" customWidth="1"/>
    <col min="5380" max="5380" width="4.140625" style="16" customWidth="1"/>
    <col min="5381" max="5381" width="1.28515625" style="16" customWidth="1"/>
    <col min="5382" max="5382" width="0.5703125" style="16" customWidth="1"/>
    <col min="5383" max="5383" width="14.85546875" style="16" customWidth="1"/>
    <col min="5384" max="5384" width="1.28515625" style="16" customWidth="1"/>
    <col min="5385" max="5385" width="14.85546875" style="16" customWidth="1"/>
    <col min="5386" max="5386" width="1.28515625" style="16" customWidth="1"/>
    <col min="5387" max="5387" width="14.85546875" style="16" customWidth="1"/>
    <col min="5388" max="5388" width="1.28515625" style="16" customWidth="1"/>
    <col min="5389" max="5389" width="14.85546875" style="16" customWidth="1"/>
    <col min="5390" max="5390" width="1.28515625" style="16" customWidth="1"/>
    <col min="5391" max="5391" width="14.85546875" style="16" customWidth="1"/>
    <col min="5392" max="5632" width="9.140625" style="16"/>
    <col min="5633" max="5634" width="1.28515625" style="16" customWidth="1"/>
    <col min="5635" max="5635" width="52.140625" style="16" customWidth="1"/>
    <col min="5636" max="5636" width="4.140625" style="16" customWidth="1"/>
    <col min="5637" max="5637" width="1.28515625" style="16" customWidth="1"/>
    <col min="5638" max="5638" width="0.5703125" style="16" customWidth="1"/>
    <col min="5639" max="5639" width="14.85546875" style="16" customWidth="1"/>
    <col min="5640" max="5640" width="1.28515625" style="16" customWidth="1"/>
    <col min="5641" max="5641" width="14.85546875" style="16" customWidth="1"/>
    <col min="5642" max="5642" width="1.28515625" style="16" customWidth="1"/>
    <col min="5643" max="5643" width="14.85546875" style="16" customWidth="1"/>
    <col min="5644" max="5644" width="1.28515625" style="16" customWidth="1"/>
    <col min="5645" max="5645" width="14.85546875" style="16" customWidth="1"/>
    <col min="5646" max="5646" width="1.28515625" style="16" customWidth="1"/>
    <col min="5647" max="5647" width="14.85546875" style="16" customWidth="1"/>
    <col min="5648" max="5888" width="9.140625" style="16"/>
    <col min="5889" max="5890" width="1.28515625" style="16" customWidth="1"/>
    <col min="5891" max="5891" width="52.140625" style="16" customWidth="1"/>
    <col min="5892" max="5892" width="4.140625" style="16" customWidth="1"/>
    <col min="5893" max="5893" width="1.28515625" style="16" customWidth="1"/>
    <col min="5894" max="5894" width="0.5703125" style="16" customWidth="1"/>
    <col min="5895" max="5895" width="14.85546875" style="16" customWidth="1"/>
    <col min="5896" max="5896" width="1.28515625" style="16" customWidth="1"/>
    <col min="5897" max="5897" width="14.85546875" style="16" customWidth="1"/>
    <col min="5898" max="5898" width="1.28515625" style="16" customWidth="1"/>
    <col min="5899" max="5899" width="14.85546875" style="16" customWidth="1"/>
    <col min="5900" max="5900" width="1.28515625" style="16" customWidth="1"/>
    <col min="5901" max="5901" width="14.85546875" style="16" customWidth="1"/>
    <col min="5902" max="5902" width="1.28515625" style="16" customWidth="1"/>
    <col min="5903" max="5903" width="14.85546875" style="16" customWidth="1"/>
    <col min="5904" max="6144" width="9.140625" style="16"/>
    <col min="6145" max="6146" width="1.28515625" style="16" customWidth="1"/>
    <col min="6147" max="6147" width="52.140625" style="16" customWidth="1"/>
    <col min="6148" max="6148" width="4.140625" style="16" customWidth="1"/>
    <col min="6149" max="6149" width="1.28515625" style="16" customWidth="1"/>
    <col min="6150" max="6150" width="0.5703125" style="16" customWidth="1"/>
    <col min="6151" max="6151" width="14.85546875" style="16" customWidth="1"/>
    <col min="6152" max="6152" width="1.28515625" style="16" customWidth="1"/>
    <col min="6153" max="6153" width="14.85546875" style="16" customWidth="1"/>
    <col min="6154" max="6154" width="1.28515625" style="16" customWidth="1"/>
    <col min="6155" max="6155" width="14.85546875" style="16" customWidth="1"/>
    <col min="6156" max="6156" width="1.28515625" style="16" customWidth="1"/>
    <col min="6157" max="6157" width="14.85546875" style="16" customWidth="1"/>
    <col min="6158" max="6158" width="1.28515625" style="16" customWidth="1"/>
    <col min="6159" max="6159" width="14.85546875" style="16" customWidth="1"/>
    <col min="6160" max="6400" width="9.140625" style="16"/>
    <col min="6401" max="6402" width="1.28515625" style="16" customWidth="1"/>
    <col min="6403" max="6403" width="52.140625" style="16" customWidth="1"/>
    <col min="6404" max="6404" width="4.140625" style="16" customWidth="1"/>
    <col min="6405" max="6405" width="1.28515625" style="16" customWidth="1"/>
    <col min="6406" max="6406" width="0.5703125" style="16" customWidth="1"/>
    <col min="6407" max="6407" width="14.85546875" style="16" customWidth="1"/>
    <col min="6408" max="6408" width="1.28515625" style="16" customWidth="1"/>
    <col min="6409" max="6409" width="14.85546875" style="16" customWidth="1"/>
    <col min="6410" max="6410" width="1.28515625" style="16" customWidth="1"/>
    <col min="6411" max="6411" width="14.85546875" style="16" customWidth="1"/>
    <col min="6412" max="6412" width="1.28515625" style="16" customWidth="1"/>
    <col min="6413" max="6413" width="14.85546875" style="16" customWidth="1"/>
    <col min="6414" max="6414" width="1.28515625" style="16" customWidth="1"/>
    <col min="6415" max="6415" width="14.85546875" style="16" customWidth="1"/>
    <col min="6416" max="6656" width="9.140625" style="16"/>
    <col min="6657" max="6658" width="1.28515625" style="16" customWidth="1"/>
    <col min="6659" max="6659" width="52.140625" style="16" customWidth="1"/>
    <col min="6660" max="6660" width="4.140625" style="16" customWidth="1"/>
    <col min="6661" max="6661" width="1.28515625" style="16" customWidth="1"/>
    <col min="6662" max="6662" width="0.5703125" style="16" customWidth="1"/>
    <col min="6663" max="6663" width="14.85546875" style="16" customWidth="1"/>
    <col min="6664" max="6664" width="1.28515625" style="16" customWidth="1"/>
    <col min="6665" max="6665" width="14.85546875" style="16" customWidth="1"/>
    <col min="6666" max="6666" width="1.28515625" style="16" customWidth="1"/>
    <col min="6667" max="6667" width="14.85546875" style="16" customWidth="1"/>
    <col min="6668" max="6668" width="1.28515625" style="16" customWidth="1"/>
    <col min="6669" max="6669" width="14.85546875" style="16" customWidth="1"/>
    <col min="6670" max="6670" width="1.28515625" style="16" customWidth="1"/>
    <col min="6671" max="6671" width="14.85546875" style="16" customWidth="1"/>
    <col min="6672" max="6912" width="9.140625" style="16"/>
    <col min="6913" max="6914" width="1.28515625" style="16" customWidth="1"/>
    <col min="6915" max="6915" width="52.140625" style="16" customWidth="1"/>
    <col min="6916" max="6916" width="4.140625" style="16" customWidth="1"/>
    <col min="6917" max="6917" width="1.28515625" style="16" customWidth="1"/>
    <col min="6918" max="6918" width="0.5703125" style="16" customWidth="1"/>
    <col min="6919" max="6919" width="14.85546875" style="16" customWidth="1"/>
    <col min="6920" max="6920" width="1.28515625" style="16" customWidth="1"/>
    <col min="6921" max="6921" width="14.85546875" style="16" customWidth="1"/>
    <col min="6922" max="6922" width="1.28515625" style="16" customWidth="1"/>
    <col min="6923" max="6923" width="14.85546875" style="16" customWidth="1"/>
    <col min="6924" max="6924" width="1.28515625" style="16" customWidth="1"/>
    <col min="6925" max="6925" width="14.85546875" style="16" customWidth="1"/>
    <col min="6926" max="6926" width="1.28515625" style="16" customWidth="1"/>
    <col min="6927" max="6927" width="14.85546875" style="16" customWidth="1"/>
    <col min="6928" max="7168" width="9.140625" style="16"/>
    <col min="7169" max="7170" width="1.28515625" style="16" customWidth="1"/>
    <col min="7171" max="7171" width="52.140625" style="16" customWidth="1"/>
    <col min="7172" max="7172" width="4.140625" style="16" customWidth="1"/>
    <col min="7173" max="7173" width="1.28515625" style="16" customWidth="1"/>
    <col min="7174" max="7174" width="0.5703125" style="16" customWidth="1"/>
    <col min="7175" max="7175" width="14.85546875" style="16" customWidth="1"/>
    <col min="7176" max="7176" width="1.28515625" style="16" customWidth="1"/>
    <col min="7177" max="7177" width="14.85546875" style="16" customWidth="1"/>
    <col min="7178" max="7178" width="1.28515625" style="16" customWidth="1"/>
    <col min="7179" max="7179" width="14.85546875" style="16" customWidth="1"/>
    <col min="7180" max="7180" width="1.28515625" style="16" customWidth="1"/>
    <col min="7181" max="7181" width="14.85546875" style="16" customWidth="1"/>
    <col min="7182" max="7182" width="1.28515625" style="16" customWidth="1"/>
    <col min="7183" max="7183" width="14.85546875" style="16" customWidth="1"/>
    <col min="7184" max="7424" width="9.140625" style="16"/>
    <col min="7425" max="7426" width="1.28515625" style="16" customWidth="1"/>
    <col min="7427" max="7427" width="52.140625" style="16" customWidth="1"/>
    <col min="7428" max="7428" width="4.140625" style="16" customWidth="1"/>
    <col min="7429" max="7429" width="1.28515625" style="16" customWidth="1"/>
    <col min="7430" max="7430" width="0.5703125" style="16" customWidth="1"/>
    <col min="7431" max="7431" width="14.85546875" style="16" customWidth="1"/>
    <col min="7432" max="7432" width="1.28515625" style="16" customWidth="1"/>
    <col min="7433" max="7433" width="14.85546875" style="16" customWidth="1"/>
    <col min="7434" max="7434" width="1.28515625" style="16" customWidth="1"/>
    <col min="7435" max="7435" width="14.85546875" style="16" customWidth="1"/>
    <col min="7436" max="7436" width="1.28515625" style="16" customWidth="1"/>
    <col min="7437" max="7437" width="14.85546875" style="16" customWidth="1"/>
    <col min="7438" max="7438" width="1.28515625" style="16" customWidth="1"/>
    <col min="7439" max="7439" width="14.85546875" style="16" customWidth="1"/>
    <col min="7440" max="7680" width="9.140625" style="16"/>
    <col min="7681" max="7682" width="1.28515625" style="16" customWidth="1"/>
    <col min="7683" max="7683" width="52.140625" style="16" customWidth="1"/>
    <col min="7684" max="7684" width="4.140625" style="16" customWidth="1"/>
    <col min="7685" max="7685" width="1.28515625" style="16" customWidth="1"/>
    <col min="7686" max="7686" width="0.5703125" style="16" customWidth="1"/>
    <col min="7687" max="7687" width="14.85546875" style="16" customWidth="1"/>
    <col min="7688" max="7688" width="1.28515625" style="16" customWidth="1"/>
    <col min="7689" max="7689" width="14.85546875" style="16" customWidth="1"/>
    <col min="7690" max="7690" width="1.28515625" style="16" customWidth="1"/>
    <col min="7691" max="7691" width="14.85546875" style="16" customWidth="1"/>
    <col min="7692" max="7692" width="1.28515625" style="16" customWidth="1"/>
    <col min="7693" max="7693" width="14.85546875" style="16" customWidth="1"/>
    <col min="7694" max="7694" width="1.28515625" style="16" customWidth="1"/>
    <col min="7695" max="7695" width="14.85546875" style="16" customWidth="1"/>
    <col min="7696" max="7936" width="9.140625" style="16"/>
    <col min="7937" max="7938" width="1.28515625" style="16" customWidth="1"/>
    <col min="7939" max="7939" width="52.140625" style="16" customWidth="1"/>
    <col min="7940" max="7940" width="4.140625" style="16" customWidth="1"/>
    <col min="7941" max="7941" width="1.28515625" style="16" customWidth="1"/>
    <col min="7942" max="7942" width="0.5703125" style="16" customWidth="1"/>
    <col min="7943" max="7943" width="14.85546875" style="16" customWidth="1"/>
    <col min="7944" max="7944" width="1.28515625" style="16" customWidth="1"/>
    <col min="7945" max="7945" width="14.85546875" style="16" customWidth="1"/>
    <col min="7946" max="7946" width="1.28515625" style="16" customWidth="1"/>
    <col min="7947" max="7947" width="14.85546875" style="16" customWidth="1"/>
    <col min="7948" max="7948" width="1.28515625" style="16" customWidth="1"/>
    <col min="7949" max="7949" width="14.85546875" style="16" customWidth="1"/>
    <col min="7950" max="7950" width="1.28515625" style="16" customWidth="1"/>
    <col min="7951" max="7951" width="14.85546875" style="16" customWidth="1"/>
    <col min="7952" max="8192" width="9.140625" style="16"/>
    <col min="8193" max="8194" width="1.28515625" style="16" customWidth="1"/>
    <col min="8195" max="8195" width="52.140625" style="16" customWidth="1"/>
    <col min="8196" max="8196" width="4.140625" style="16" customWidth="1"/>
    <col min="8197" max="8197" width="1.28515625" style="16" customWidth="1"/>
    <col min="8198" max="8198" width="0.5703125" style="16" customWidth="1"/>
    <col min="8199" max="8199" width="14.85546875" style="16" customWidth="1"/>
    <col min="8200" max="8200" width="1.28515625" style="16" customWidth="1"/>
    <col min="8201" max="8201" width="14.85546875" style="16" customWidth="1"/>
    <col min="8202" max="8202" width="1.28515625" style="16" customWidth="1"/>
    <col min="8203" max="8203" width="14.85546875" style="16" customWidth="1"/>
    <col min="8204" max="8204" width="1.28515625" style="16" customWidth="1"/>
    <col min="8205" max="8205" width="14.85546875" style="16" customWidth="1"/>
    <col min="8206" max="8206" width="1.28515625" style="16" customWidth="1"/>
    <col min="8207" max="8207" width="14.85546875" style="16" customWidth="1"/>
    <col min="8208" max="8448" width="9.140625" style="16"/>
    <col min="8449" max="8450" width="1.28515625" style="16" customWidth="1"/>
    <col min="8451" max="8451" width="52.140625" style="16" customWidth="1"/>
    <col min="8452" max="8452" width="4.140625" style="16" customWidth="1"/>
    <col min="8453" max="8453" width="1.28515625" style="16" customWidth="1"/>
    <col min="8454" max="8454" width="0.5703125" style="16" customWidth="1"/>
    <col min="8455" max="8455" width="14.85546875" style="16" customWidth="1"/>
    <col min="8456" max="8456" width="1.28515625" style="16" customWidth="1"/>
    <col min="8457" max="8457" width="14.85546875" style="16" customWidth="1"/>
    <col min="8458" max="8458" width="1.28515625" style="16" customWidth="1"/>
    <col min="8459" max="8459" width="14.85546875" style="16" customWidth="1"/>
    <col min="8460" max="8460" width="1.28515625" style="16" customWidth="1"/>
    <col min="8461" max="8461" width="14.85546875" style="16" customWidth="1"/>
    <col min="8462" max="8462" width="1.28515625" style="16" customWidth="1"/>
    <col min="8463" max="8463" width="14.85546875" style="16" customWidth="1"/>
    <col min="8464" max="8704" width="9.140625" style="16"/>
    <col min="8705" max="8706" width="1.28515625" style="16" customWidth="1"/>
    <col min="8707" max="8707" width="52.140625" style="16" customWidth="1"/>
    <col min="8708" max="8708" width="4.140625" style="16" customWidth="1"/>
    <col min="8709" max="8709" width="1.28515625" style="16" customWidth="1"/>
    <col min="8710" max="8710" width="0.5703125" style="16" customWidth="1"/>
    <col min="8711" max="8711" width="14.85546875" style="16" customWidth="1"/>
    <col min="8712" max="8712" width="1.28515625" style="16" customWidth="1"/>
    <col min="8713" max="8713" width="14.85546875" style="16" customWidth="1"/>
    <col min="8714" max="8714" width="1.28515625" style="16" customWidth="1"/>
    <col min="8715" max="8715" width="14.85546875" style="16" customWidth="1"/>
    <col min="8716" max="8716" width="1.28515625" style="16" customWidth="1"/>
    <col min="8717" max="8717" width="14.85546875" style="16" customWidth="1"/>
    <col min="8718" max="8718" width="1.28515625" style="16" customWidth="1"/>
    <col min="8719" max="8719" width="14.85546875" style="16" customWidth="1"/>
    <col min="8720" max="8960" width="9.140625" style="16"/>
    <col min="8961" max="8962" width="1.28515625" style="16" customWidth="1"/>
    <col min="8963" max="8963" width="52.140625" style="16" customWidth="1"/>
    <col min="8964" max="8964" width="4.140625" style="16" customWidth="1"/>
    <col min="8965" max="8965" width="1.28515625" style="16" customWidth="1"/>
    <col min="8966" max="8966" width="0.5703125" style="16" customWidth="1"/>
    <col min="8967" max="8967" width="14.85546875" style="16" customWidth="1"/>
    <col min="8968" max="8968" width="1.28515625" style="16" customWidth="1"/>
    <col min="8969" max="8969" width="14.85546875" style="16" customWidth="1"/>
    <col min="8970" max="8970" width="1.28515625" style="16" customWidth="1"/>
    <col min="8971" max="8971" width="14.85546875" style="16" customWidth="1"/>
    <col min="8972" max="8972" width="1.28515625" style="16" customWidth="1"/>
    <col min="8973" max="8973" width="14.85546875" style="16" customWidth="1"/>
    <col min="8974" max="8974" width="1.28515625" style="16" customWidth="1"/>
    <col min="8975" max="8975" width="14.85546875" style="16" customWidth="1"/>
    <col min="8976" max="9216" width="9.140625" style="16"/>
    <col min="9217" max="9218" width="1.28515625" style="16" customWidth="1"/>
    <col min="9219" max="9219" width="52.140625" style="16" customWidth="1"/>
    <col min="9220" max="9220" width="4.140625" style="16" customWidth="1"/>
    <col min="9221" max="9221" width="1.28515625" style="16" customWidth="1"/>
    <col min="9222" max="9222" width="0.5703125" style="16" customWidth="1"/>
    <col min="9223" max="9223" width="14.85546875" style="16" customWidth="1"/>
    <col min="9224" max="9224" width="1.28515625" style="16" customWidth="1"/>
    <col min="9225" max="9225" width="14.85546875" style="16" customWidth="1"/>
    <col min="9226" max="9226" width="1.28515625" style="16" customWidth="1"/>
    <col min="9227" max="9227" width="14.85546875" style="16" customWidth="1"/>
    <col min="9228" max="9228" width="1.28515625" style="16" customWidth="1"/>
    <col min="9229" max="9229" width="14.85546875" style="16" customWidth="1"/>
    <col min="9230" max="9230" width="1.28515625" style="16" customWidth="1"/>
    <col min="9231" max="9231" width="14.85546875" style="16" customWidth="1"/>
    <col min="9232" max="9472" width="9.140625" style="16"/>
    <col min="9473" max="9474" width="1.28515625" style="16" customWidth="1"/>
    <col min="9475" max="9475" width="52.140625" style="16" customWidth="1"/>
    <col min="9476" max="9476" width="4.140625" style="16" customWidth="1"/>
    <col min="9477" max="9477" width="1.28515625" style="16" customWidth="1"/>
    <col min="9478" max="9478" width="0.5703125" style="16" customWidth="1"/>
    <col min="9479" max="9479" width="14.85546875" style="16" customWidth="1"/>
    <col min="9480" max="9480" width="1.28515625" style="16" customWidth="1"/>
    <col min="9481" max="9481" width="14.85546875" style="16" customWidth="1"/>
    <col min="9482" max="9482" width="1.28515625" style="16" customWidth="1"/>
    <col min="9483" max="9483" width="14.85546875" style="16" customWidth="1"/>
    <col min="9484" max="9484" width="1.28515625" style="16" customWidth="1"/>
    <col min="9485" max="9485" width="14.85546875" style="16" customWidth="1"/>
    <col min="9486" max="9486" width="1.28515625" style="16" customWidth="1"/>
    <col min="9487" max="9487" width="14.85546875" style="16" customWidth="1"/>
    <col min="9488" max="9728" width="9.140625" style="16"/>
    <col min="9729" max="9730" width="1.28515625" style="16" customWidth="1"/>
    <col min="9731" max="9731" width="52.140625" style="16" customWidth="1"/>
    <col min="9732" max="9732" width="4.140625" style="16" customWidth="1"/>
    <col min="9733" max="9733" width="1.28515625" style="16" customWidth="1"/>
    <col min="9734" max="9734" width="0.5703125" style="16" customWidth="1"/>
    <col min="9735" max="9735" width="14.85546875" style="16" customWidth="1"/>
    <col min="9736" max="9736" width="1.28515625" style="16" customWidth="1"/>
    <col min="9737" max="9737" width="14.85546875" style="16" customWidth="1"/>
    <col min="9738" max="9738" width="1.28515625" style="16" customWidth="1"/>
    <col min="9739" max="9739" width="14.85546875" style="16" customWidth="1"/>
    <col min="9740" max="9740" width="1.28515625" style="16" customWidth="1"/>
    <col min="9741" max="9741" width="14.85546875" style="16" customWidth="1"/>
    <col min="9742" max="9742" width="1.28515625" style="16" customWidth="1"/>
    <col min="9743" max="9743" width="14.85546875" style="16" customWidth="1"/>
    <col min="9744" max="9984" width="9.140625" style="16"/>
    <col min="9985" max="9986" width="1.28515625" style="16" customWidth="1"/>
    <col min="9987" max="9987" width="52.140625" style="16" customWidth="1"/>
    <col min="9988" max="9988" width="4.140625" style="16" customWidth="1"/>
    <col min="9989" max="9989" width="1.28515625" style="16" customWidth="1"/>
    <col min="9990" max="9990" width="0.5703125" style="16" customWidth="1"/>
    <col min="9991" max="9991" width="14.85546875" style="16" customWidth="1"/>
    <col min="9992" max="9992" width="1.28515625" style="16" customWidth="1"/>
    <col min="9993" max="9993" width="14.85546875" style="16" customWidth="1"/>
    <col min="9994" max="9994" width="1.28515625" style="16" customWidth="1"/>
    <col min="9995" max="9995" width="14.85546875" style="16" customWidth="1"/>
    <col min="9996" max="9996" width="1.28515625" style="16" customWidth="1"/>
    <col min="9997" max="9997" width="14.85546875" style="16" customWidth="1"/>
    <col min="9998" max="9998" width="1.28515625" style="16" customWidth="1"/>
    <col min="9999" max="9999" width="14.85546875" style="16" customWidth="1"/>
    <col min="10000" max="10240" width="9.140625" style="16"/>
    <col min="10241" max="10242" width="1.28515625" style="16" customWidth="1"/>
    <col min="10243" max="10243" width="52.140625" style="16" customWidth="1"/>
    <col min="10244" max="10244" width="4.140625" style="16" customWidth="1"/>
    <col min="10245" max="10245" width="1.28515625" style="16" customWidth="1"/>
    <col min="10246" max="10246" width="0.5703125" style="16" customWidth="1"/>
    <col min="10247" max="10247" width="14.85546875" style="16" customWidth="1"/>
    <col min="10248" max="10248" width="1.28515625" style="16" customWidth="1"/>
    <col min="10249" max="10249" width="14.85546875" style="16" customWidth="1"/>
    <col min="10250" max="10250" width="1.28515625" style="16" customWidth="1"/>
    <col min="10251" max="10251" width="14.85546875" style="16" customWidth="1"/>
    <col min="10252" max="10252" width="1.28515625" style="16" customWidth="1"/>
    <col min="10253" max="10253" width="14.85546875" style="16" customWidth="1"/>
    <col min="10254" max="10254" width="1.28515625" style="16" customWidth="1"/>
    <col min="10255" max="10255" width="14.85546875" style="16" customWidth="1"/>
    <col min="10256" max="10496" width="9.140625" style="16"/>
    <col min="10497" max="10498" width="1.28515625" style="16" customWidth="1"/>
    <col min="10499" max="10499" width="52.140625" style="16" customWidth="1"/>
    <col min="10500" max="10500" width="4.140625" style="16" customWidth="1"/>
    <col min="10501" max="10501" width="1.28515625" style="16" customWidth="1"/>
    <col min="10502" max="10502" width="0.5703125" style="16" customWidth="1"/>
    <col min="10503" max="10503" width="14.85546875" style="16" customWidth="1"/>
    <col min="10504" max="10504" width="1.28515625" style="16" customWidth="1"/>
    <col min="10505" max="10505" width="14.85546875" style="16" customWidth="1"/>
    <col min="10506" max="10506" width="1.28515625" style="16" customWidth="1"/>
    <col min="10507" max="10507" width="14.85546875" style="16" customWidth="1"/>
    <col min="10508" max="10508" width="1.28515625" style="16" customWidth="1"/>
    <col min="10509" max="10509" width="14.85546875" style="16" customWidth="1"/>
    <col min="10510" max="10510" width="1.28515625" style="16" customWidth="1"/>
    <col min="10511" max="10511" width="14.85546875" style="16" customWidth="1"/>
    <col min="10512" max="10752" width="9.140625" style="16"/>
    <col min="10753" max="10754" width="1.28515625" style="16" customWidth="1"/>
    <col min="10755" max="10755" width="52.140625" style="16" customWidth="1"/>
    <col min="10756" max="10756" width="4.140625" style="16" customWidth="1"/>
    <col min="10757" max="10757" width="1.28515625" style="16" customWidth="1"/>
    <col min="10758" max="10758" width="0.5703125" style="16" customWidth="1"/>
    <col min="10759" max="10759" width="14.85546875" style="16" customWidth="1"/>
    <col min="10760" max="10760" width="1.28515625" style="16" customWidth="1"/>
    <col min="10761" max="10761" width="14.85546875" style="16" customWidth="1"/>
    <col min="10762" max="10762" width="1.28515625" style="16" customWidth="1"/>
    <col min="10763" max="10763" width="14.85546875" style="16" customWidth="1"/>
    <col min="10764" max="10764" width="1.28515625" style="16" customWidth="1"/>
    <col min="10765" max="10765" width="14.85546875" style="16" customWidth="1"/>
    <col min="10766" max="10766" width="1.28515625" style="16" customWidth="1"/>
    <col min="10767" max="10767" width="14.85546875" style="16" customWidth="1"/>
    <col min="10768" max="11008" width="9.140625" style="16"/>
    <col min="11009" max="11010" width="1.28515625" style="16" customWidth="1"/>
    <col min="11011" max="11011" width="52.140625" style="16" customWidth="1"/>
    <col min="11012" max="11012" width="4.140625" style="16" customWidth="1"/>
    <col min="11013" max="11013" width="1.28515625" style="16" customWidth="1"/>
    <col min="11014" max="11014" width="0.5703125" style="16" customWidth="1"/>
    <col min="11015" max="11015" width="14.85546875" style="16" customWidth="1"/>
    <col min="11016" max="11016" width="1.28515625" style="16" customWidth="1"/>
    <col min="11017" max="11017" width="14.85546875" style="16" customWidth="1"/>
    <col min="11018" max="11018" width="1.28515625" style="16" customWidth="1"/>
    <col min="11019" max="11019" width="14.85546875" style="16" customWidth="1"/>
    <col min="11020" max="11020" width="1.28515625" style="16" customWidth="1"/>
    <col min="11021" max="11021" width="14.85546875" style="16" customWidth="1"/>
    <col min="11022" max="11022" width="1.28515625" style="16" customWidth="1"/>
    <col min="11023" max="11023" width="14.85546875" style="16" customWidth="1"/>
    <col min="11024" max="11264" width="9.140625" style="16"/>
    <col min="11265" max="11266" width="1.28515625" style="16" customWidth="1"/>
    <col min="11267" max="11267" width="52.140625" style="16" customWidth="1"/>
    <col min="11268" max="11268" width="4.140625" style="16" customWidth="1"/>
    <col min="11269" max="11269" width="1.28515625" style="16" customWidth="1"/>
    <col min="11270" max="11270" width="0.5703125" style="16" customWidth="1"/>
    <col min="11271" max="11271" width="14.85546875" style="16" customWidth="1"/>
    <col min="11272" max="11272" width="1.28515625" style="16" customWidth="1"/>
    <col min="11273" max="11273" width="14.85546875" style="16" customWidth="1"/>
    <col min="11274" max="11274" width="1.28515625" style="16" customWidth="1"/>
    <col min="11275" max="11275" width="14.85546875" style="16" customWidth="1"/>
    <col min="11276" max="11276" width="1.28515625" style="16" customWidth="1"/>
    <col min="11277" max="11277" width="14.85546875" style="16" customWidth="1"/>
    <col min="11278" max="11278" width="1.28515625" style="16" customWidth="1"/>
    <col min="11279" max="11279" width="14.85546875" style="16" customWidth="1"/>
    <col min="11280" max="11520" width="9.140625" style="16"/>
    <col min="11521" max="11522" width="1.28515625" style="16" customWidth="1"/>
    <col min="11523" max="11523" width="52.140625" style="16" customWidth="1"/>
    <col min="11524" max="11524" width="4.140625" style="16" customWidth="1"/>
    <col min="11525" max="11525" width="1.28515625" style="16" customWidth="1"/>
    <col min="11526" max="11526" width="0.5703125" style="16" customWidth="1"/>
    <col min="11527" max="11527" width="14.85546875" style="16" customWidth="1"/>
    <col min="11528" max="11528" width="1.28515625" style="16" customWidth="1"/>
    <col min="11529" max="11529" width="14.85546875" style="16" customWidth="1"/>
    <col min="11530" max="11530" width="1.28515625" style="16" customWidth="1"/>
    <col min="11531" max="11531" width="14.85546875" style="16" customWidth="1"/>
    <col min="11532" max="11532" width="1.28515625" style="16" customWidth="1"/>
    <col min="11533" max="11533" width="14.85546875" style="16" customWidth="1"/>
    <col min="11534" max="11534" width="1.28515625" style="16" customWidth="1"/>
    <col min="11535" max="11535" width="14.85546875" style="16" customWidth="1"/>
    <col min="11536" max="11776" width="9.140625" style="16"/>
    <col min="11777" max="11778" width="1.28515625" style="16" customWidth="1"/>
    <col min="11779" max="11779" width="52.140625" style="16" customWidth="1"/>
    <col min="11780" max="11780" width="4.140625" style="16" customWidth="1"/>
    <col min="11781" max="11781" width="1.28515625" style="16" customWidth="1"/>
    <col min="11782" max="11782" width="0.5703125" style="16" customWidth="1"/>
    <col min="11783" max="11783" width="14.85546875" style="16" customWidth="1"/>
    <col min="11784" max="11784" width="1.28515625" style="16" customWidth="1"/>
    <col min="11785" max="11785" width="14.85546875" style="16" customWidth="1"/>
    <col min="11786" max="11786" width="1.28515625" style="16" customWidth="1"/>
    <col min="11787" max="11787" width="14.85546875" style="16" customWidth="1"/>
    <col min="11788" max="11788" width="1.28515625" style="16" customWidth="1"/>
    <col min="11789" max="11789" width="14.85546875" style="16" customWidth="1"/>
    <col min="11790" max="11790" width="1.28515625" style="16" customWidth="1"/>
    <col min="11791" max="11791" width="14.85546875" style="16" customWidth="1"/>
    <col min="11792" max="12032" width="9.140625" style="16"/>
    <col min="12033" max="12034" width="1.28515625" style="16" customWidth="1"/>
    <col min="12035" max="12035" width="52.140625" style="16" customWidth="1"/>
    <col min="12036" max="12036" width="4.140625" style="16" customWidth="1"/>
    <col min="12037" max="12037" width="1.28515625" style="16" customWidth="1"/>
    <col min="12038" max="12038" width="0.5703125" style="16" customWidth="1"/>
    <col min="12039" max="12039" width="14.85546875" style="16" customWidth="1"/>
    <col min="12040" max="12040" width="1.28515625" style="16" customWidth="1"/>
    <col min="12041" max="12041" width="14.85546875" style="16" customWidth="1"/>
    <col min="12042" max="12042" width="1.28515625" style="16" customWidth="1"/>
    <col min="12043" max="12043" width="14.85546875" style="16" customWidth="1"/>
    <col min="12044" max="12044" width="1.28515625" style="16" customWidth="1"/>
    <col min="12045" max="12045" width="14.85546875" style="16" customWidth="1"/>
    <col min="12046" max="12046" width="1.28515625" style="16" customWidth="1"/>
    <col min="12047" max="12047" width="14.85546875" style="16" customWidth="1"/>
    <col min="12048" max="12288" width="9.140625" style="16"/>
    <col min="12289" max="12290" width="1.28515625" style="16" customWidth="1"/>
    <col min="12291" max="12291" width="52.140625" style="16" customWidth="1"/>
    <col min="12292" max="12292" width="4.140625" style="16" customWidth="1"/>
    <col min="12293" max="12293" width="1.28515625" style="16" customWidth="1"/>
    <col min="12294" max="12294" width="0.5703125" style="16" customWidth="1"/>
    <col min="12295" max="12295" width="14.85546875" style="16" customWidth="1"/>
    <col min="12296" max="12296" width="1.28515625" style="16" customWidth="1"/>
    <col min="12297" max="12297" width="14.85546875" style="16" customWidth="1"/>
    <col min="12298" max="12298" width="1.28515625" style="16" customWidth="1"/>
    <col min="12299" max="12299" width="14.85546875" style="16" customWidth="1"/>
    <col min="12300" max="12300" width="1.28515625" style="16" customWidth="1"/>
    <col min="12301" max="12301" width="14.85546875" style="16" customWidth="1"/>
    <col min="12302" max="12302" width="1.28515625" style="16" customWidth="1"/>
    <col min="12303" max="12303" width="14.85546875" style="16" customWidth="1"/>
    <col min="12304" max="12544" width="9.140625" style="16"/>
    <col min="12545" max="12546" width="1.28515625" style="16" customWidth="1"/>
    <col min="12547" max="12547" width="52.140625" style="16" customWidth="1"/>
    <col min="12548" max="12548" width="4.140625" style="16" customWidth="1"/>
    <col min="12549" max="12549" width="1.28515625" style="16" customWidth="1"/>
    <col min="12550" max="12550" width="0.5703125" style="16" customWidth="1"/>
    <col min="12551" max="12551" width="14.85546875" style="16" customWidth="1"/>
    <col min="12552" max="12552" width="1.28515625" style="16" customWidth="1"/>
    <col min="12553" max="12553" width="14.85546875" style="16" customWidth="1"/>
    <col min="12554" max="12554" width="1.28515625" style="16" customWidth="1"/>
    <col min="12555" max="12555" width="14.85546875" style="16" customWidth="1"/>
    <col min="12556" max="12556" width="1.28515625" style="16" customWidth="1"/>
    <col min="12557" max="12557" width="14.85546875" style="16" customWidth="1"/>
    <col min="12558" max="12558" width="1.28515625" style="16" customWidth="1"/>
    <col min="12559" max="12559" width="14.85546875" style="16" customWidth="1"/>
    <col min="12560" max="12800" width="9.140625" style="16"/>
    <col min="12801" max="12802" width="1.28515625" style="16" customWidth="1"/>
    <col min="12803" max="12803" width="52.140625" style="16" customWidth="1"/>
    <col min="12804" max="12804" width="4.140625" style="16" customWidth="1"/>
    <col min="12805" max="12805" width="1.28515625" style="16" customWidth="1"/>
    <col min="12806" max="12806" width="0.5703125" style="16" customWidth="1"/>
    <col min="12807" max="12807" width="14.85546875" style="16" customWidth="1"/>
    <col min="12808" max="12808" width="1.28515625" style="16" customWidth="1"/>
    <col min="12809" max="12809" width="14.85546875" style="16" customWidth="1"/>
    <col min="12810" max="12810" width="1.28515625" style="16" customWidth="1"/>
    <col min="12811" max="12811" width="14.85546875" style="16" customWidth="1"/>
    <col min="12812" max="12812" width="1.28515625" style="16" customWidth="1"/>
    <col min="12813" max="12813" width="14.85546875" style="16" customWidth="1"/>
    <col min="12814" max="12814" width="1.28515625" style="16" customWidth="1"/>
    <col min="12815" max="12815" width="14.85546875" style="16" customWidth="1"/>
    <col min="12816" max="13056" width="9.140625" style="16"/>
    <col min="13057" max="13058" width="1.28515625" style="16" customWidth="1"/>
    <col min="13059" max="13059" width="52.140625" style="16" customWidth="1"/>
    <col min="13060" max="13060" width="4.140625" style="16" customWidth="1"/>
    <col min="13061" max="13061" width="1.28515625" style="16" customWidth="1"/>
    <col min="13062" max="13062" width="0.5703125" style="16" customWidth="1"/>
    <col min="13063" max="13063" width="14.85546875" style="16" customWidth="1"/>
    <col min="13064" max="13064" width="1.28515625" style="16" customWidth="1"/>
    <col min="13065" max="13065" width="14.85546875" style="16" customWidth="1"/>
    <col min="13066" max="13066" width="1.28515625" style="16" customWidth="1"/>
    <col min="13067" max="13067" width="14.85546875" style="16" customWidth="1"/>
    <col min="13068" max="13068" width="1.28515625" style="16" customWidth="1"/>
    <col min="13069" max="13069" width="14.85546875" style="16" customWidth="1"/>
    <col min="13070" max="13070" width="1.28515625" style="16" customWidth="1"/>
    <col min="13071" max="13071" width="14.85546875" style="16" customWidth="1"/>
    <col min="13072" max="13312" width="9.140625" style="16"/>
    <col min="13313" max="13314" width="1.28515625" style="16" customWidth="1"/>
    <col min="13315" max="13315" width="52.140625" style="16" customWidth="1"/>
    <col min="13316" max="13316" width="4.140625" style="16" customWidth="1"/>
    <col min="13317" max="13317" width="1.28515625" style="16" customWidth="1"/>
    <col min="13318" max="13318" width="0.5703125" style="16" customWidth="1"/>
    <col min="13319" max="13319" width="14.85546875" style="16" customWidth="1"/>
    <col min="13320" max="13320" width="1.28515625" style="16" customWidth="1"/>
    <col min="13321" max="13321" width="14.85546875" style="16" customWidth="1"/>
    <col min="13322" max="13322" width="1.28515625" style="16" customWidth="1"/>
    <col min="13323" max="13323" width="14.85546875" style="16" customWidth="1"/>
    <col min="13324" max="13324" width="1.28515625" style="16" customWidth="1"/>
    <col min="13325" max="13325" width="14.85546875" style="16" customWidth="1"/>
    <col min="13326" max="13326" width="1.28515625" style="16" customWidth="1"/>
    <col min="13327" max="13327" width="14.85546875" style="16" customWidth="1"/>
    <col min="13328" max="13568" width="9.140625" style="16"/>
    <col min="13569" max="13570" width="1.28515625" style="16" customWidth="1"/>
    <col min="13571" max="13571" width="52.140625" style="16" customWidth="1"/>
    <col min="13572" max="13572" width="4.140625" style="16" customWidth="1"/>
    <col min="13573" max="13573" width="1.28515625" style="16" customWidth="1"/>
    <col min="13574" max="13574" width="0.5703125" style="16" customWidth="1"/>
    <col min="13575" max="13575" width="14.85546875" style="16" customWidth="1"/>
    <col min="13576" max="13576" width="1.28515625" style="16" customWidth="1"/>
    <col min="13577" max="13577" width="14.85546875" style="16" customWidth="1"/>
    <col min="13578" max="13578" width="1.28515625" style="16" customWidth="1"/>
    <col min="13579" max="13579" width="14.85546875" style="16" customWidth="1"/>
    <col min="13580" max="13580" width="1.28515625" style="16" customWidth="1"/>
    <col min="13581" max="13581" width="14.85546875" style="16" customWidth="1"/>
    <col min="13582" max="13582" width="1.28515625" style="16" customWidth="1"/>
    <col min="13583" max="13583" width="14.85546875" style="16" customWidth="1"/>
    <col min="13584" max="13824" width="9.140625" style="16"/>
    <col min="13825" max="13826" width="1.28515625" style="16" customWidth="1"/>
    <col min="13827" max="13827" width="52.140625" style="16" customWidth="1"/>
    <col min="13828" max="13828" width="4.140625" style="16" customWidth="1"/>
    <col min="13829" max="13829" width="1.28515625" style="16" customWidth="1"/>
    <col min="13830" max="13830" width="0.5703125" style="16" customWidth="1"/>
    <col min="13831" max="13831" width="14.85546875" style="16" customWidth="1"/>
    <col min="13832" max="13832" width="1.28515625" style="16" customWidth="1"/>
    <col min="13833" max="13833" width="14.85546875" style="16" customWidth="1"/>
    <col min="13834" max="13834" width="1.28515625" style="16" customWidth="1"/>
    <col min="13835" max="13835" width="14.85546875" style="16" customWidth="1"/>
    <col min="13836" max="13836" width="1.28515625" style="16" customWidth="1"/>
    <col min="13837" max="13837" width="14.85546875" style="16" customWidth="1"/>
    <col min="13838" max="13838" width="1.28515625" style="16" customWidth="1"/>
    <col min="13839" max="13839" width="14.85546875" style="16" customWidth="1"/>
    <col min="13840" max="14080" width="9.140625" style="16"/>
    <col min="14081" max="14082" width="1.28515625" style="16" customWidth="1"/>
    <col min="14083" max="14083" width="52.140625" style="16" customWidth="1"/>
    <col min="14084" max="14084" width="4.140625" style="16" customWidth="1"/>
    <col min="14085" max="14085" width="1.28515625" style="16" customWidth="1"/>
    <col min="14086" max="14086" width="0.5703125" style="16" customWidth="1"/>
    <col min="14087" max="14087" width="14.85546875" style="16" customWidth="1"/>
    <col min="14088" max="14088" width="1.28515625" style="16" customWidth="1"/>
    <col min="14089" max="14089" width="14.85546875" style="16" customWidth="1"/>
    <col min="14090" max="14090" width="1.28515625" style="16" customWidth="1"/>
    <col min="14091" max="14091" width="14.85546875" style="16" customWidth="1"/>
    <col min="14092" max="14092" width="1.28515625" style="16" customWidth="1"/>
    <col min="14093" max="14093" width="14.85546875" style="16" customWidth="1"/>
    <col min="14094" max="14094" width="1.28515625" style="16" customWidth="1"/>
    <col min="14095" max="14095" width="14.85546875" style="16" customWidth="1"/>
    <col min="14096" max="14336" width="9.140625" style="16"/>
    <col min="14337" max="14338" width="1.28515625" style="16" customWidth="1"/>
    <col min="14339" max="14339" width="52.140625" style="16" customWidth="1"/>
    <col min="14340" max="14340" width="4.140625" style="16" customWidth="1"/>
    <col min="14341" max="14341" width="1.28515625" style="16" customWidth="1"/>
    <col min="14342" max="14342" width="0.5703125" style="16" customWidth="1"/>
    <col min="14343" max="14343" width="14.85546875" style="16" customWidth="1"/>
    <col min="14344" max="14344" width="1.28515625" style="16" customWidth="1"/>
    <col min="14345" max="14345" width="14.85546875" style="16" customWidth="1"/>
    <col min="14346" max="14346" width="1.28515625" style="16" customWidth="1"/>
    <col min="14347" max="14347" width="14.85546875" style="16" customWidth="1"/>
    <col min="14348" max="14348" width="1.28515625" style="16" customWidth="1"/>
    <col min="14349" max="14349" width="14.85546875" style="16" customWidth="1"/>
    <col min="14350" max="14350" width="1.28515625" style="16" customWidth="1"/>
    <col min="14351" max="14351" width="14.85546875" style="16" customWidth="1"/>
    <col min="14352" max="14592" width="9.140625" style="16"/>
    <col min="14593" max="14594" width="1.28515625" style="16" customWidth="1"/>
    <col min="14595" max="14595" width="52.140625" style="16" customWidth="1"/>
    <col min="14596" max="14596" width="4.140625" style="16" customWidth="1"/>
    <col min="14597" max="14597" width="1.28515625" style="16" customWidth="1"/>
    <col min="14598" max="14598" width="0.5703125" style="16" customWidth="1"/>
    <col min="14599" max="14599" width="14.85546875" style="16" customWidth="1"/>
    <col min="14600" max="14600" width="1.28515625" style="16" customWidth="1"/>
    <col min="14601" max="14601" width="14.85546875" style="16" customWidth="1"/>
    <col min="14602" max="14602" width="1.28515625" style="16" customWidth="1"/>
    <col min="14603" max="14603" width="14.85546875" style="16" customWidth="1"/>
    <col min="14604" max="14604" width="1.28515625" style="16" customWidth="1"/>
    <col min="14605" max="14605" width="14.85546875" style="16" customWidth="1"/>
    <col min="14606" max="14606" width="1.28515625" style="16" customWidth="1"/>
    <col min="14607" max="14607" width="14.85546875" style="16" customWidth="1"/>
    <col min="14608" max="14848" width="9.140625" style="16"/>
    <col min="14849" max="14850" width="1.28515625" style="16" customWidth="1"/>
    <col min="14851" max="14851" width="52.140625" style="16" customWidth="1"/>
    <col min="14852" max="14852" width="4.140625" style="16" customWidth="1"/>
    <col min="14853" max="14853" width="1.28515625" style="16" customWidth="1"/>
    <col min="14854" max="14854" width="0.5703125" style="16" customWidth="1"/>
    <col min="14855" max="14855" width="14.85546875" style="16" customWidth="1"/>
    <col min="14856" max="14856" width="1.28515625" style="16" customWidth="1"/>
    <col min="14857" max="14857" width="14.85546875" style="16" customWidth="1"/>
    <col min="14858" max="14858" width="1.28515625" style="16" customWidth="1"/>
    <col min="14859" max="14859" width="14.85546875" style="16" customWidth="1"/>
    <col min="14860" max="14860" width="1.28515625" style="16" customWidth="1"/>
    <col min="14861" max="14861" width="14.85546875" style="16" customWidth="1"/>
    <col min="14862" max="14862" width="1.28515625" style="16" customWidth="1"/>
    <col min="14863" max="14863" width="14.85546875" style="16" customWidth="1"/>
    <col min="14864" max="15104" width="9.140625" style="16"/>
    <col min="15105" max="15106" width="1.28515625" style="16" customWidth="1"/>
    <col min="15107" max="15107" width="52.140625" style="16" customWidth="1"/>
    <col min="15108" max="15108" width="4.140625" style="16" customWidth="1"/>
    <col min="15109" max="15109" width="1.28515625" style="16" customWidth="1"/>
    <col min="15110" max="15110" width="0.5703125" style="16" customWidth="1"/>
    <col min="15111" max="15111" width="14.85546875" style="16" customWidth="1"/>
    <col min="15112" max="15112" width="1.28515625" style="16" customWidth="1"/>
    <col min="15113" max="15113" width="14.85546875" style="16" customWidth="1"/>
    <col min="15114" max="15114" width="1.28515625" style="16" customWidth="1"/>
    <col min="15115" max="15115" width="14.85546875" style="16" customWidth="1"/>
    <col min="15116" max="15116" width="1.28515625" style="16" customWidth="1"/>
    <col min="15117" max="15117" width="14.85546875" style="16" customWidth="1"/>
    <col min="15118" max="15118" width="1.28515625" style="16" customWidth="1"/>
    <col min="15119" max="15119" width="14.85546875" style="16" customWidth="1"/>
    <col min="15120" max="15360" width="9.140625" style="16"/>
    <col min="15361" max="15362" width="1.28515625" style="16" customWidth="1"/>
    <col min="15363" max="15363" width="52.140625" style="16" customWidth="1"/>
    <col min="15364" max="15364" width="4.140625" style="16" customWidth="1"/>
    <col min="15365" max="15365" width="1.28515625" style="16" customWidth="1"/>
    <col min="15366" max="15366" width="0.5703125" style="16" customWidth="1"/>
    <col min="15367" max="15367" width="14.85546875" style="16" customWidth="1"/>
    <col min="15368" max="15368" width="1.28515625" style="16" customWidth="1"/>
    <col min="15369" max="15369" width="14.85546875" style="16" customWidth="1"/>
    <col min="15370" max="15370" width="1.28515625" style="16" customWidth="1"/>
    <col min="15371" max="15371" width="14.85546875" style="16" customWidth="1"/>
    <col min="15372" max="15372" width="1.28515625" style="16" customWidth="1"/>
    <col min="15373" max="15373" width="14.85546875" style="16" customWidth="1"/>
    <col min="15374" max="15374" width="1.28515625" style="16" customWidth="1"/>
    <col min="15375" max="15375" width="14.85546875" style="16" customWidth="1"/>
    <col min="15376" max="15616" width="9.140625" style="16"/>
    <col min="15617" max="15618" width="1.28515625" style="16" customWidth="1"/>
    <col min="15619" max="15619" width="52.140625" style="16" customWidth="1"/>
    <col min="15620" max="15620" width="4.140625" style="16" customWidth="1"/>
    <col min="15621" max="15621" width="1.28515625" style="16" customWidth="1"/>
    <col min="15622" max="15622" width="0.5703125" style="16" customWidth="1"/>
    <col min="15623" max="15623" width="14.85546875" style="16" customWidth="1"/>
    <col min="15624" max="15624" width="1.28515625" style="16" customWidth="1"/>
    <col min="15625" max="15625" width="14.85546875" style="16" customWidth="1"/>
    <col min="15626" max="15626" width="1.28515625" style="16" customWidth="1"/>
    <col min="15627" max="15627" width="14.85546875" style="16" customWidth="1"/>
    <col min="15628" max="15628" width="1.28515625" style="16" customWidth="1"/>
    <col min="15629" max="15629" width="14.85546875" style="16" customWidth="1"/>
    <col min="15630" max="15630" width="1.28515625" style="16" customWidth="1"/>
    <col min="15631" max="15631" width="14.85546875" style="16" customWidth="1"/>
    <col min="15632" max="15872" width="9.140625" style="16"/>
    <col min="15873" max="15874" width="1.28515625" style="16" customWidth="1"/>
    <col min="15875" max="15875" width="52.140625" style="16" customWidth="1"/>
    <col min="15876" max="15876" width="4.140625" style="16" customWidth="1"/>
    <col min="15877" max="15877" width="1.28515625" style="16" customWidth="1"/>
    <col min="15878" max="15878" width="0.5703125" style="16" customWidth="1"/>
    <col min="15879" max="15879" width="14.85546875" style="16" customWidth="1"/>
    <col min="15880" max="15880" width="1.28515625" style="16" customWidth="1"/>
    <col min="15881" max="15881" width="14.85546875" style="16" customWidth="1"/>
    <col min="15882" max="15882" width="1.28515625" style="16" customWidth="1"/>
    <col min="15883" max="15883" width="14.85546875" style="16" customWidth="1"/>
    <col min="15884" max="15884" width="1.28515625" style="16" customWidth="1"/>
    <col min="15885" max="15885" width="14.85546875" style="16" customWidth="1"/>
    <col min="15886" max="15886" width="1.28515625" style="16" customWidth="1"/>
    <col min="15887" max="15887" width="14.85546875" style="16" customWidth="1"/>
    <col min="15888" max="16128" width="9.140625" style="16"/>
    <col min="16129" max="16130" width="1.28515625" style="16" customWidth="1"/>
    <col min="16131" max="16131" width="52.140625" style="16" customWidth="1"/>
    <col min="16132" max="16132" width="4.140625" style="16" customWidth="1"/>
    <col min="16133" max="16133" width="1.28515625" style="16" customWidth="1"/>
    <col min="16134" max="16134" width="0.5703125" style="16" customWidth="1"/>
    <col min="16135" max="16135" width="14.85546875" style="16" customWidth="1"/>
    <col min="16136" max="16136" width="1.28515625" style="16" customWidth="1"/>
    <col min="16137" max="16137" width="14.85546875" style="16" customWidth="1"/>
    <col min="16138" max="16138" width="1.28515625" style="16" customWidth="1"/>
    <col min="16139" max="16139" width="14.85546875" style="16" customWidth="1"/>
    <col min="16140" max="16140" width="1.28515625" style="16" customWidth="1"/>
    <col min="16141" max="16141" width="14.85546875" style="16" customWidth="1"/>
    <col min="16142" max="16142" width="1.28515625" style="16" customWidth="1"/>
    <col min="16143" max="16143" width="14.85546875" style="16" customWidth="1"/>
    <col min="16144" max="16384" width="9.140625" style="16"/>
  </cols>
  <sheetData>
    <row r="1" spans="1:26" ht="24" customHeight="1">
      <c r="M1" s="68" t="s">
        <v>160</v>
      </c>
    </row>
    <row r="2" spans="1:26" ht="24" customHeight="1">
      <c r="M2" s="69" t="s">
        <v>161</v>
      </c>
    </row>
    <row r="3" spans="1:26" s="57" customFormat="1" ht="17.25" customHeight="1">
      <c r="A3" s="268" t="s">
        <v>120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spans="1:26" s="57" customFormat="1" ht="22.5" customHeight="1">
      <c r="A4" s="270" t="s">
        <v>0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</row>
    <row r="5" spans="1:26" s="57" customFormat="1" ht="22.5" customHeight="1">
      <c r="A5" s="270" t="s">
        <v>146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</row>
    <row r="6" spans="1:26" s="57" customFormat="1" ht="22.5" customHeight="1">
      <c r="A6" s="270" t="s">
        <v>167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spans="1:26" s="66" customFormat="1" ht="8.25" customHeight="1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s="102" customFormat="1" ht="15.95" customHeight="1">
      <c r="A8" s="100"/>
      <c r="B8" s="100"/>
      <c r="C8" s="100"/>
      <c r="D8" s="100"/>
      <c r="E8" s="100"/>
      <c r="F8" s="100"/>
      <c r="G8" s="271" t="s">
        <v>168</v>
      </c>
      <c r="H8" s="271"/>
      <c r="I8" s="271"/>
      <c r="J8" s="271"/>
      <c r="K8" s="271"/>
      <c r="L8" s="271"/>
      <c r="M8" s="271"/>
      <c r="N8" s="271"/>
      <c r="O8" s="27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</row>
    <row r="9" spans="1:26" s="102" customFormat="1" ht="15.95" customHeight="1">
      <c r="A9" s="103"/>
      <c r="B9" s="103"/>
      <c r="C9" s="103"/>
      <c r="D9" s="103"/>
      <c r="E9" s="104"/>
      <c r="F9" s="104"/>
      <c r="G9" s="267" t="s">
        <v>210</v>
      </c>
      <c r="H9" s="267"/>
      <c r="I9" s="267"/>
      <c r="J9" s="267"/>
      <c r="K9" s="267"/>
      <c r="L9" s="267"/>
      <c r="M9" s="267"/>
      <c r="N9" s="267"/>
      <c r="O9" s="267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</row>
    <row r="10" spans="1:26" s="102" customFormat="1" ht="15.95" customHeight="1">
      <c r="A10" s="103"/>
      <c r="B10" s="103"/>
      <c r="C10" s="103"/>
      <c r="D10" s="103"/>
      <c r="E10" s="104"/>
      <c r="F10" s="104"/>
      <c r="G10" s="267" t="s">
        <v>122</v>
      </c>
      <c r="H10" s="267"/>
      <c r="I10" s="267"/>
      <c r="J10" s="267"/>
      <c r="K10" s="267"/>
      <c r="L10" s="267"/>
      <c r="M10" s="267"/>
      <c r="N10" s="106"/>
      <c r="O10" s="107" t="s">
        <v>81</v>
      </c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</row>
    <row r="11" spans="1:26" s="102" customFormat="1" ht="15.95" customHeight="1">
      <c r="A11" s="108"/>
      <c r="B11" s="108"/>
      <c r="C11" s="108"/>
      <c r="D11" s="103"/>
      <c r="E11" s="108"/>
      <c r="F11" s="108"/>
      <c r="G11" s="107" t="s">
        <v>147</v>
      </c>
      <c r="H11" s="109"/>
      <c r="I11" s="110" t="s">
        <v>148</v>
      </c>
      <c r="J11" s="109"/>
      <c r="K11" s="267" t="s">
        <v>45</v>
      </c>
      <c r="L11" s="267"/>
      <c r="M11" s="267"/>
      <c r="N11" s="106"/>
      <c r="O11" s="111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</row>
    <row r="12" spans="1:26" s="102" customFormat="1" ht="15.95" customHeight="1">
      <c r="A12" s="108"/>
      <c r="B12" s="108"/>
      <c r="C12" s="108"/>
      <c r="D12" s="105"/>
      <c r="E12" s="105"/>
      <c r="F12" s="104"/>
      <c r="G12" s="107" t="s">
        <v>133</v>
      </c>
      <c r="H12" s="112"/>
      <c r="I12" s="107" t="s">
        <v>149</v>
      </c>
      <c r="J12" s="112"/>
      <c r="K12" s="107" t="s">
        <v>130</v>
      </c>
      <c r="L12" s="113"/>
      <c r="M12" s="110" t="s">
        <v>131</v>
      </c>
      <c r="N12" s="114"/>
      <c r="O12" s="111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</row>
    <row r="13" spans="1:26" s="102" customFormat="1" ht="15.95" customHeight="1">
      <c r="A13" s="108"/>
      <c r="B13" s="108"/>
      <c r="C13" s="108"/>
      <c r="D13" s="115" t="s">
        <v>4</v>
      </c>
      <c r="E13" s="105"/>
      <c r="F13" s="105"/>
      <c r="G13" s="116"/>
      <c r="H13" s="111"/>
      <c r="I13" s="116"/>
      <c r="J13" s="111"/>
      <c r="K13" s="117" t="s">
        <v>150</v>
      </c>
      <c r="L13" s="111"/>
      <c r="M13" s="116"/>
      <c r="N13" s="111"/>
      <c r="O13" s="116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</row>
    <row r="14" spans="1:26" s="102" customFormat="1" ht="15.95" customHeight="1">
      <c r="A14" s="118" t="s">
        <v>169</v>
      </c>
      <c r="B14" s="121"/>
      <c r="C14" s="124"/>
      <c r="D14" s="127"/>
      <c r="E14" s="128"/>
      <c r="F14" s="128"/>
      <c r="G14" s="129">
        <v>593126</v>
      </c>
      <c r="H14" s="129"/>
      <c r="I14" s="129">
        <v>72404</v>
      </c>
      <c r="J14" s="129"/>
      <c r="K14" s="129">
        <v>59313</v>
      </c>
      <c r="L14" s="129"/>
      <c r="M14" s="129">
        <v>1191109</v>
      </c>
      <c r="N14" s="129"/>
      <c r="O14" s="129">
        <v>1915952</v>
      </c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</row>
    <row r="15" spans="1:26" s="102" customFormat="1" ht="15.95" customHeight="1">
      <c r="A15" s="118" t="s">
        <v>207</v>
      </c>
      <c r="B15" s="118"/>
      <c r="C15" s="124"/>
      <c r="D15" s="127"/>
      <c r="E15" s="128"/>
      <c r="F15" s="128"/>
      <c r="G15" s="129"/>
      <c r="H15" s="129"/>
      <c r="I15" s="129"/>
      <c r="J15" s="129"/>
      <c r="K15" s="129"/>
      <c r="L15" s="129"/>
      <c r="M15" s="129"/>
      <c r="N15" s="129"/>
      <c r="O15" s="129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</row>
    <row r="16" spans="1:26" s="102" customFormat="1" ht="15.95" customHeight="1">
      <c r="A16" s="118"/>
      <c r="B16" s="118" t="s">
        <v>203</v>
      </c>
      <c r="C16" s="124"/>
      <c r="D16" s="127">
        <v>5</v>
      </c>
      <c r="E16" s="128"/>
      <c r="F16" s="128"/>
      <c r="G16" s="137">
        <v>0</v>
      </c>
      <c r="H16" s="129"/>
      <c r="I16" s="137">
        <v>0</v>
      </c>
      <c r="J16" s="129"/>
      <c r="K16" s="137">
        <v>0</v>
      </c>
      <c r="L16" s="129"/>
      <c r="M16" s="138">
        <f>-1001</f>
        <v>-1001</v>
      </c>
      <c r="N16" s="129"/>
      <c r="O16" s="138">
        <f>SUM(G16:M16)</f>
        <v>-1001</v>
      </c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</row>
    <row r="17" spans="1:26" s="102" customFormat="1" ht="15.95" customHeight="1">
      <c r="A17" s="118" t="s">
        <v>188</v>
      </c>
      <c r="B17" s="121"/>
      <c r="C17" s="124"/>
      <c r="D17" s="127"/>
      <c r="E17" s="128"/>
      <c r="F17" s="128"/>
      <c r="G17" s="129">
        <f>SUM(G14:G16)</f>
        <v>593126</v>
      </c>
      <c r="H17" s="129"/>
      <c r="I17" s="129">
        <f>SUM(I14:I16)</f>
        <v>72404</v>
      </c>
      <c r="J17" s="129"/>
      <c r="K17" s="129">
        <f>SUM(K14:K16)</f>
        <v>59313</v>
      </c>
      <c r="L17" s="129"/>
      <c r="M17" s="129">
        <f>SUM(M14:M16)</f>
        <v>1190108</v>
      </c>
      <c r="N17" s="129"/>
      <c r="O17" s="129">
        <f>SUM(O14:O16)</f>
        <v>1914951</v>
      </c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</row>
    <row r="18" spans="1:26" s="102" customFormat="1" ht="15.95" customHeight="1">
      <c r="A18" s="118" t="s">
        <v>170</v>
      </c>
      <c r="B18" s="118"/>
      <c r="C18" s="118"/>
      <c r="D18" s="127"/>
      <c r="E18" s="128"/>
      <c r="F18" s="128"/>
      <c r="G18" s="130"/>
      <c r="H18" s="129"/>
      <c r="I18" s="130"/>
      <c r="J18" s="129"/>
      <c r="K18" s="130"/>
      <c r="L18" s="133"/>
      <c r="M18" s="134"/>
      <c r="N18" s="134"/>
      <c r="O18" s="134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</row>
    <row r="19" spans="1:26" s="102" customFormat="1" ht="15.95" customHeight="1">
      <c r="A19" s="118"/>
      <c r="B19" s="118" t="s">
        <v>176</v>
      </c>
      <c r="C19" s="118"/>
      <c r="D19" s="127"/>
      <c r="E19" s="128"/>
      <c r="F19" s="128"/>
      <c r="G19" s="130">
        <v>0</v>
      </c>
      <c r="H19" s="129"/>
      <c r="I19" s="130">
        <v>0</v>
      </c>
      <c r="J19" s="129"/>
      <c r="K19" s="131">
        <v>0</v>
      </c>
      <c r="L19" s="133"/>
      <c r="M19" s="134">
        <v>47952</v>
      </c>
      <c r="N19" s="134"/>
      <c r="O19" s="134">
        <f>SUM(G19:M19)</f>
        <v>47952</v>
      </c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</row>
    <row r="20" spans="1:26" s="102" customFormat="1" ht="15.95" customHeight="1">
      <c r="A20" s="118"/>
      <c r="B20" s="118" t="s">
        <v>175</v>
      </c>
      <c r="C20" s="118"/>
      <c r="D20" s="127"/>
      <c r="E20" s="128"/>
      <c r="F20" s="128"/>
      <c r="G20" s="130">
        <v>0</v>
      </c>
      <c r="H20" s="129"/>
      <c r="I20" s="130">
        <v>0</v>
      </c>
      <c r="J20" s="129"/>
      <c r="K20" s="130">
        <v>0</v>
      </c>
      <c r="L20" s="133"/>
      <c r="M20" s="130">
        <v>0</v>
      </c>
      <c r="N20" s="134"/>
      <c r="O20" s="130">
        <v>0</v>
      </c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</row>
    <row r="21" spans="1:26" s="102" customFormat="1" ht="15.95" customHeight="1" thickBot="1">
      <c r="A21" s="118" t="s">
        <v>171</v>
      </c>
      <c r="B21" s="118"/>
      <c r="C21" s="118"/>
      <c r="D21" s="119"/>
      <c r="E21" s="103"/>
      <c r="F21" s="103"/>
      <c r="G21" s="125">
        <f>SUM(G17:G20)</f>
        <v>593126</v>
      </c>
      <c r="H21" s="120"/>
      <c r="I21" s="125">
        <f>SUM(I17:I20)</f>
        <v>72404</v>
      </c>
      <c r="J21" s="120"/>
      <c r="K21" s="125">
        <f>SUM(K17:K20)</f>
        <v>59313</v>
      </c>
      <c r="L21" s="120"/>
      <c r="M21" s="125">
        <f>SUM(M17:M20)</f>
        <v>1238060</v>
      </c>
      <c r="N21" s="120"/>
      <c r="O21" s="125">
        <f>SUM(O17:O20)</f>
        <v>1962903</v>
      </c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</row>
    <row r="22" spans="1:26" s="102" customFormat="1" ht="15.95" customHeight="1" thickTop="1">
      <c r="A22" s="118"/>
      <c r="B22" s="118"/>
      <c r="C22" s="118"/>
      <c r="D22" s="119"/>
      <c r="E22" s="103"/>
      <c r="F22" s="103"/>
      <c r="G22" s="122"/>
      <c r="H22" s="122"/>
      <c r="I22" s="122"/>
      <c r="J22" s="122"/>
      <c r="K22" s="122"/>
      <c r="L22" s="122"/>
      <c r="M22" s="122"/>
      <c r="N22" s="122"/>
      <c r="O22" s="122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</row>
    <row r="23" spans="1:26" s="102" customFormat="1" ht="15.95" customHeight="1">
      <c r="A23" s="118" t="s">
        <v>212</v>
      </c>
      <c r="B23" s="121"/>
      <c r="C23" s="118"/>
      <c r="D23" s="126"/>
      <c r="E23" s="103"/>
      <c r="F23" s="103"/>
      <c r="G23" s="129">
        <v>593126</v>
      </c>
      <c r="H23" s="129"/>
      <c r="I23" s="129">
        <v>72404</v>
      </c>
      <c r="J23" s="129"/>
      <c r="K23" s="129">
        <v>59313</v>
      </c>
      <c r="L23" s="129"/>
      <c r="M23" s="129">
        <v>1131409</v>
      </c>
      <c r="N23" s="129"/>
      <c r="O23" s="129">
        <v>1856252</v>
      </c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</row>
    <row r="24" spans="1:26" s="102" customFormat="1" ht="15.95" customHeight="1">
      <c r="A24" s="118" t="s">
        <v>170</v>
      </c>
      <c r="B24" s="118"/>
      <c r="C24" s="118"/>
      <c r="D24" s="126"/>
      <c r="E24" s="103"/>
      <c r="F24" s="103"/>
      <c r="G24" s="130"/>
      <c r="H24" s="129"/>
      <c r="I24" s="130"/>
      <c r="J24" s="129"/>
      <c r="K24" s="130"/>
      <c r="L24" s="133"/>
      <c r="M24" s="134"/>
      <c r="N24" s="134"/>
      <c r="O24" s="132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</row>
    <row r="25" spans="1:26" s="102" customFormat="1" ht="15.95" customHeight="1">
      <c r="A25" s="118"/>
      <c r="B25" s="118" t="s">
        <v>174</v>
      </c>
      <c r="C25" s="118"/>
      <c r="D25" s="123"/>
      <c r="E25" s="103"/>
      <c r="F25" s="103"/>
      <c r="G25" s="130">
        <v>0</v>
      </c>
      <c r="H25" s="129"/>
      <c r="I25" s="130">
        <v>0</v>
      </c>
      <c r="J25" s="129"/>
      <c r="K25" s="131">
        <v>0</v>
      </c>
      <c r="L25" s="133"/>
      <c r="M25" s="134">
        <v>19490</v>
      </c>
      <c r="N25" s="134"/>
      <c r="O25" s="134">
        <v>19490</v>
      </c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</row>
    <row r="26" spans="1:26" s="102" customFormat="1" ht="15.95" customHeight="1">
      <c r="A26" s="118"/>
      <c r="B26" s="118" t="s">
        <v>175</v>
      </c>
      <c r="C26" s="118"/>
      <c r="D26" s="123"/>
      <c r="E26" s="103"/>
      <c r="F26" s="103"/>
      <c r="G26" s="130">
        <v>0</v>
      </c>
      <c r="H26" s="129"/>
      <c r="I26" s="130">
        <v>0</v>
      </c>
      <c r="J26" s="129"/>
      <c r="K26" s="130">
        <v>0</v>
      </c>
      <c r="L26" s="133"/>
      <c r="M26" s="130">
        <v>0</v>
      </c>
      <c r="N26" s="134"/>
      <c r="O26" s="130">
        <v>0</v>
      </c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</row>
    <row r="27" spans="1:26" s="102" customFormat="1" ht="15.95" customHeight="1" thickBot="1">
      <c r="A27" s="118" t="s">
        <v>172</v>
      </c>
      <c r="B27" s="118"/>
      <c r="C27" s="118"/>
      <c r="D27" s="103"/>
      <c r="E27" s="103"/>
      <c r="F27" s="103"/>
      <c r="G27" s="135">
        <f>SUM(G23:G26)</f>
        <v>593126</v>
      </c>
      <c r="H27" s="129"/>
      <c r="I27" s="135">
        <f>SUM(I23:I26)</f>
        <v>72404</v>
      </c>
      <c r="J27" s="129"/>
      <c r="K27" s="135">
        <f>SUM(K23:K26)</f>
        <v>59313</v>
      </c>
      <c r="L27" s="129"/>
      <c r="M27" s="135">
        <f>SUM(M23:M26)</f>
        <v>1150899</v>
      </c>
      <c r="N27" s="129"/>
      <c r="O27" s="135">
        <f>SUM(O23:O26)</f>
        <v>1875742</v>
      </c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</row>
    <row r="28" spans="1:26" s="29" customFormat="1" ht="15.95" customHeight="1" thickTop="1">
      <c r="A28" s="25"/>
      <c r="B28" s="26"/>
      <c r="C28" s="26"/>
      <c r="D28" s="27"/>
      <c r="E28" s="25"/>
      <c r="F28" s="25"/>
      <c r="G28" s="55"/>
      <c r="H28" s="28"/>
      <c r="I28" s="55"/>
      <c r="J28" s="28"/>
      <c r="K28" s="55"/>
      <c r="L28" s="28"/>
      <c r="M28" s="55"/>
      <c r="N28" s="28"/>
      <c r="O28" s="55"/>
    </row>
    <row r="29" spans="1:26" s="29" customFormat="1" ht="15" customHeight="1">
      <c r="A29" s="25"/>
      <c r="B29" s="26"/>
      <c r="C29" s="26"/>
      <c r="D29" s="27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</row>
    <row r="30" spans="1:26" s="56" customFormat="1" ht="15" customHeight="1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26" s="14" customFormat="1" ht="16.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spans="1:26" s="57" customFormat="1" ht="21.75">
      <c r="A32" s="54"/>
      <c r="B32" s="54"/>
      <c r="C32" s="54"/>
      <c r="D32" s="58"/>
      <c r="E32" s="52"/>
      <c r="F32" s="52"/>
      <c r="G32" s="59"/>
      <c r="H32" s="59"/>
      <c r="I32" s="59"/>
      <c r="J32" s="59"/>
      <c r="K32" s="59"/>
      <c r="L32" s="59"/>
      <c r="M32" s="59"/>
      <c r="N32" s="59"/>
      <c r="O32" s="59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</row>
  </sheetData>
  <mergeCells count="8">
    <mergeCell ref="G9:O9"/>
    <mergeCell ref="G10:M10"/>
    <mergeCell ref="K11:M11"/>
    <mergeCell ref="A3:O3"/>
    <mergeCell ref="A4:O4"/>
    <mergeCell ref="A5:O5"/>
    <mergeCell ref="A6:O6"/>
    <mergeCell ref="G8:O8"/>
  </mergeCells>
  <printOptions horizontalCentered="1"/>
  <pageMargins left="1.1811023622047245" right="0.31496062992125984" top="0.86614173228346458" bottom="0.39370078740157483" header="0.51181102362204722" footer="0.39370078740157483"/>
  <pageSetup paperSize="9" orientation="landscape" blackAndWhite="1" r:id="rId1"/>
  <headerFooter>
    <oddFooter>&amp;L&amp;"Angsana New,Regular"&amp;16Notes to interim financial statements form an integral part of these statement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17"/>
  <sheetViews>
    <sheetView view="pageBreakPreview" zoomScale="120" zoomScaleNormal="106" zoomScaleSheetLayoutView="120" workbookViewId="0">
      <selection activeCell="D1" sqref="D1"/>
    </sheetView>
  </sheetViews>
  <sheetFormatPr defaultRowHeight="23.1" customHeight="1"/>
  <cols>
    <col min="1" max="3" width="1.5703125" style="4" customWidth="1"/>
    <col min="4" max="4" width="42.140625" style="4" customWidth="1"/>
    <col min="5" max="5" width="11.5703125" style="4" customWidth="1"/>
    <col min="6" max="6" width="0.85546875" style="4" customWidth="1"/>
    <col min="7" max="7" width="11.5703125" style="4" customWidth="1"/>
    <col min="8" max="8" width="0.85546875" style="4" customWidth="1"/>
    <col min="9" max="9" width="11.5703125" style="4" customWidth="1"/>
    <col min="10" max="10" width="0.85546875" style="4" customWidth="1"/>
    <col min="11" max="11" width="11.5703125" style="4" customWidth="1"/>
    <col min="12" max="256" width="9.140625" style="4"/>
    <col min="257" max="259" width="1.5703125" style="4" customWidth="1"/>
    <col min="260" max="260" width="42.140625" style="4" customWidth="1"/>
    <col min="261" max="261" width="11.5703125" style="4" customWidth="1"/>
    <col min="262" max="262" width="0.85546875" style="4" customWidth="1"/>
    <col min="263" max="263" width="11.5703125" style="4" customWidth="1"/>
    <col min="264" max="264" width="0.85546875" style="4" customWidth="1"/>
    <col min="265" max="265" width="11.5703125" style="4" customWidth="1"/>
    <col min="266" max="266" width="0.85546875" style="4" customWidth="1"/>
    <col min="267" max="267" width="11.5703125" style="4" customWidth="1"/>
    <col min="268" max="512" width="9.140625" style="4"/>
    <col min="513" max="515" width="1.5703125" style="4" customWidth="1"/>
    <col min="516" max="516" width="42.140625" style="4" customWidth="1"/>
    <col min="517" max="517" width="11.5703125" style="4" customWidth="1"/>
    <col min="518" max="518" width="0.85546875" style="4" customWidth="1"/>
    <col min="519" max="519" width="11.5703125" style="4" customWidth="1"/>
    <col min="520" max="520" width="0.85546875" style="4" customWidth="1"/>
    <col min="521" max="521" width="11.5703125" style="4" customWidth="1"/>
    <col min="522" max="522" width="0.85546875" style="4" customWidth="1"/>
    <col min="523" max="523" width="11.5703125" style="4" customWidth="1"/>
    <col min="524" max="768" width="9.140625" style="4"/>
    <col min="769" max="771" width="1.5703125" style="4" customWidth="1"/>
    <col min="772" max="772" width="42.140625" style="4" customWidth="1"/>
    <col min="773" max="773" width="11.5703125" style="4" customWidth="1"/>
    <col min="774" max="774" width="0.85546875" style="4" customWidth="1"/>
    <col min="775" max="775" width="11.5703125" style="4" customWidth="1"/>
    <col min="776" max="776" width="0.85546875" style="4" customWidth="1"/>
    <col min="777" max="777" width="11.5703125" style="4" customWidth="1"/>
    <col min="778" max="778" width="0.85546875" style="4" customWidth="1"/>
    <col min="779" max="779" width="11.5703125" style="4" customWidth="1"/>
    <col min="780" max="1024" width="9.140625" style="4"/>
    <col min="1025" max="1027" width="1.5703125" style="4" customWidth="1"/>
    <col min="1028" max="1028" width="42.140625" style="4" customWidth="1"/>
    <col min="1029" max="1029" width="11.5703125" style="4" customWidth="1"/>
    <col min="1030" max="1030" width="0.85546875" style="4" customWidth="1"/>
    <col min="1031" max="1031" width="11.5703125" style="4" customWidth="1"/>
    <col min="1032" max="1032" width="0.85546875" style="4" customWidth="1"/>
    <col min="1033" max="1033" width="11.5703125" style="4" customWidth="1"/>
    <col min="1034" max="1034" width="0.85546875" style="4" customWidth="1"/>
    <col min="1035" max="1035" width="11.5703125" style="4" customWidth="1"/>
    <col min="1036" max="1280" width="9.140625" style="4"/>
    <col min="1281" max="1283" width="1.5703125" style="4" customWidth="1"/>
    <col min="1284" max="1284" width="42.140625" style="4" customWidth="1"/>
    <col min="1285" max="1285" width="11.5703125" style="4" customWidth="1"/>
    <col min="1286" max="1286" width="0.85546875" style="4" customWidth="1"/>
    <col min="1287" max="1287" width="11.5703125" style="4" customWidth="1"/>
    <col min="1288" max="1288" width="0.85546875" style="4" customWidth="1"/>
    <col min="1289" max="1289" width="11.5703125" style="4" customWidth="1"/>
    <col min="1290" max="1290" width="0.85546875" style="4" customWidth="1"/>
    <col min="1291" max="1291" width="11.5703125" style="4" customWidth="1"/>
    <col min="1292" max="1536" width="9.140625" style="4"/>
    <col min="1537" max="1539" width="1.5703125" style="4" customWidth="1"/>
    <col min="1540" max="1540" width="42.140625" style="4" customWidth="1"/>
    <col min="1541" max="1541" width="11.5703125" style="4" customWidth="1"/>
    <col min="1542" max="1542" width="0.85546875" style="4" customWidth="1"/>
    <col min="1543" max="1543" width="11.5703125" style="4" customWidth="1"/>
    <col min="1544" max="1544" width="0.85546875" style="4" customWidth="1"/>
    <col min="1545" max="1545" width="11.5703125" style="4" customWidth="1"/>
    <col min="1546" max="1546" width="0.85546875" style="4" customWidth="1"/>
    <col min="1547" max="1547" width="11.5703125" style="4" customWidth="1"/>
    <col min="1548" max="1792" width="9.140625" style="4"/>
    <col min="1793" max="1795" width="1.5703125" style="4" customWidth="1"/>
    <col min="1796" max="1796" width="42.140625" style="4" customWidth="1"/>
    <col min="1797" max="1797" width="11.5703125" style="4" customWidth="1"/>
    <col min="1798" max="1798" width="0.85546875" style="4" customWidth="1"/>
    <col min="1799" max="1799" width="11.5703125" style="4" customWidth="1"/>
    <col min="1800" max="1800" width="0.85546875" style="4" customWidth="1"/>
    <col min="1801" max="1801" width="11.5703125" style="4" customWidth="1"/>
    <col min="1802" max="1802" width="0.85546875" style="4" customWidth="1"/>
    <col min="1803" max="1803" width="11.5703125" style="4" customWidth="1"/>
    <col min="1804" max="2048" width="9.140625" style="4"/>
    <col min="2049" max="2051" width="1.5703125" style="4" customWidth="1"/>
    <col min="2052" max="2052" width="42.140625" style="4" customWidth="1"/>
    <col min="2053" max="2053" width="11.5703125" style="4" customWidth="1"/>
    <col min="2054" max="2054" width="0.85546875" style="4" customWidth="1"/>
    <col min="2055" max="2055" width="11.5703125" style="4" customWidth="1"/>
    <col min="2056" max="2056" width="0.85546875" style="4" customWidth="1"/>
    <col min="2057" max="2057" width="11.5703125" style="4" customWidth="1"/>
    <col min="2058" max="2058" width="0.85546875" style="4" customWidth="1"/>
    <col min="2059" max="2059" width="11.5703125" style="4" customWidth="1"/>
    <col min="2060" max="2304" width="9.140625" style="4"/>
    <col min="2305" max="2307" width="1.5703125" style="4" customWidth="1"/>
    <col min="2308" max="2308" width="42.140625" style="4" customWidth="1"/>
    <col min="2309" max="2309" width="11.5703125" style="4" customWidth="1"/>
    <col min="2310" max="2310" width="0.85546875" style="4" customWidth="1"/>
    <col min="2311" max="2311" width="11.5703125" style="4" customWidth="1"/>
    <col min="2312" max="2312" width="0.85546875" style="4" customWidth="1"/>
    <col min="2313" max="2313" width="11.5703125" style="4" customWidth="1"/>
    <col min="2314" max="2314" width="0.85546875" style="4" customWidth="1"/>
    <col min="2315" max="2315" width="11.5703125" style="4" customWidth="1"/>
    <col min="2316" max="2560" width="9.140625" style="4"/>
    <col min="2561" max="2563" width="1.5703125" style="4" customWidth="1"/>
    <col min="2564" max="2564" width="42.140625" style="4" customWidth="1"/>
    <col min="2565" max="2565" width="11.5703125" style="4" customWidth="1"/>
    <col min="2566" max="2566" width="0.85546875" style="4" customWidth="1"/>
    <col min="2567" max="2567" width="11.5703125" style="4" customWidth="1"/>
    <col min="2568" max="2568" width="0.85546875" style="4" customWidth="1"/>
    <col min="2569" max="2569" width="11.5703125" style="4" customWidth="1"/>
    <col min="2570" max="2570" width="0.85546875" style="4" customWidth="1"/>
    <col min="2571" max="2571" width="11.5703125" style="4" customWidth="1"/>
    <col min="2572" max="2816" width="9.140625" style="4"/>
    <col min="2817" max="2819" width="1.5703125" style="4" customWidth="1"/>
    <col min="2820" max="2820" width="42.140625" style="4" customWidth="1"/>
    <col min="2821" max="2821" width="11.5703125" style="4" customWidth="1"/>
    <col min="2822" max="2822" width="0.85546875" style="4" customWidth="1"/>
    <col min="2823" max="2823" width="11.5703125" style="4" customWidth="1"/>
    <col min="2824" max="2824" width="0.85546875" style="4" customWidth="1"/>
    <col min="2825" max="2825" width="11.5703125" style="4" customWidth="1"/>
    <col min="2826" max="2826" width="0.85546875" style="4" customWidth="1"/>
    <col min="2827" max="2827" width="11.5703125" style="4" customWidth="1"/>
    <col min="2828" max="3072" width="9.140625" style="4"/>
    <col min="3073" max="3075" width="1.5703125" style="4" customWidth="1"/>
    <col min="3076" max="3076" width="42.140625" style="4" customWidth="1"/>
    <col min="3077" max="3077" width="11.5703125" style="4" customWidth="1"/>
    <col min="3078" max="3078" width="0.85546875" style="4" customWidth="1"/>
    <col min="3079" max="3079" width="11.5703125" style="4" customWidth="1"/>
    <col min="3080" max="3080" width="0.85546875" style="4" customWidth="1"/>
    <col min="3081" max="3081" width="11.5703125" style="4" customWidth="1"/>
    <col min="3082" max="3082" width="0.85546875" style="4" customWidth="1"/>
    <col min="3083" max="3083" width="11.5703125" style="4" customWidth="1"/>
    <col min="3084" max="3328" width="9.140625" style="4"/>
    <col min="3329" max="3331" width="1.5703125" style="4" customWidth="1"/>
    <col min="3332" max="3332" width="42.140625" style="4" customWidth="1"/>
    <col min="3333" max="3333" width="11.5703125" style="4" customWidth="1"/>
    <col min="3334" max="3334" width="0.85546875" style="4" customWidth="1"/>
    <col min="3335" max="3335" width="11.5703125" style="4" customWidth="1"/>
    <col min="3336" max="3336" width="0.85546875" style="4" customWidth="1"/>
    <col min="3337" max="3337" width="11.5703125" style="4" customWidth="1"/>
    <col min="3338" max="3338" width="0.85546875" style="4" customWidth="1"/>
    <col min="3339" max="3339" width="11.5703125" style="4" customWidth="1"/>
    <col min="3340" max="3584" width="9.140625" style="4"/>
    <col min="3585" max="3587" width="1.5703125" style="4" customWidth="1"/>
    <col min="3588" max="3588" width="42.140625" style="4" customWidth="1"/>
    <col min="3589" max="3589" width="11.5703125" style="4" customWidth="1"/>
    <col min="3590" max="3590" width="0.85546875" style="4" customWidth="1"/>
    <col min="3591" max="3591" width="11.5703125" style="4" customWidth="1"/>
    <col min="3592" max="3592" width="0.85546875" style="4" customWidth="1"/>
    <col min="3593" max="3593" width="11.5703125" style="4" customWidth="1"/>
    <col min="3594" max="3594" width="0.85546875" style="4" customWidth="1"/>
    <col min="3595" max="3595" width="11.5703125" style="4" customWidth="1"/>
    <col min="3596" max="3840" width="9.140625" style="4"/>
    <col min="3841" max="3843" width="1.5703125" style="4" customWidth="1"/>
    <col min="3844" max="3844" width="42.140625" style="4" customWidth="1"/>
    <col min="3845" max="3845" width="11.5703125" style="4" customWidth="1"/>
    <col min="3846" max="3846" width="0.85546875" style="4" customWidth="1"/>
    <col min="3847" max="3847" width="11.5703125" style="4" customWidth="1"/>
    <col min="3848" max="3848" width="0.85546875" style="4" customWidth="1"/>
    <col min="3849" max="3849" width="11.5703125" style="4" customWidth="1"/>
    <col min="3850" max="3850" width="0.85546875" style="4" customWidth="1"/>
    <col min="3851" max="3851" width="11.5703125" style="4" customWidth="1"/>
    <col min="3852" max="4096" width="9.140625" style="4"/>
    <col min="4097" max="4099" width="1.5703125" style="4" customWidth="1"/>
    <col min="4100" max="4100" width="42.140625" style="4" customWidth="1"/>
    <col min="4101" max="4101" width="11.5703125" style="4" customWidth="1"/>
    <col min="4102" max="4102" width="0.85546875" style="4" customWidth="1"/>
    <col min="4103" max="4103" width="11.5703125" style="4" customWidth="1"/>
    <col min="4104" max="4104" width="0.85546875" style="4" customWidth="1"/>
    <col min="4105" max="4105" width="11.5703125" style="4" customWidth="1"/>
    <col min="4106" max="4106" width="0.85546875" style="4" customWidth="1"/>
    <col min="4107" max="4107" width="11.5703125" style="4" customWidth="1"/>
    <col min="4108" max="4352" width="9.140625" style="4"/>
    <col min="4353" max="4355" width="1.5703125" style="4" customWidth="1"/>
    <col min="4356" max="4356" width="42.140625" style="4" customWidth="1"/>
    <col min="4357" max="4357" width="11.5703125" style="4" customWidth="1"/>
    <col min="4358" max="4358" width="0.85546875" style="4" customWidth="1"/>
    <col min="4359" max="4359" width="11.5703125" style="4" customWidth="1"/>
    <col min="4360" max="4360" width="0.85546875" style="4" customWidth="1"/>
    <col min="4361" max="4361" width="11.5703125" style="4" customWidth="1"/>
    <col min="4362" max="4362" width="0.85546875" style="4" customWidth="1"/>
    <col min="4363" max="4363" width="11.5703125" style="4" customWidth="1"/>
    <col min="4364" max="4608" width="9.140625" style="4"/>
    <col min="4609" max="4611" width="1.5703125" style="4" customWidth="1"/>
    <col min="4612" max="4612" width="42.140625" style="4" customWidth="1"/>
    <col min="4613" max="4613" width="11.5703125" style="4" customWidth="1"/>
    <col min="4614" max="4614" width="0.85546875" style="4" customWidth="1"/>
    <col min="4615" max="4615" width="11.5703125" style="4" customWidth="1"/>
    <col min="4616" max="4616" width="0.85546875" style="4" customWidth="1"/>
    <col min="4617" max="4617" width="11.5703125" style="4" customWidth="1"/>
    <col min="4618" max="4618" width="0.85546875" style="4" customWidth="1"/>
    <col min="4619" max="4619" width="11.5703125" style="4" customWidth="1"/>
    <col min="4620" max="4864" width="9.140625" style="4"/>
    <col min="4865" max="4867" width="1.5703125" style="4" customWidth="1"/>
    <col min="4868" max="4868" width="42.140625" style="4" customWidth="1"/>
    <col min="4869" max="4869" width="11.5703125" style="4" customWidth="1"/>
    <col min="4870" max="4870" width="0.85546875" style="4" customWidth="1"/>
    <col min="4871" max="4871" width="11.5703125" style="4" customWidth="1"/>
    <col min="4872" max="4872" width="0.85546875" style="4" customWidth="1"/>
    <col min="4873" max="4873" width="11.5703125" style="4" customWidth="1"/>
    <col min="4874" max="4874" width="0.85546875" style="4" customWidth="1"/>
    <col min="4875" max="4875" width="11.5703125" style="4" customWidth="1"/>
    <col min="4876" max="5120" width="9.140625" style="4"/>
    <col min="5121" max="5123" width="1.5703125" style="4" customWidth="1"/>
    <col min="5124" max="5124" width="42.140625" style="4" customWidth="1"/>
    <col min="5125" max="5125" width="11.5703125" style="4" customWidth="1"/>
    <col min="5126" max="5126" width="0.85546875" style="4" customWidth="1"/>
    <col min="5127" max="5127" width="11.5703125" style="4" customWidth="1"/>
    <col min="5128" max="5128" width="0.85546875" style="4" customWidth="1"/>
    <col min="5129" max="5129" width="11.5703125" style="4" customWidth="1"/>
    <col min="5130" max="5130" width="0.85546875" style="4" customWidth="1"/>
    <col min="5131" max="5131" width="11.5703125" style="4" customWidth="1"/>
    <col min="5132" max="5376" width="9.140625" style="4"/>
    <col min="5377" max="5379" width="1.5703125" style="4" customWidth="1"/>
    <col min="5380" max="5380" width="42.140625" style="4" customWidth="1"/>
    <col min="5381" max="5381" width="11.5703125" style="4" customWidth="1"/>
    <col min="5382" max="5382" width="0.85546875" style="4" customWidth="1"/>
    <col min="5383" max="5383" width="11.5703125" style="4" customWidth="1"/>
    <col min="5384" max="5384" width="0.85546875" style="4" customWidth="1"/>
    <col min="5385" max="5385" width="11.5703125" style="4" customWidth="1"/>
    <col min="5386" max="5386" width="0.85546875" style="4" customWidth="1"/>
    <col min="5387" max="5387" width="11.5703125" style="4" customWidth="1"/>
    <col min="5388" max="5632" width="9.140625" style="4"/>
    <col min="5633" max="5635" width="1.5703125" style="4" customWidth="1"/>
    <col min="5636" max="5636" width="42.140625" style="4" customWidth="1"/>
    <col min="5637" max="5637" width="11.5703125" style="4" customWidth="1"/>
    <col min="5638" max="5638" width="0.85546875" style="4" customWidth="1"/>
    <col min="5639" max="5639" width="11.5703125" style="4" customWidth="1"/>
    <col min="5640" max="5640" width="0.85546875" style="4" customWidth="1"/>
    <col min="5641" max="5641" width="11.5703125" style="4" customWidth="1"/>
    <col min="5642" max="5642" width="0.85546875" style="4" customWidth="1"/>
    <col min="5643" max="5643" width="11.5703125" style="4" customWidth="1"/>
    <col min="5644" max="5888" width="9.140625" style="4"/>
    <col min="5889" max="5891" width="1.5703125" style="4" customWidth="1"/>
    <col min="5892" max="5892" width="42.140625" style="4" customWidth="1"/>
    <col min="5893" max="5893" width="11.5703125" style="4" customWidth="1"/>
    <col min="5894" max="5894" width="0.85546875" style="4" customWidth="1"/>
    <col min="5895" max="5895" width="11.5703125" style="4" customWidth="1"/>
    <col min="5896" max="5896" width="0.85546875" style="4" customWidth="1"/>
    <col min="5897" max="5897" width="11.5703125" style="4" customWidth="1"/>
    <col min="5898" max="5898" width="0.85546875" style="4" customWidth="1"/>
    <col min="5899" max="5899" width="11.5703125" style="4" customWidth="1"/>
    <col min="5900" max="6144" width="9.140625" style="4"/>
    <col min="6145" max="6147" width="1.5703125" style="4" customWidth="1"/>
    <col min="6148" max="6148" width="42.140625" style="4" customWidth="1"/>
    <col min="6149" max="6149" width="11.5703125" style="4" customWidth="1"/>
    <col min="6150" max="6150" width="0.85546875" style="4" customWidth="1"/>
    <col min="6151" max="6151" width="11.5703125" style="4" customWidth="1"/>
    <col min="6152" max="6152" width="0.85546875" style="4" customWidth="1"/>
    <col min="6153" max="6153" width="11.5703125" style="4" customWidth="1"/>
    <col min="6154" max="6154" width="0.85546875" style="4" customWidth="1"/>
    <col min="6155" max="6155" width="11.5703125" style="4" customWidth="1"/>
    <col min="6156" max="6400" width="9.140625" style="4"/>
    <col min="6401" max="6403" width="1.5703125" style="4" customWidth="1"/>
    <col min="6404" max="6404" width="42.140625" style="4" customWidth="1"/>
    <col min="6405" max="6405" width="11.5703125" style="4" customWidth="1"/>
    <col min="6406" max="6406" width="0.85546875" style="4" customWidth="1"/>
    <col min="6407" max="6407" width="11.5703125" style="4" customWidth="1"/>
    <col min="6408" max="6408" width="0.85546875" style="4" customWidth="1"/>
    <col min="6409" max="6409" width="11.5703125" style="4" customWidth="1"/>
    <col min="6410" max="6410" width="0.85546875" style="4" customWidth="1"/>
    <col min="6411" max="6411" width="11.5703125" style="4" customWidth="1"/>
    <col min="6412" max="6656" width="9.140625" style="4"/>
    <col min="6657" max="6659" width="1.5703125" style="4" customWidth="1"/>
    <col min="6660" max="6660" width="42.140625" style="4" customWidth="1"/>
    <col min="6661" max="6661" width="11.5703125" style="4" customWidth="1"/>
    <col min="6662" max="6662" width="0.85546875" style="4" customWidth="1"/>
    <col min="6663" max="6663" width="11.5703125" style="4" customWidth="1"/>
    <col min="6664" max="6664" width="0.85546875" style="4" customWidth="1"/>
    <col min="6665" max="6665" width="11.5703125" style="4" customWidth="1"/>
    <col min="6666" max="6666" width="0.85546875" style="4" customWidth="1"/>
    <col min="6667" max="6667" width="11.5703125" style="4" customWidth="1"/>
    <col min="6668" max="6912" width="9.140625" style="4"/>
    <col min="6913" max="6915" width="1.5703125" style="4" customWidth="1"/>
    <col min="6916" max="6916" width="42.140625" style="4" customWidth="1"/>
    <col min="6917" max="6917" width="11.5703125" style="4" customWidth="1"/>
    <col min="6918" max="6918" width="0.85546875" style="4" customWidth="1"/>
    <col min="6919" max="6919" width="11.5703125" style="4" customWidth="1"/>
    <col min="6920" max="6920" width="0.85546875" style="4" customWidth="1"/>
    <col min="6921" max="6921" width="11.5703125" style="4" customWidth="1"/>
    <col min="6922" max="6922" width="0.85546875" style="4" customWidth="1"/>
    <col min="6923" max="6923" width="11.5703125" style="4" customWidth="1"/>
    <col min="6924" max="7168" width="9.140625" style="4"/>
    <col min="7169" max="7171" width="1.5703125" style="4" customWidth="1"/>
    <col min="7172" max="7172" width="42.140625" style="4" customWidth="1"/>
    <col min="7173" max="7173" width="11.5703125" style="4" customWidth="1"/>
    <col min="7174" max="7174" width="0.85546875" style="4" customWidth="1"/>
    <col min="7175" max="7175" width="11.5703125" style="4" customWidth="1"/>
    <col min="7176" max="7176" width="0.85546875" style="4" customWidth="1"/>
    <col min="7177" max="7177" width="11.5703125" style="4" customWidth="1"/>
    <col min="7178" max="7178" width="0.85546875" style="4" customWidth="1"/>
    <col min="7179" max="7179" width="11.5703125" style="4" customWidth="1"/>
    <col min="7180" max="7424" width="9.140625" style="4"/>
    <col min="7425" max="7427" width="1.5703125" style="4" customWidth="1"/>
    <col min="7428" max="7428" width="42.140625" style="4" customWidth="1"/>
    <col min="7429" max="7429" width="11.5703125" style="4" customWidth="1"/>
    <col min="7430" max="7430" width="0.85546875" style="4" customWidth="1"/>
    <col min="7431" max="7431" width="11.5703125" style="4" customWidth="1"/>
    <col min="7432" max="7432" width="0.85546875" style="4" customWidth="1"/>
    <col min="7433" max="7433" width="11.5703125" style="4" customWidth="1"/>
    <col min="7434" max="7434" width="0.85546875" style="4" customWidth="1"/>
    <col min="7435" max="7435" width="11.5703125" style="4" customWidth="1"/>
    <col min="7436" max="7680" width="9.140625" style="4"/>
    <col min="7681" max="7683" width="1.5703125" style="4" customWidth="1"/>
    <col min="7684" max="7684" width="42.140625" style="4" customWidth="1"/>
    <col min="7685" max="7685" width="11.5703125" style="4" customWidth="1"/>
    <col min="7686" max="7686" width="0.85546875" style="4" customWidth="1"/>
    <col min="7687" max="7687" width="11.5703125" style="4" customWidth="1"/>
    <col min="7688" max="7688" width="0.85546875" style="4" customWidth="1"/>
    <col min="7689" max="7689" width="11.5703125" style="4" customWidth="1"/>
    <col min="7690" max="7690" width="0.85546875" style="4" customWidth="1"/>
    <col min="7691" max="7691" width="11.5703125" style="4" customWidth="1"/>
    <col min="7692" max="7936" width="9.140625" style="4"/>
    <col min="7937" max="7939" width="1.5703125" style="4" customWidth="1"/>
    <col min="7940" max="7940" width="42.140625" style="4" customWidth="1"/>
    <col min="7941" max="7941" width="11.5703125" style="4" customWidth="1"/>
    <col min="7942" max="7942" width="0.85546875" style="4" customWidth="1"/>
    <col min="7943" max="7943" width="11.5703125" style="4" customWidth="1"/>
    <col min="7944" max="7944" width="0.85546875" style="4" customWidth="1"/>
    <col min="7945" max="7945" width="11.5703125" style="4" customWidth="1"/>
    <col min="7946" max="7946" width="0.85546875" style="4" customWidth="1"/>
    <col min="7947" max="7947" width="11.5703125" style="4" customWidth="1"/>
    <col min="7948" max="8192" width="9.140625" style="4"/>
    <col min="8193" max="8195" width="1.5703125" style="4" customWidth="1"/>
    <col min="8196" max="8196" width="42.140625" style="4" customWidth="1"/>
    <col min="8197" max="8197" width="11.5703125" style="4" customWidth="1"/>
    <col min="8198" max="8198" width="0.85546875" style="4" customWidth="1"/>
    <col min="8199" max="8199" width="11.5703125" style="4" customWidth="1"/>
    <col min="8200" max="8200" width="0.85546875" style="4" customWidth="1"/>
    <col min="8201" max="8201" width="11.5703125" style="4" customWidth="1"/>
    <col min="8202" max="8202" width="0.85546875" style="4" customWidth="1"/>
    <col min="8203" max="8203" width="11.5703125" style="4" customWidth="1"/>
    <col min="8204" max="8448" width="9.140625" style="4"/>
    <col min="8449" max="8451" width="1.5703125" style="4" customWidth="1"/>
    <col min="8452" max="8452" width="42.140625" style="4" customWidth="1"/>
    <col min="8453" max="8453" width="11.5703125" style="4" customWidth="1"/>
    <col min="8454" max="8454" width="0.85546875" style="4" customWidth="1"/>
    <col min="8455" max="8455" width="11.5703125" style="4" customWidth="1"/>
    <col min="8456" max="8456" width="0.85546875" style="4" customWidth="1"/>
    <col min="8457" max="8457" width="11.5703125" style="4" customWidth="1"/>
    <col min="8458" max="8458" width="0.85546875" style="4" customWidth="1"/>
    <col min="8459" max="8459" width="11.5703125" style="4" customWidth="1"/>
    <col min="8460" max="8704" width="9.140625" style="4"/>
    <col min="8705" max="8707" width="1.5703125" style="4" customWidth="1"/>
    <col min="8708" max="8708" width="42.140625" style="4" customWidth="1"/>
    <col min="8709" max="8709" width="11.5703125" style="4" customWidth="1"/>
    <col min="8710" max="8710" width="0.85546875" style="4" customWidth="1"/>
    <col min="8711" max="8711" width="11.5703125" style="4" customWidth="1"/>
    <col min="8712" max="8712" width="0.85546875" style="4" customWidth="1"/>
    <col min="8713" max="8713" width="11.5703125" style="4" customWidth="1"/>
    <col min="8714" max="8714" width="0.85546875" style="4" customWidth="1"/>
    <col min="8715" max="8715" width="11.5703125" style="4" customWidth="1"/>
    <col min="8716" max="8960" width="9.140625" style="4"/>
    <col min="8961" max="8963" width="1.5703125" style="4" customWidth="1"/>
    <col min="8964" max="8964" width="42.140625" style="4" customWidth="1"/>
    <col min="8965" max="8965" width="11.5703125" style="4" customWidth="1"/>
    <col min="8966" max="8966" width="0.85546875" style="4" customWidth="1"/>
    <col min="8967" max="8967" width="11.5703125" style="4" customWidth="1"/>
    <col min="8968" max="8968" width="0.85546875" style="4" customWidth="1"/>
    <col min="8969" max="8969" width="11.5703125" style="4" customWidth="1"/>
    <col min="8970" max="8970" width="0.85546875" style="4" customWidth="1"/>
    <col min="8971" max="8971" width="11.5703125" style="4" customWidth="1"/>
    <col min="8972" max="9216" width="9.140625" style="4"/>
    <col min="9217" max="9219" width="1.5703125" style="4" customWidth="1"/>
    <col min="9220" max="9220" width="42.140625" style="4" customWidth="1"/>
    <col min="9221" max="9221" width="11.5703125" style="4" customWidth="1"/>
    <col min="9222" max="9222" width="0.85546875" style="4" customWidth="1"/>
    <col min="9223" max="9223" width="11.5703125" style="4" customWidth="1"/>
    <col min="9224" max="9224" width="0.85546875" style="4" customWidth="1"/>
    <col min="9225" max="9225" width="11.5703125" style="4" customWidth="1"/>
    <col min="9226" max="9226" width="0.85546875" style="4" customWidth="1"/>
    <col min="9227" max="9227" width="11.5703125" style="4" customWidth="1"/>
    <col min="9228" max="9472" width="9.140625" style="4"/>
    <col min="9473" max="9475" width="1.5703125" style="4" customWidth="1"/>
    <col min="9476" max="9476" width="42.140625" style="4" customWidth="1"/>
    <col min="9477" max="9477" width="11.5703125" style="4" customWidth="1"/>
    <col min="9478" max="9478" width="0.85546875" style="4" customWidth="1"/>
    <col min="9479" max="9479" width="11.5703125" style="4" customWidth="1"/>
    <col min="9480" max="9480" width="0.85546875" style="4" customWidth="1"/>
    <col min="9481" max="9481" width="11.5703125" style="4" customWidth="1"/>
    <col min="9482" max="9482" width="0.85546875" style="4" customWidth="1"/>
    <col min="9483" max="9483" width="11.5703125" style="4" customWidth="1"/>
    <col min="9484" max="9728" width="9.140625" style="4"/>
    <col min="9729" max="9731" width="1.5703125" style="4" customWidth="1"/>
    <col min="9732" max="9732" width="42.140625" style="4" customWidth="1"/>
    <col min="9733" max="9733" width="11.5703125" style="4" customWidth="1"/>
    <col min="9734" max="9734" width="0.85546875" style="4" customWidth="1"/>
    <col min="9735" max="9735" width="11.5703125" style="4" customWidth="1"/>
    <col min="9736" max="9736" width="0.85546875" style="4" customWidth="1"/>
    <col min="9737" max="9737" width="11.5703125" style="4" customWidth="1"/>
    <col min="9738" max="9738" width="0.85546875" style="4" customWidth="1"/>
    <col min="9739" max="9739" width="11.5703125" style="4" customWidth="1"/>
    <col min="9740" max="9984" width="9.140625" style="4"/>
    <col min="9985" max="9987" width="1.5703125" style="4" customWidth="1"/>
    <col min="9988" max="9988" width="42.140625" style="4" customWidth="1"/>
    <col min="9989" max="9989" width="11.5703125" style="4" customWidth="1"/>
    <col min="9990" max="9990" width="0.85546875" style="4" customWidth="1"/>
    <col min="9991" max="9991" width="11.5703125" style="4" customWidth="1"/>
    <col min="9992" max="9992" width="0.85546875" style="4" customWidth="1"/>
    <col min="9993" max="9993" width="11.5703125" style="4" customWidth="1"/>
    <col min="9994" max="9994" width="0.85546875" style="4" customWidth="1"/>
    <col min="9995" max="9995" width="11.5703125" style="4" customWidth="1"/>
    <col min="9996" max="10240" width="9.140625" style="4"/>
    <col min="10241" max="10243" width="1.5703125" style="4" customWidth="1"/>
    <col min="10244" max="10244" width="42.140625" style="4" customWidth="1"/>
    <col min="10245" max="10245" width="11.5703125" style="4" customWidth="1"/>
    <col min="10246" max="10246" width="0.85546875" style="4" customWidth="1"/>
    <col min="10247" max="10247" width="11.5703125" style="4" customWidth="1"/>
    <col min="10248" max="10248" width="0.85546875" style="4" customWidth="1"/>
    <col min="10249" max="10249" width="11.5703125" style="4" customWidth="1"/>
    <col min="10250" max="10250" width="0.85546875" style="4" customWidth="1"/>
    <col min="10251" max="10251" width="11.5703125" style="4" customWidth="1"/>
    <col min="10252" max="10496" width="9.140625" style="4"/>
    <col min="10497" max="10499" width="1.5703125" style="4" customWidth="1"/>
    <col min="10500" max="10500" width="42.140625" style="4" customWidth="1"/>
    <col min="10501" max="10501" width="11.5703125" style="4" customWidth="1"/>
    <col min="10502" max="10502" width="0.85546875" style="4" customWidth="1"/>
    <col min="10503" max="10503" width="11.5703125" style="4" customWidth="1"/>
    <col min="10504" max="10504" width="0.85546875" style="4" customWidth="1"/>
    <col min="10505" max="10505" width="11.5703125" style="4" customWidth="1"/>
    <col min="10506" max="10506" width="0.85546875" style="4" customWidth="1"/>
    <col min="10507" max="10507" width="11.5703125" style="4" customWidth="1"/>
    <col min="10508" max="10752" width="9.140625" style="4"/>
    <col min="10753" max="10755" width="1.5703125" style="4" customWidth="1"/>
    <col min="10756" max="10756" width="42.140625" style="4" customWidth="1"/>
    <col min="10757" max="10757" width="11.5703125" style="4" customWidth="1"/>
    <col min="10758" max="10758" width="0.85546875" style="4" customWidth="1"/>
    <col min="10759" max="10759" width="11.5703125" style="4" customWidth="1"/>
    <col min="10760" max="10760" width="0.85546875" style="4" customWidth="1"/>
    <col min="10761" max="10761" width="11.5703125" style="4" customWidth="1"/>
    <col min="10762" max="10762" width="0.85546875" style="4" customWidth="1"/>
    <col min="10763" max="10763" width="11.5703125" style="4" customWidth="1"/>
    <col min="10764" max="11008" width="9.140625" style="4"/>
    <col min="11009" max="11011" width="1.5703125" style="4" customWidth="1"/>
    <col min="11012" max="11012" width="42.140625" style="4" customWidth="1"/>
    <col min="11013" max="11013" width="11.5703125" style="4" customWidth="1"/>
    <col min="11014" max="11014" width="0.85546875" style="4" customWidth="1"/>
    <col min="11015" max="11015" width="11.5703125" style="4" customWidth="1"/>
    <col min="11016" max="11016" width="0.85546875" style="4" customWidth="1"/>
    <col min="11017" max="11017" width="11.5703125" style="4" customWidth="1"/>
    <col min="11018" max="11018" width="0.85546875" style="4" customWidth="1"/>
    <col min="11019" max="11019" width="11.5703125" style="4" customWidth="1"/>
    <col min="11020" max="11264" width="9.140625" style="4"/>
    <col min="11265" max="11267" width="1.5703125" style="4" customWidth="1"/>
    <col min="11268" max="11268" width="42.140625" style="4" customWidth="1"/>
    <col min="11269" max="11269" width="11.5703125" style="4" customWidth="1"/>
    <col min="11270" max="11270" width="0.85546875" style="4" customWidth="1"/>
    <col min="11271" max="11271" width="11.5703125" style="4" customWidth="1"/>
    <col min="11272" max="11272" width="0.85546875" style="4" customWidth="1"/>
    <col min="11273" max="11273" width="11.5703125" style="4" customWidth="1"/>
    <col min="11274" max="11274" width="0.85546875" style="4" customWidth="1"/>
    <col min="11275" max="11275" width="11.5703125" style="4" customWidth="1"/>
    <col min="11276" max="11520" width="9.140625" style="4"/>
    <col min="11521" max="11523" width="1.5703125" style="4" customWidth="1"/>
    <col min="11524" max="11524" width="42.140625" style="4" customWidth="1"/>
    <col min="11525" max="11525" width="11.5703125" style="4" customWidth="1"/>
    <col min="11526" max="11526" width="0.85546875" style="4" customWidth="1"/>
    <col min="11527" max="11527" width="11.5703125" style="4" customWidth="1"/>
    <col min="11528" max="11528" width="0.85546875" style="4" customWidth="1"/>
    <col min="11529" max="11529" width="11.5703125" style="4" customWidth="1"/>
    <col min="11530" max="11530" width="0.85546875" style="4" customWidth="1"/>
    <col min="11531" max="11531" width="11.5703125" style="4" customWidth="1"/>
    <col min="11532" max="11776" width="9.140625" style="4"/>
    <col min="11777" max="11779" width="1.5703125" style="4" customWidth="1"/>
    <col min="11780" max="11780" width="42.140625" style="4" customWidth="1"/>
    <col min="11781" max="11781" width="11.5703125" style="4" customWidth="1"/>
    <col min="11782" max="11782" width="0.85546875" style="4" customWidth="1"/>
    <col min="11783" max="11783" width="11.5703125" style="4" customWidth="1"/>
    <col min="11784" max="11784" width="0.85546875" style="4" customWidth="1"/>
    <col min="11785" max="11785" width="11.5703125" style="4" customWidth="1"/>
    <col min="11786" max="11786" width="0.85546875" style="4" customWidth="1"/>
    <col min="11787" max="11787" width="11.5703125" style="4" customWidth="1"/>
    <col min="11788" max="12032" width="9.140625" style="4"/>
    <col min="12033" max="12035" width="1.5703125" style="4" customWidth="1"/>
    <col min="12036" max="12036" width="42.140625" style="4" customWidth="1"/>
    <col min="12037" max="12037" width="11.5703125" style="4" customWidth="1"/>
    <col min="12038" max="12038" width="0.85546875" style="4" customWidth="1"/>
    <col min="12039" max="12039" width="11.5703125" style="4" customWidth="1"/>
    <col min="12040" max="12040" width="0.85546875" style="4" customWidth="1"/>
    <col min="12041" max="12041" width="11.5703125" style="4" customWidth="1"/>
    <col min="12042" max="12042" width="0.85546875" style="4" customWidth="1"/>
    <col min="12043" max="12043" width="11.5703125" style="4" customWidth="1"/>
    <col min="12044" max="12288" width="9.140625" style="4"/>
    <col min="12289" max="12291" width="1.5703125" style="4" customWidth="1"/>
    <col min="12292" max="12292" width="42.140625" style="4" customWidth="1"/>
    <col min="12293" max="12293" width="11.5703125" style="4" customWidth="1"/>
    <col min="12294" max="12294" width="0.85546875" style="4" customWidth="1"/>
    <col min="12295" max="12295" width="11.5703125" style="4" customWidth="1"/>
    <col min="12296" max="12296" width="0.85546875" style="4" customWidth="1"/>
    <col min="12297" max="12297" width="11.5703125" style="4" customWidth="1"/>
    <col min="12298" max="12298" width="0.85546875" style="4" customWidth="1"/>
    <col min="12299" max="12299" width="11.5703125" style="4" customWidth="1"/>
    <col min="12300" max="12544" width="9.140625" style="4"/>
    <col min="12545" max="12547" width="1.5703125" style="4" customWidth="1"/>
    <col min="12548" max="12548" width="42.140625" style="4" customWidth="1"/>
    <col min="12549" max="12549" width="11.5703125" style="4" customWidth="1"/>
    <col min="12550" max="12550" width="0.85546875" style="4" customWidth="1"/>
    <col min="12551" max="12551" width="11.5703125" style="4" customWidth="1"/>
    <col min="12552" max="12552" width="0.85546875" style="4" customWidth="1"/>
    <col min="12553" max="12553" width="11.5703125" style="4" customWidth="1"/>
    <col min="12554" max="12554" width="0.85546875" style="4" customWidth="1"/>
    <col min="12555" max="12555" width="11.5703125" style="4" customWidth="1"/>
    <col min="12556" max="12800" width="9.140625" style="4"/>
    <col min="12801" max="12803" width="1.5703125" style="4" customWidth="1"/>
    <col min="12804" max="12804" width="42.140625" style="4" customWidth="1"/>
    <col min="12805" max="12805" width="11.5703125" style="4" customWidth="1"/>
    <col min="12806" max="12806" width="0.85546875" style="4" customWidth="1"/>
    <col min="12807" max="12807" width="11.5703125" style="4" customWidth="1"/>
    <col min="12808" max="12808" width="0.85546875" style="4" customWidth="1"/>
    <col min="12809" max="12809" width="11.5703125" style="4" customWidth="1"/>
    <col min="12810" max="12810" width="0.85546875" style="4" customWidth="1"/>
    <col min="12811" max="12811" width="11.5703125" style="4" customWidth="1"/>
    <col min="12812" max="13056" width="9.140625" style="4"/>
    <col min="13057" max="13059" width="1.5703125" style="4" customWidth="1"/>
    <col min="13060" max="13060" width="42.140625" style="4" customWidth="1"/>
    <col min="13061" max="13061" width="11.5703125" style="4" customWidth="1"/>
    <col min="13062" max="13062" width="0.85546875" style="4" customWidth="1"/>
    <col min="13063" max="13063" width="11.5703125" style="4" customWidth="1"/>
    <col min="13064" max="13064" width="0.85546875" style="4" customWidth="1"/>
    <col min="13065" max="13065" width="11.5703125" style="4" customWidth="1"/>
    <col min="13066" max="13066" width="0.85546875" style="4" customWidth="1"/>
    <col min="13067" max="13067" width="11.5703125" style="4" customWidth="1"/>
    <col min="13068" max="13312" width="9.140625" style="4"/>
    <col min="13313" max="13315" width="1.5703125" style="4" customWidth="1"/>
    <col min="13316" max="13316" width="42.140625" style="4" customWidth="1"/>
    <col min="13317" max="13317" width="11.5703125" style="4" customWidth="1"/>
    <col min="13318" max="13318" width="0.85546875" style="4" customWidth="1"/>
    <col min="13319" max="13319" width="11.5703125" style="4" customWidth="1"/>
    <col min="13320" max="13320" width="0.85546875" style="4" customWidth="1"/>
    <col min="13321" max="13321" width="11.5703125" style="4" customWidth="1"/>
    <col min="13322" max="13322" width="0.85546875" style="4" customWidth="1"/>
    <col min="13323" max="13323" width="11.5703125" style="4" customWidth="1"/>
    <col min="13324" max="13568" width="9.140625" style="4"/>
    <col min="13569" max="13571" width="1.5703125" style="4" customWidth="1"/>
    <col min="13572" max="13572" width="42.140625" style="4" customWidth="1"/>
    <col min="13573" max="13573" width="11.5703125" style="4" customWidth="1"/>
    <col min="13574" max="13574" width="0.85546875" style="4" customWidth="1"/>
    <col min="13575" max="13575" width="11.5703125" style="4" customWidth="1"/>
    <col min="13576" max="13576" width="0.85546875" style="4" customWidth="1"/>
    <col min="13577" max="13577" width="11.5703125" style="4" customWidth="1"/>
    <col min="13578" max="13578" width="0.85546875" style="4" customWidth="1"/>
    <col min="13579" max="13579" width="11.5703125" style="4" customWidth="1"/>
    <col min="13580" max="13824" width="9.140625" style="4"/>
    <col min="13825" max="13827" width="1.5703125" style="4" customWidth="1"/>
    <col min="13828" max="13828" width="42.140625" style="4" customWidth="1"/>
    <col min="13829" max="13829" width="11.5703125" style="4" customWidth="1"/>
    <col min="13830" max="13830" width="0.85546875" style="4" customWidth="1"/>
    <col min="13831" max="13831" width="11.5703125" style="4" customWidth="1"/>
    <col min="13832" max="13832" width="0.85546875" style="4" customWidth="1"/>
    <col min="13833" max="13833" width="11.5703125" style="4" customWidth="1"/>
    <col min="13834" max="13834" width="0.85546875" style="4" customWidth="1"/>
    <col min="13835" max="13835" width="11.5703125" style="4" customWidth="1"/>
    <col min="13836" max="14080" width="9.140625" style="4"/>
    <col min="14081" max="14083" width="1.5703125" style="4" customWidth="1"/>
    <col min="14084" max="14084" width="42.140625" style="4" customWidth="1"/>
    <col min="14085" max="14085" width="11.5703125" style="4" customWidth="1"/>
    <col min="14086" max="14086" width="0.85546875" style="4" customWidth="1"/>
    <col min="14087" max="14087" width="11.5703125" style="4" customWidth="1"/>
    <col min="14088" max="14088" width="0.85546875" style="4" customWidth="1"/>
    <col min="14089" max="14089" width="11.5703125" style="4" customWidth="1"/>
    <col min="14090" max="14090" width="0.85546875" style="4" customWidth="1"/>
    <col min="14091" max="14091" width="11.5703125" style="4" customWidth="1"/>
    <col min="14092" max="14336" width="9.140625" style="4"/>
    <col min="14337" max="14339" width="1.5703125" style="4" customWidth="1"/>
    <col min="14340" max="14340" width="42.140625" style="4" customWidth="1"/>
    <col min="14341" max="14341" width="11.5703125" style="4" customWidth="1"/>
    <col min="14342" max="14342" width="0.85546875" style="4" customWidth="1"/>
    <col min="14343" max="14343" width="11.5703125" style="4" customWidth="1"/>
    <col min="14344" max="14344" width="0.85546875" style="4" customWidth="1"/>
    <col min="14345" max="14345" width="11.5703125" style="4" customWidth="1"/>
    <col min="14346" max="14346" width="0.85546875" style="4" customWidth="1"/>
    <col min="14347" max="14347" width="11.5703125" style="4" customWidth="1"/>
    <col min="14348" max="14592" width="9.140625" style="4"/>
    <col min="14593" max="14595" width="1.5703125" style="4" customWidth="1"/>
    <col min="14596" max="14596" width="42.140625" style="4" customWidth="1"/>
    <col min="14597" max="14597" width="11.5703125" style="4" customWidth="1"/>
    <col min="14598" max="14598" width="0.85546875" style="4" customWidth="1"/>
    <col min="14599" max="14599" width="11.5703125" style="4" customWidth="1"/>
    <col min="14600" max="14600" width="0.85546875" style="4" customWidth="1"/>
    <col min="14601" max="14601" width="11.5703125" style="4" customWidth="1"/>
    <col min="14602" max="14602" width="0.85546875" style="4" customWidth="1"/>
    <col min="14603" max="14603" width="11.5703125" style="4" customWidth="1"/>
    <col min="14604" max="14848" width="9.140625" style="4"/>
    <col min="14849" max="14851" width="1.5703125" style="4" customWidth="1"/>
    <col min="14852" max="14852" width="42.140625" style="4" customWidth="1"/>
    <col min="14853" max="14853" width="11.5703125" style="4" customWidth="1"/>
    <col min="14854" max="14854" width="0.85546875" style="4" customWidth="1"/>
    <col min="14855" max="14855" width="11.5703125" style="4" customWidth="1"/>
    <col min="14856" max="14856" width="0.85546875" style="4" customWidth="1"/>
    <col min="14857" max="14857" width="11.5703125" style="4" customWidth="1"/>
    <col min="14858" max="14858" width="0.85546875" style="4" customWidth="1"/>
    <col min="14859" max="14859" width="11.5703125" style="4" customWidth="1"/>
    <col min="14860" max="15104" width="9.140625" style="4"/>
    <col min="15105" max="15107" width="1.5703125" style="4" customWidth="1"/>
    <col min="15108" max="15108" width="42.140625" style="4" customWidth="1"/>
    <col min="15109" max="15109" width="11.5703125" style="4" customWidth="1"/>
    <col min="15110" max="15110" width="0.85546875" style="4" customWidth="1"/>
    <col min="15111" max="15111" width="11.5703125" style="4" customWidth="1"/>
    <col min="15112" max="15112" width="0.85546875" style="4" customWidth="1"/>
    <col min="15113" max="15113" width="11.5703125" style="4" customWidth="1"/>
    <col min="15114" max="15114" width="0.85546875" style="4" customWidth="1"/>
    <col min="15115" max="15115" width="11.5703125" style="4" customWidth="1"/>
    <col min="15116" max="15360" width="9.140625" style="4"/>
    <col min="15361" max="15363" width="1.5703125" style="4" customWidth="1"/>
    <col min="15364" max="15364" width="42.140625" style="4" customWidth="1"/>
    <col min="15365" max="15365" width="11.5703125" style="4" customWidth="1"/>
    <col min="15366" max="15366" width="0.85546875" style="4" customWidth="1"/>
    <col min="15367" max="15367" width="11.5703125" style="4" customWidth="1"/>
    <col min="15368" max="15368" width="0.85546875" style="4" customWidth="1"/>
    <col min="15369" max="15369" width="11.5703125" style="4" customWidth="1"/>
    <col min="15370" max="15370" width="0.85546875" style="4" customWidth="1"/>
    <col min="15371" max="15371" width="11.5703125" style="4" customWidth="1"/>
    <col min="15372" max="15616" width="9.140625" style="4"/>
    <col min="15617" max="15619" width="1.5703125" style="4" customWidth="1"/>
    <col min="15620" max="15620" width="42.140625" style="4" customWidth="1"/>
    <col min="15621" max="15621" width="11.5703125" style="4" customWidth="1"/>
    <col min="15622" max="15622" width="0.85546875" style="4" customWidth="1"/>
    <col min="15623" max="15623" width="11.5703125" style="4" customWidth="1"/>
    <col min="15624" max="15624" width="0.85546875" style="4" customWidth="1"/>
    <col min="15625" max="15625" width="11.5703125" style="4" customWidth="1"/>
    <col min="15626" max="15626" width="0.85546875" style="4" customWidth="1"/>
    <col min="15627" max="15627" width="11.5703125" style="4" customWidth="1"/>
    <col min="15628" max="15872" width="9.140625" style="4"/>
    <col min="15873" max="15875" width="1.5703125" style="4" customWidth="1"/>
    <col min="15876" max="15876" width="42.140625" style="4" customWidth="1"/>
    <col min="15877" max="15877" width="11.5703125" style="4" customWidth="1"/>
    <col min="15878" max="15878" width="0.85546875" style="4" customWidth="1"/>
    <col min="15879" max="15879" width="11.5703125" style="4" customWidth="1"/>
    <col min="15880" max="15880" width="0.85546875" style="4" customWidth="1"/>
    <col min="15881" max="15881" width="11.5703125" style="4" customWidth="1"/>
    <col min="15882" max="15882" width="0.85546875" style="4" customWidth="1"/>
    <col min="15883" max="15883" width="11.5703125" style="4" customWidth="1"/>
    <col min="15884" max="16128" width="9.140625" style="4"/>
    <col min="16129" max="16131" width="1.5703125" style="4" customWidth="1"/>
    <col min="16132" max="16132" width="42.140625" style="4" customWidth="1"/>
    <col min="16133" max="16133" width="11.5703125" style="4" customWidth="1"/>
    <col min="16134" max="16134" width="0.85546875" style="4" customWidth="1"/>
    <col min="16135" max="16135" width="11.5703125" style="4" customWidth="1"/>
    <col min="16136" max="16136" width="0.85546875" style="4" customWidth="1"/>
    <col min="16137" max="16137" width="11.5703125" style="4" customWidth="1"/>
    <col min="16138" max="16138" width="0.85546875" style="4" customWidth="1"/>
    <col min="16139" max="16139" width="11.5703125" style="4" customWidth="1"/>
    <col min="16140" max="16384" width="9.140625" style="4"/>
  </cols>
  <sheetData>
    <row r="1" spans="1:18" ht="23.1" customHeight="1">
      <c r="K1" s="139" t="s">
        <v>160</v>
      </c>
    </row>
    <row r="2" spans="1:18" ht="23.1" customHeight="1">
      <c r="K2" s="140" t="s">
        <v>161</v>
      </c>
    </row>
    <row r="3" spans="1:18" s="11" customFormat="1" ht="23.1" customHeight="1">
      <c r="A3" s="254" t="s">
        <v>121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1"/>
      <c r="M3" s="1"/>
      <c r="N3" s="1"/>
      <c r="O3" s="1"/>
    </row>
    <row r="4" spans="1:18" s="11" customFormat="1" ht="23.1" customHeight="1">
      <c r="A4" s="273" t="s">
        <v>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12"/>
      <c r="M4" s="12"/>
      <c r="N4" s="12"/>
      <c r="O4" s="12"/>
    </row>
    <row r="5" spans="1:18" s="11" customFormat="1" ht="23.1" customHeight="1">
      <c r="A5" s="273" t="s">
        <v>86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12"/>
      <c r="M5" s="1"/>
      <c r="N5" s="1"/>
      <c r="O5" s="1"/>
    </row>
    <row r="6" spans="1:18" s="11" customFormat="1" ht="23.1" customHeight="1">
      <c r="A6" s="273" t="s">
        <v>167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12"/>
      <c r="M6" s="1"/>
      <c r="N6" s="1"/>
      <c r="O6" s="1"/>
    </row>
    <row r="7" spans="1:18" s="237" customFormat="1" ht="18" customHeight="1">
      <c r="A7" s="236"/>
      <c r="B7" s="236"/>
      <c r="C7" s="236"/>
      <c r="D7" s="236"/>
      <c r="E7" s="253" t="s">
        <v>168</v>
      </c>
      <c r="F7" s="253"/>
      <c r="G7" s="253"/>
      <c r="H7" s="253"/>
      <c r="I7" s="253"/>
      <c r="J7" s="253"/>
      <c r="K7" s="253"/>
      <c r="L7" s="236"/>
      <c r="M7" s="236"/>
      <c r="N7" s="236"/>
      <c r="O7" s="236"/>
      <c r="P7" s="236"/>
      <c r="Q7" s="236"/>
      <c r="R7" s="236"/>
    </row>
    <row r="8" spans="1:18" s="237" customFormat="1" ht="18" customHeight="1">
      <c r="A8" s="236"/>
      <c r="B8" s="236"/>
      <c r="C8" s="236"/>
      <c r="D8" s="236"/>
      <c r="E8" s="272" t="s">
        <v>209</v>
      </c>
      <c r="F8" s="272"/>
      <c r="G8" s="272"/>
      <c r="H8" s="238"/>
      <c r="I8" s="272" t="s">
        <v>210</v>
      </c>
      <c r="J8" s="272"/>
      <c r="K8" s="272"/>
      <c r="L8" s="236"/>
      <c r="M8" s="236"/>
      <c r="N8" s="236"/>
      <c r="O8" s="236"/>
      <c r="P8" s="236"/>
      <c r="Q8" s="236"/>
      <c r="R8" s="236"/>
    </row>
    <row r="9" spans="1:18" s="237" customFormat="1" ht="18" customHeight="1">
      <c r="A9" s="236"/>
      <c r="B9" s="236"/>
      <c r="C9" s="236"/>
      <c r="D9" s="236"/>
      <c r="E9" s="239">
        <v>2020</v>
      </c>
      <c r="F9" s="240"/>
      <c r="G9" s="239">
        <v>2019</v>
      </c>
      <c r="H9" s="240"/>
      <c r="I9" s="239">
        <v>2020</v>
      </c>
      <c r="J9" s="240"/>
      <c r="K9" s="239">
        <v>2019</v>
      </c>
      <c r="L9" s="236"/>
      <c r="M9" s="236"/>
      <c r="N9" s="236"/>
      <c r="O9" s="236"/>
      <c r="P9" s="236"/>
      <c r="Q9" s="236"/>
      <c r="R9" s="236"/>
    </row>
    <row r="10" spans="1:18" s="237" customFormat="1" ht="18" customHeight="1">
      <c r="A10" s="236"/>
      <c r="B10" s="236"/>
      <c r="C10" s="236"/>
      <c r="D10" s="236"/>
      <c r="E10" s="241"/>
      <c r="F10" s="167"/>
      <c r="G10" s="241" t="s">
        <v>151</v>
      </c>
      <c r="H10" s="167"/>
      <c r="I10" s="241"/>
      <c r="J10" s="167"/>
      <c r="K10" s="241" t="s">
        <v>151</v>
      </c>
      <c r="L10" s="236"/>
      <c r="M10" s="236"/>
      <c r="N10" s="236"/>
      <c r="O10" s="236"/>
      <c r="P10" s="236"/>
      <c r="Q10" s="236"/>
      <c r="R10" s="236"/>
    </row>
    <row r="11" spans="1:18" s="237" customFormat="1" ht="18" customHeight="1">
      <c r="A11" s="236" t="s">
        <v>87</v>
      </c>
      <c r="B11" s="236"/>
      <c r="C11" s="236"/>
      <c r="D11" s="236"/>
      <c r="E11" s="242"/>
      <c r="F11" s="242"/>
      <c r="G11" s="242"/>
      <c r="H11" s="242"/>
      <c r="I11" s="243"/>
      <c r="J11" s="242"/>
      <c r="K11" s="243"/>
      <c r="L11" s="236"/>
      <c r="M11" s="236"/>
      <c r="N11" s="236"/>
      <c r="O11" s="236"/>
      <c r="P11" s="236"/>
      <c r="Q11" s="236"/>
      <c r="R11" s="236"/>
    </row>
    <row r="12" spans="1:18" s="237" customFormat="1" ht="18" customHeight="1">
      <c r="A12" s="236" t="s">
        <v>71</v>
      </c>
      <c r="B12" s="236"/>
      <c r="C12" s="236"/>
      <c r="D12" s="236"/>
      <c r="E12" s="181">
        <v>11034</v>
      </c>
      <c r="F12" s="244"/>
      <c r="G12" s="244">
        <v>38118</v>
      </c>
      <c r="H12" s="244"/>
      <c r="I12" s="181">
        <v>48259</v>
      </c>
      <c r="J12" s="244"/>
      <c r="K12" s="244">
        <v>19259</v>
      </c>
      <c r="L12" s="236"/>
      <c r="M12" s="236"/>
      <c r="N12" s="236"/>
      <c r="O12" s="236"/>
      <c r="P12" s="236"/>
      <c r="Q12" s="236"/>
      <c r="R12" s="236"/>
    </row>
    <row r="13" spans="1:18" s="237" customFormat="1" ht="18" customHeight="1">
      <c r="A13" s="236" t="s">
        <v>233</v>
      </c>
      <c r="B13" s="236"/>
      <c r="C13" s="236"/>
      <c r="D13" s="236"/>
      <c r="E13" s="181"/>
      <c r="F13" s="244"/>
      <c r="G13" s="244"/>
      <c r="H13" s="244"/>
      <c r="I13" s="181"/>
      <c r="J13" s="244"/>
      <c r="K13" s="244"/>
      <c r="L13" s="236"/>
      <c r="M13" s="236"/>
      <c r="N13" s="236"/>
      <c r="O13" s="236"/>
      <c r="P13" s="236"/>
      <c r="Q13" s="236"/>
      <c r="R13" s="236"/>
    </row>
    <row r="14" spans="1:18" s="237" customFormat="1" ht="18" customHeight="1">
      <c r="B14" s="236" t="s">
        <v>234</v>
      </c>
      <c r="C14" s="236"/>
      <c r="D14" s="236"/>
      <c r="I14" s="181"/>
      <c r="L14" s="236"/>
      <c r="M14" s="236"/>
      <c r="N14" s="236"/>
      <c r="O14" s="236"/>
      <c r="P14" s="236"/>
      <c r="Q14" s="236"/>
      <c r="R14" s="236"/>
    </row>
    <row r="15" spans="1:18" s="237" customFormat="1" ht="18" customHeight="1">
      <c r="B15" s="236"/>
      <c r="C15" s="236" t="s">
        <v>157</v>
      </c>
      <c r="D15" s="236"/>
      <c r="E15" s="181">
        <v>44573</v>
      </c>
      <c r="F15" s="244"/>
      <c r="G15" s="245">
        <v>29445</v>
      </c>
      <c r="H15" s="245"/>
      <c r="I15" s="245">
        <v>7004</v>
      </c>
      <c r="J15" s="245"/>
      <c r="K15" s="245">
        <v>5805</v>
      </c>
      <c r="L15" s="236"/>
      <c r="M15" s="236"/>
      <c r="N15" s="236"/>
      <c r="O15" s="236"/>
      <c r="P15" s="236"/>
      <c r="Q15" s="236"/>
      <c r="R15" s="236"/>
    </row>
    <row r="16" spans="1:18" s="246" customFormat="1" ht="18" customHeight="1">
      <c r="B16" s="236"/>
      <c r="C16" s="236" t="s">
        <v>88</v>
      </c>
      <c r="D16" s="236"/>
      <c r="E16" s="181">
        <v>433</v>
      </c>
      <c r="F16" s="244"/>
      <c r="G16" s="244">
        <v>-1026</v>
      </c>
      <c r="H16" s="244"/>
      <c r="I16" s="244">
        <v>433</v>
      </c>
      <c r="J16" s="244"/>
      <c r="K16" s="244">
        <v>-31</v>
      </c>
      <c r="L16" s="236"/>
      <c r="M16" s="236"/>
      <c r="N16" s="236"/>
      <c r="O16" s="236"/>
      <c r="P16" s="236"/>
      <c r="Q16" s="236"/>
      <c r="R16" s="236"/>
    </row>
    <row r="17" spans="1:11" s="236" customFormat="1" ht="18" customHeight="1">
      <c r="C17" s="236" t="s">
        <v>154</v>
      </c>
      <c r="E17" s="181">
        <v>1047</v>
      </c>
      <c r="F17" s="244"/>
      <c r="G17" s="244">
        <v>-6130</v>
      </c>
      <c r="H17" s="244"/>
      <c r="I17" s="244">
        <v>1065</v>
      </c>
      <c r="J17" s="244"/>
      <c r="K17" s="244">
        <v>0</v>
      </c>
    </row>
    <row r="18" spans="1:11" s="236" customFormat="1" ht="18" customHeight="1">
      <c r="C18" s="236" t="s">
        <v>89</v>
      </c>
      <c r="E18" s="181">
        <v>589</v>
      </c>
      <c r="F18" s="244"/>
      <c r="G18" s="244">
        <v>671</v>
      </c>
      <c r="H18" s="244"/>
      <c r="I18" s="244">
        <v>0</v>
      </c>
      <c r="J18" s="244"/>
      <c r="K18" s="244">
        <v>0</v>
      </c>
    </row>
    <row r="19" spans="1:11" s="236" customFormat="1" ht="18" customHeight="1">
      <c r="C19" s="236" t="s">
        <v>90</v>
      </c>
      <c r="E19" s="244">
        <v>0</v>
      </c>
      <c r="F19" s="244"/>
      <c r="G19" s="244">
        <v>-2110</v>
      </c>
      <c r="H19" s="244"/>
      <c r="I19" s="244">
        <v>0</v>
      </c>
      <c r="J19" s="244"/>
      <c r="K19" s="244">
        <v>-2110</v>
      </c>
    </row>
    <row r="20" spans="1:11" s="236" customFormat="1" ht="18" customHeight="1">
      <c r="C20" s="236" t="s">
        <v>91</v>
      </c>
      <c r="E20" s="181">
        <v>-48</v>
      </c>
      <c r="F20" s="244"/>
      <c r="G20" s="244">
        <v>-342</v>
      </c>
      <c r="H20" s="244"/>
      <c r="I20" s="244">
        <v>0</v>
      </c>
      <c r="J20" s="244"/>
      <c r="K20" s="244">
        <v>-342</v>
      </c>
    </row>
    <row r="21" spans="1:11" s="236" customFormat="1" ht="18" customHeight="1">
      <c r="C21" s="163" t="s">
        <v>225</v>
      </c>
      <c r="E21" s="244">
        <v>294</v>
      </c>
      <c r="F21" s="244"/>
      <c r="G21" s="244">
        <v>0</v>
      </c>
      <c r="H21" s="244"/>
      <c r="I21" s="244">
        <v>-5843</v>
      </c>
      <c r="J21" s="244"/>
      <c r="K21" s="244">
        <v>0</v>
      </c>
    </row>
    <row r="22" spans="1:11" s="236" customFormat="1" ht="18" customHeight="1">
      <c r="C22" s="236" t="s">
        <v>211</v>
      </c>
      <c r="E22" s="181">
        <v>-6851</v>
      </c>
      <c r="F22" s="244"/>
      <c r="G22" s="244">
        <v>0</v>
      </c>
      <c r="H22" s="244"/>
      <c r="I22" s="244">
        <v>0</v>
      </c>
      <c r="J22" s="244"/>
      <c r="K22" s="244">
        <v>0</v>
      </c>
    </row>
    <row r="23" spans="1:11" s="236" customFormat="1" ht="18" customHeight="1">
      <c r="C23" s="236" t="s">
        <v>226</v>
      </c>
      <c r="E23" s="181">
        <v>4630</v>
      </c>
      <c r="F23" s="244"/>
      <c r="G23" s="244">
        <v>-98</v>
      </c>
      <c r="I23" s="244">
        <v>3155</v>
      </c>
      <c r="K23" s="244">
        <v>-98</v>
      </c>
    </row>
    <row r="24" spans="1:11" s="236" customFormat="1" ht="18" customHeight="1">
      <c r="C24" s="236" t="s">
        <v>62</v>
      </c>
      <c r="E24" s="181">
        <v>-10057</v>
      </c>
      <c r="F24" s="244"/>
      <c r="G24" s="244">
        <v>-11451</v>
      </c>
      <c r="H24" s="244"/>
      <c r="I24" s="244">
        <v>-49237</v>
      </c>
      <c r="J24" s="244"/>
      <c r="K24" s="244">
        <v>-15123</v>
      </c>
    </row>
    <row r="25" spans="1:11" s="163" customFormat="1" ht="18" customHeight="1">
      <c r="C25" s="163" t="s">
        <v>92</v>
      </c>
      <c r="E25" s="181">
        <v>-642</v>
      </c>
      <c r="F25" s="181"/>
      <c r="G25" s="244">
        <v>-5490</v>
      </c>
      <c r="H25" s="244"/>
      <c r="I25" s="244">
        <v>-4135</v>
      </c>
      <c r="J25" s="244"/>
      <c r="K25" s="244">
        <v>-5029</v>
      </c>
    </row>
    <row r="26" spans="1:11" s="236" customFormat="1" ht="18" customHeight="1">
      <c r="C26" s="236" t="s">
        <v>70</v>
      </c>
      <c r="E26" s="181">
        <v>10330</v>
      </c>
      <c r="F26" s="244"/>
      <c r="G26" s="244">
        <v>9056</v>
      </c>
      <c r="H26" s="244"/>
      <c r="I26" s="244">
        <v>4204</v>
      </c>
      <c r="J26" s="244"/>
      <c r="K26" s="244">
        <v>4190</v>
      </c>
    </row>
    <row r="27" spans="1:11" s="236" customFormat="1" ht="18" customHeight="1">
      <c r="C27" s="236" t="s">
        <v>93</v>
      </c>
      <c r="E27" s="181">
        <v>-11463</v>
      </c>
      <c r="F27" s="244"/>
      <c r="G27" s="244">
        <v>-8609</v>
      </c>
      <c r="H27" s="244"/>
      <c r="I27" s="244">
        <v>0</v>
      </c>
      <c r="J27" s="244"/>
      <c r="K27" s="244">
        <v>0</v>
      </c>
    </row>
    <row r="28" spans="1:11" s="236" customFormat="1" ht="18" customHeight="1">
      <c r="C28" s="236" t="s">
        <v>235</v>
      </c>
      <c r="E28" s="247">
        <v>934</v>
      </c>
      <c r="F28" s="244"/>
      <c r="G28" s="248">
        <v>554</v>
      </c>
      <c r="H28" s="244"/>
      <c r="I28" s="248">
        <v>575</v>
      </c>
      <c r="J28" s="244"/>
      <c r="K28" s="248">
        <v>448</v>
      </c>
    </row>
    <row r="29" spans="1:11" s="236" customFormat="1" ht="18" customHeight="1">
      <c r="A29" s="236" t="s">
        <v>94</v>
      </c>
      <c r="E29" s="244">
        <f>SUM(E12:E28)</f>
        <v>44803</v>
      </c>
      <c r="G29" s="244">
        <f>SUM(G12:G28)</f>
        <v>42588</v>
      </c>
      <c r="H29" s="163"/>
      <c r="I29" s="244">
        <f>SUM(I12:I28)</f>
        <v>5480</v>
      </c>
      <c r="J29" s="163"/>
      <c r="K29" s="244">
        <f>SUM(K12:K28)</f>
        <v>6969</v>
      </c>
    </row>
    <row r="30" spans="1:11" s="236" customFormat="1" ht="18" customHeight="1">
      <c r="B30" s="236" t="s">
        <v>95</v>
      </c>
      <c r="E30" s="244"/>
      <c r="F30" s="244"/>
      <c r="G30" s="244"/>
      <c r="H30" s="244"/>
      <c r="I30" s="244"/>
      <c r="J30" s="244"/>
      <c r="K30" s="244"/>
    </row>
    <row r="31" spans="1:11" s="236" customFormat="1" ht="18" customHeight="1">
      <c r="B31" s="236" t="s">
        <v>224</v>
      </c>
      <c r="E31" s="244"/>
      <c r="F31" s="244"/>
      <c r="G31" s="244"/>
      <c r="H31" s="245"/>
      <c r="I31" s="244"/>
      <c r="J31" s="245"/>
      <c r="K31" s="244"/>
    </row>
    <row r="32" spans="1:11" s="236" customFormat="1" ht="18" customHeight="1">
      <c r="C32" s="236" t="s">
        <v>7</v>
      </c>
      <c r="E32" s="244"/>
      <c r="F32" s="244"/>
      <c r="G32" s="244"/>
      <c r="H32" s="245"/>
      <c r="I32" s="244"/>
      <c r="J32" s="245"/>
      <c r="K32" s="244"/>
    </row>
    <row r="33" spans="1:18" s="236" customFormat="1" ht="18" customHeight="1">
      <c r="D33" s="249" t="s">
        <v>221</v>
      </c>
      <c r="E33" s="244">
        <v>25021</v>
      </c>
      <c r="F33" s="244"/>
      <c r="G33" s="244">
        <v>-25829</v>
      </c>
      <c r="H33" s="244"/>
      <c r="I33" s="244">
        <v>19952</v>
      </c>
      <c r="J33" s="244"/>
      <c r="K33" s="244">
        <v>-5730</v>
      </c>
    </row>
    <row r="34" spans="1:18" s="236" customFormat="1" ht="18" customHeight="1">
      <c r="D34" s="249" t="s">
        <v>8</v>
      </c>
      <c r="E34" s="244">
        <v>-12511</v>
      </c>
      <c r="F34" s="244"/>
      <c r="G34" s="244">
        <v>392</v>
      </c>
      <c r="H34" s="244"/>
      <c r="I34" s="244">
        <v>3150</v>
      </c>
      <c r="J34" s="244"/>
      <c r="K34" s="244">
        <v>-1060</v>
      </c>
    </row>
    <row r="35" spans="1:18" s="236" customFormat="1" ht="18" customHeight="1">
      <c r="C35" s="236" t="s">
        <v>204</v>
      </c>
      <c r="E35" s="244"/>
      <c r="F35" s="244"/>
      <c r="G35" s="244"/>
      <c r="I35" s="244"/>
      <c r="K35" s="244"/>
    </row>
    <row r="36" spans="1:18" s="236" customFormat="1" ht="18" customHeight="1">
      <c r="D36" s="249" t="s">
        <v>221</v>
      </c>
      <c r="E36" s="244">
        <v>9025</v>
      </c>
      <c r="F36" s="244"/>
      <c r="G36" s="245">
        <v>51882</v>
      </c>
      <c r="H36" s="250"/>
      <c r="I36" s="245">
        <v>0</v>
      </c>
      <c r="J36" s="250"/>
      <c r="K36" s="245">
        <v>0</v>
      </c>
    </row>
    <row r="37" spans="1:18" s="236" customFormat="1" ht="18" customHeight="1">
      <c r="D37" s="249" t="s">
        <v>8</v>
      </c>
      <c r="E37" s="244">
        <v>-3713</v>
      </c>
      <c r="F37" s="244"/>
      <c r="G37" s="245">
        <v>-139</v>
      </c>
      <c r="H37" s="251"/>
      <c r="I37" s="245">
        <v>-2461</v>
      </c>
      <c r="J37" s="251"/>
      <c r="K37" s="245">
        <v>1482</v>
      </c>
    </row>
    <row r="38" spans="1:18" s="236" customFormat="1" ht="18" customHeight="1">
      <c r="C38" s="236" t="s">
        <v>96</v>
      </c>
      <c r="D38" s="249"/>
      <c r="E38" s="244">
        <v>-696</v>
      </c>
      <c r="F38" s="244"/>
      <c r="G38" s="244">
        <v>0</v>
      </c>
      <c r="H38" s="244"/>
      <c r="I38" s="244">
        <v>-696</v>
      </c>
      <c r="J38" s="244"/>
      <c r="K38" s="244">
        <v>0</v>
      </c>
    </row>
    <row r="39" spans="1:18" s="236" customFormat="1" ht="18" customHeight="1">
      <c r="E39" s="244"/>
      <c r="F39" s="244"/>
      <c r="G39" s="244"/>
      <c r="H39" s="245"/>
      <c r="I39" s="244"/>
      <c r="J39" s="245"/>
      <c r="K39" s="244"/>
    </row>
    <row r="40" spans="1:18" s="236" customFormat="1" ht="18" customHeight="1">
      <c r="E40" s="244"/>
      <c r="F40" s="244"/>
      <c r="G40" s="244"/>
      <c r="H40" s="245"/>
      <c r="I40" s="244"/>
      <c r="J40" s="245"/>
      <c r="K40" s="244"/>
    </row>
    <row r="41" spans="1:18" s="236" customFormat="1" ht="18" customHeight="1">
      <c r="E41" s="244"/>
      <c r="F41" s="244"/>
      <c r="G41" s="244"/>
      <c r="H41" s="245"/>
      <c r="I41" s="244"/>
      <c r="J41" s="245"/>
      <c r="K41" s="244"/>
    </row>
    <row r="42" spans="1:18" ht="23.1" customHeight="1">
      <c r="E42" s="5"/>
      <c r="F42" s="5"/>
      <c r="G42" s="5"/>
      <c r="H42" s="7"/>
      <c r="I42" s="6"/>
      <c r="J42" s="7"/>
      <c r="K42" s="139" t="s">
        <v>160</v>
      </c>
    </row>
    <row r="43" spans="1:18" ht="23.1" customHeight="1">
      <c r="E43" s="5"/>
      <c r="F43" s="5"/>
      <c r="G43" s="5"/>
      <c r="H43" s="7"/>
      <c r="I43" s="6"/>
      <c r="J43" s="7"/>
      <c r="K43" s="140" t="s">
        <v>161</v>
      </c>
    </row>
    <row r="44" spans="1:18" s="11" customFormat="1" ht="23.1" customHeight="1">
      <c r="A44" s="254" t="s">
        <v>85</v>
      </c>
      <c r="B44" s="254"/>
      <c r="C44" s="254"/>
      <c r="D44" s="254"/>
      <c r="E44" s="254"/>
      <c r="F44" s="254"/>
      <c r="G44" s="254"/>
      <c r="H44" s="254"/>
      <c r="I44" s="254"/>
      <c r="J44" s="254"/>
      <c r="K44" s="254"/>
      <c r="L44" s="1"/>
      <c r="M44" s="1"/>
      <c r="N44" s="1"/>
      <c r="O44" s="1"/>
    </row>
    <row r="45" spans="1:18" s="11" customFormat="1" ht="23.1" customHeight="1">
      <c r="A45" s="273" t="s">
        <v>0</v>
      </c>
      <c r="B45" s="273"/>
      <c r="C45" s="273"/>
      <c r="D45" s="273"/>
      <c r="E45" s="273"/>
      <c r="F45" s="273"/>
      <c r="G45" s="273"/>
      <c r="H45" s="273"/>
      <c r="I45" s="273"/>
      <c r="J45" s="273"/>
      <c r="K45" s="273"/>
      <c r="L45" s="12"/>
      <c r="M45" s="12"/>
      <c r="N45" s="12"/>
      <c r="O45" s="12"/>
    </row>
    <row r="46" spans="1:18" s="11" customFormat="1" ht="23.1" customHeight="1">
      <c r="A46" s="273" t="s">
        <v>98</v>
      </c>
      <c r="B46" s="273"/>
      <c r="C46" s="273"/>
      <c r="D46" s="273"/>
      <c r="E46" s="273"/>
      <c r="F46" s="273"/>
      <c r="G46" s="273"/>
      <c r="H46" s="273"/>
      <c r="I46" s="273"/>
      <c r="J46" s="273"/>
      <c r="K46" s="273"/>
      <c r="L46" s="12"/>
      <c r="M46" s="1"/>
      <c r="N46" s="1"/>
      <c r="O46" s="1"/>
    </row>
    <row r="47" spans="1:18" s="11" customFormat="1" ht="23.1" customHeight="1">
      <c r="A47" s="273" t="s">
        <v>167</v>
      </c>
      <c r="B47" s="273"/>
      <c r="C47" s="273"/>
      <c r="D47" s="273"/>
      <c r="E47" s="273"/>
      <c r="F47" s="273"/>
      <c r="G47" s="273"/>
      <c r="H47" s="273"/>
      <c r="I47" s="273"/>
      <c r="J47" s="273"/>
      <c r="K47" s="273"/>
      <c r="L47" s="12"/>
      <c r="M47" s="1"/>
      <c r="N47" s="1"/>
      <c r="O47" s="1"/>
    </row>
    <row r="48" spans="1:18" s="222" customFormat="1" ht="18" customHeight="1">
      <c r="A48" s="221"/>
      <c r="B48" s="221"/>
      <c r="C48" s="221"/>
      <c r="D48" s="221"/>
      <c r="E48" s="259" t="s">
        <v>168</v>
      </c>
      <c r="F48" s="259"/>
      <c r="G48" s="259"/>
      <c r="H48" s="259"/>
      <c r="I48" s="259"/>
      <c r="J48" s="259"/>
      <c r="K48" s="259"/>
      <c r="L48" s="221"/>
      <c r="M48" s="221"/>
      <c r="N48" s="221"/>
      <c r="O48" s="221"/>
      <c r="P48" s="221"/>
      <c r="Q48" s="221"/>
      <c r="R48" s="221"/>
    </row>
    <row r="49" spans="1:18" s="222" customFormat="1" ht="18" customHeight="1">
      <c r="A49" s="221"/>
      <c r="B49" s="221"/>
      <c r="C49" s="221"/>
      <c r="D49" s="221"/>
      <c r="E49" s="274" t="s">
        <v>209</v>
      </c>
      <c r="F49" s="274"/>
      <c r="G49" s="274"/>
      <c r="H49" s="223"/>
      <c r="I49" s="274" t="s">
        <v>210</v>
      </c>
      <c r="J49" s="274"/>
      <c r="K49" s="274"/>
      <c r="L49" s="221"/>
      <c r="M49" s="221"/>
      <c r="N49" s="221"/>
      <c r="O49" s="221"/>
      <c r="P49" s="221"/>
      <c r="Q49" s="221"/>
      <c r="R49" s="221"/>
    </row>
    <row r="50" spans="1:18" s="222" customFormat="1" ht="18" customHeight="1">
      <c r="A50" s="221"/>
      <c r="B50" s="221"/>
      <c r="C50" s="221"/>
      <c r="D50" s="221"/>
      <c r="E50" s="224">
        <v>2020</v>
      </c>
      <c r="F50" s="225"/>
      <c r="G50" s="224">
        <v>2019</v>
      </c>
      <c r="H50" s="225"/>
      <c r="I50" s="224">
        <v>2020</v>
      </c>
      <c r="J50" s="225"/>
      <c r="K50" s="224">
        <v>2019</v>
      </c>
      <c r="L50" s="221"/>
      <c r="M50" s="221"/>
      <c r="N50" s="221"/>
      <c r="O50" s="221"/>
      <c r="P50" s="221"/>
      <c r="Q50" s="221"/>
      <c r="R50" s="221"/>
    </row>
    <row r="51" spans="1:18" s="222" customFormat="1" ht="18" customHeight="1">
      <c r="A51" s="221"/>
      <c r="B51" s="221"/>
      <c r="C51" s="221"/>
      <c r="D51" s="221"/>
      <c r="E51" s="199"/>
      <c r="F51" s="197"/>
      <c r="G51" s="199" t="s">
        <v>151</v>
      </c>
      <c r="H51" s="197"/>
      <c r="I51" s="199"/>
      <c r="J51" s="197"/>
      <c r="K51" s="199" t="s">
        <v>151</v>
      </c>
      <c r="L51" s="221"/>
      <c r="M51" s="221"/>
      <c r="N51" s="221"/>
      <c r="O51" s="221"/>
      <c r="P51" s="221"/>
      <c r="Q51" s="221"/>
      <c r="R51" s="221"/>
    </row>
    <row r="52" spans="1:18" s="221" customFormat="1" ht="18" customHeight="1">
      <c r="C52" s="221" t="s">
        <v>205</v>
      </c>
      <c r="E52" s="230">
        <v>-499</v>
      </c>
      <c r="F52" s="230"/>
      <c r="G52" s="230">
        <v>-1942</v>
      </c>
      <c r="H52" s="230"/>
      <c r="I52" s="230">
        <v>-499</v>
      </c>
      <c r="J52" s="230"/>
      <c r="K52" s="230">
        <v>-1942</v>
      </c>
    </row>
    <row r="53" spans="1:18" s="221" customFormat="1" ht="18" customHeight="1">
      <c r="C53" s="221" t="s">
        <v>9</v>
      </c>
      <c r="E53" s="230">
        <v>-21942</v>
      </c>
      <c r="F53" s="230"/>
      <c r="G53" s="230">
        <v>-4068</v>
      </c>
      <c r="H53" s="230"/>
      <c r="I53" s="230">
        <v>11155</v>
      </c>
      <c r="J53" s="230"/>
      <c r="K53" s="230">
        <v>-9222</v>
      </c>
    </row>
    <row r="54" spans="1:18" s="221" customFormat="1" ht="18" customHeight="1">
      <c r="C54" s="221" t="s">
        <v>99</v>
      </c>
      <c r="E54" s="230">
        <v>-37319</v>
      </c>
      <c r="F54" s="230"/>
      <c r="G54" s="230">
        <v>-12203</v>
      </c>
      <c r="H54" s="230"/>
      <c r="I54" s="230">
        <v>-37319</v>
      </c>
      <c r="J54" s="230"/>
      <c r="K54" s="230">
        <v>-12913</v>
      </c>
    </row>
    <row r="55" spans="1:18" s="221" customFormat="1" ht="18" customHeight="1">
      <c r="C55" s="221" t="s">
        <v>12</v>
      </c>
      <c r="E55" s="230">
        <v>-29534</v>
      </c>
      <c r="F55" s="230"/>
      <c r="G55" s="208">
        <v>-22520</v>
      </c>
      <c r="H55" s="208"/>
      <c r="I55" s="208">
        <v>-3474</v>
      </c>
      <c r="J55" s="208"/>
      <c r="K55" s="208">
        <v>-8649</v>
      </c>
    </row>
    <row r="56" spans="1:18" s="221" customFormat="1" ht="18" customHeight="1">
      <c r="B56" s="252"/>
      <c r="C56" s="221" t="s">
        <v>208</v>
      </c>
      <c r="E56" s="230">
        <v>1387</v>
      </c>
      <c r="F56" s="230"/>
      <c r="G56" s="204">
        <v>-5672</v>
      </c>
      <c r="H56" s="208"/>
      <c r="I56" s="204">
        <v>2035</v>
      </c>
      <c r="J56" s="208"/>
      <c r="K56" s="204">
        <v>-5672</v>
      </c>
    </row>
    <row r="57" spans="1:18" s="221" customFormat="1" ht="18" customHeight="1">
      <c r="C57" s="221" t="s">
        <v>100</v>
      </c>
      <c r="E57" s="230">
        <v>1387</v>
      </c>
      <c r="F57" s="230"/>
      <c r="G57" s="204">
        <v>-677</v>
      </c>
      <c r="H57" s="208"/>
      <c r="I57" s="204">
        <v>-12</v>
      </c>
      <c r="J57" s="208"/>
      <c r="K57" s="204">
        <v>23</v>
      </c>
    </row>
    <row r="58" spans="1:18" s="221" customFormat="1" ht="18" customHeight="1">
      <c r="B58" s="221" t="s">
        <v>101</v>
      </c>
      <c r="E58" s="230"/>
      <c r="F58" s="230"/>
      <c r="G58" s="204"/>
      <c r="H58" s="192"/>
      <c r="I58" s="204"/>
      <c r="J58" s="192"/>
      <c r="K58" s="204"/>
    </row>
    <row r="59" spans="1:18" s="221" customFormat="1" ht="18" customHeight="1">
      <c r="C59" s="221" t="s">
        <v>222</v>
      </c>
      <c r="E59" s="230">
        <v>-26341</v>
      </c>
      <c r="F59" s="230"/>
      <c r="G59" s="204">
        <v>4800</v>
      </c>
      <c r="H59" s="208"/>
      <c r="I59" s="204">
        <v>-27007</v>
      </c>
      <c r="J59" s="208"/>
      <c r="K59" s="204">
        <v>-1520</v>
      </c>
    </row>
    <row r="60" spans="1:18" s="221" customFormat="1" ht="18" customHeight="1">
      <c r="C60" s="221" t="s">
        <v>213</v>
      </c>
      <c r="E60" s="230">
        <v>-15372</v>
      </c>
      <c r="F60" s="230"/>
      <c r="G60" s="204">
        <v>-6026</v>
      </c>
      <c r="H60" s="208"/>
      <c r="I60" s="204">
        <v>-7240</v>
      </c>
      <c r="J60" s="208"/>
      <c r="K60" s="204">
        <v>4364</v>
      </c>
    </row>
    <row r="61" spans="1:18" s="221" customFormat="1" ht="18" customHeight="1">
      <c r="C61" s="221" t="s">
        <v>223</v>
      </c>
      <c r="D61" s="234"/>
      <c r="E61" s="230">
        <v>59808</v>
      </c>
      <c r="F61" s="230"/>
      <c r="G61" s="204">
        <v>-45127</v>
      </c>
      <c r="H61" s="208"/>
      <c r="I61" s="204">
        <v>58974</v>
      </c>
      <c r="J61" s="208"/>
      <c r="K61" s="204">
        <v>34654</v>
      </c>
    </row>
    <row r="62" spans="1:18" s="221" customFormat="1" ht="18" customHeight="1">
      <c r="C62" s="221" t="s">
        <v>214</v>
      </c>
      <c r="D62" s="234"/>
      <c r="E62" s="230">
        <v>-11482</v>
      </c>
      <c r="F62" s="230"/>
      <c r="G62" s="204">
        <v>2704</v>
      </c>
      <c r="H62" s="208"/>
      <c r="I62" s="204">
        <v>-11482</v>
      </c>
      <c r="J62" s="208"/>
      <c r="K62" s="204">
        <v>2704</v>
      </c>
    </row>
    <row r="63" spans="1:18" s="221" customFormat="1" ht="18" customHeight="1">
      <c r="C63" s="221" t="s">
        <v>32</v>
      </c>
      <c r="E63" s="230">
        <v>-27953</v>
      </c>
      <c r="F63" s="230"/>
      <c r="G63" s="204">
        <v>-185230</v>
      </c>
      <c r="H63" s="208"/>
      <c r="I63" s="204">
        <v>-17078</v>
      </c>
      <c r="J63" s="208"/>
      <c r="K63" s="204">
        <v>-28792</v>
      </c>
    </row>
    <row r="64" spans="1:18" s="221" customFormat="1" ht="18" customHeight="1">
      <c r="C64" s="221" t="s">
        <v>102</v>
      </c>
      <c r="E64" s="230">
        <v>5646</v>
      </c>
      <c r="F64" s="230"/>
      <c r="G64" s="204">
        <v>12350</v>
      </c>
      <c r="H64" s="208"/>
      <c r="I64" s="204">
        <v>5646</v>
      </c>
      <c r="J64" s="208"/>
      <c r="K64" s="204">
        <v>12277</v>
      </c>
    </row>
    <row r="65" spans="1:12" s="221" customFormat="1" ht="18" customHeight="1">
      <c r="A65" s="221" t="s">
        <v>199</v>
      </c>
      <c r="E65" s="209">
        <f>SUM(E52:E64,E29:E38)</f>
        <v>-40285</v>
      </c>
      <c r="F65" s="230"/>
      <c r="G65" s="209">
        <f>SUM(G52:G64,G29:G38)</f>
        <v>-194717</v>
      </c>
      <c r="H65" s="208"/>
      <c r="I65" s="209">
        <f>SUM(I52:I64,I29:I38)</f>
        <v>-876</v>
      </c>
      <c r="J65" s="208"/>
      <c r="K65" s="209">
        <f>SUM(K52:K64,K29:K38)</f>
        <v>-13027</v>
      </c>
    </row>
    <row r="66" spans="1:12" s="221" customFormat="1" ht="18" customHeight="1">
      <c r="C66" s="221" t="s">
        <v>103</v>
      </c>
      <c r="E66" s="230">
        <v>-4394</v>
      </c>
      <c r="F66" s="230"/>
      <c r="G66" s="204">
        <v>-4019</v>
      </c>
      <c r="H66" s="211"/>
      <c r="I66" s="204">
        <v>-3861</v>
      </c>
      <c r="J66" s="211"/>
      <c r="K66" s="204">
        <v>-3914</v>
      </c>
      <c r="L66" s="230"/>
    </row>
    <row r="67" spans="1:12" s="221" customFormat="1" ht="18" customHeight="1">
      <c r="C67" s="221" t="s">
        <v>104</v>
      </c>
      <c r="E67" s="230">
        <v>-2426</v>
      </c>
      <c r="F67" s="230"/>
      <c r="G67" s="204">
        <v>-3479</v>
      </c>
      <c r="H67" s="211"/>
      <c r="I67" s="204">
        <v>-1963</v>
      </c>
      <c r="J67" s="211"/>
      <c r="K67" s="204">
        <v>-999</v>
      </c>
    </row>
    <row r="68" spans="1:12" s="221" customFormat="1" ht="18" customHeight="1">
      <c r="A68" s="221" t="s">
        <v>105</v>
      </c>
      <c r="E68" s="205">
        <f>SUM(E65:E67)</f>
        <v>-47105</v>
      </c>
      <c r="F68" s="230"/>
      <c r="G68" s="205">
        <f>SUM(G65:G67)</f>
        <v>-202215</v>
      </c>
      <c r="H68" s="211"/>
      <c r="I68" s="205">
        <f>SUM(I65:I67)</f>
        <v>-6700</v>
      </c>
      <c r="J68" s="211"/>
      <c r="K68" s="205">
        <f>SUM(K65:K67)</f>
        <v>-17940</v>
      </c>
    </row>
    <row r="69" spans="1:12" s="221" customFormat="1" ht="18" customHeight="1">
      <c r="A69" s="221" t="s">
        <v>106</v>
      </c>
      <c r="G69" s="192"/>
      <c r="H69" s="192"/>
      <c r="I69" s="192"/>
      <c r="J69" s="192"/>
      <c r="K69" s="192"/>
    </row>
    <row r="70" spans="1:12" s="221" customFormat="1" ht="18" customHeight="1">
      <c r="C70" s="221" t="s">
        <v>227</v>
      </c>
      <c r="E70" s="226">
        <v>-663</v>
      </c>
      <c r="G70" s="235">
        <v>-1550</v>
      </c>
      <c r="H70" s="211"/>
      <c r="I70" s="235">
        <v>-676</v>
      </c>
      <c r="J70" s="211"/>
      <c r="K70" s="235">
        <v>-1547</v>
      </c>
    </row>
    <row r="71" spans="1:12" s="221" customFormat="1" ht="18" customHeight="1">
      <c r="C71" s="221" t="s">
        <v>194</v>
      </c>
      <c r="E71" s="226">
        <v>-5000</v>
      </c>
      <c r="G71" s="235">
        <v>0</v>
      </c>
      <c r="H71" s="211"/>
      <c r="I71" s="235">
        <v>0</v>
      </c>
      <c r="J71" s="211"/>
      <c r="K71" s="235">
        <v>0</v>
      </c>
    </row>
    <row r="72" spans="1:12" s="221" customFormat="1" ht="18" customHeight="1">
      <c r="C72" s="221" t="s">
        <v>107</v>
      </c>
      <c r="E72" s="227">
        <v>-73149</v>
      </c>
      <c r="G72" s="235">
        <v>-149201</v>
      </c>
      <c r="H72" s="211"/>
      <c r="I72" s="235">
        <v>-62371</v>
      </c>
      <c r="J72" s="211"/>
      <c r="K72" s="235">
        <v>-144721</v>
      </c>
    </row>
    <row r="73" spans="1:12" s="221" customFormat="1" ht="18" customHeight="1">
      <c r="C73" s="221" t="s">
        <v>108</v>
      </c>
      <c r="E73" s="230">
        <v>48</v>
      </c>
      <c r="G73" s="204">
        <v>356</v>
      </c>
      <c r="H73" s="211"/>
      <c r="I73" s="204">
        <v>0</v>
      </c>
      <c r="J73" s="211"/>
      <c r="K73" s="204">
        <v>356</v>
      </c>
    </row>
    <row r="74" spans="1:12" s="221" customFormat="1" ht="18" customHeight="1">
      <c r="C74" s="221" t="s">
        <v>230</v>
      </c>
      <c r="E74" s="230">
        <v>19849</v>
      </c>
      <c r="G74" s="204">
        <v>0</v>
      </c>
      <c r="H74" s="211"/>
      <c r="I74" s="204">
        <v>-33965</v>
      </c>
      <c r="J74" s="211"/>
      <c r="K74" s="204">
        <v>0</v>
      </c>
    </row>
    <row r="75" spans="1:12" s="221" customFormat="1" ht="18" customHeight="1">
      <c r="C75" s="221" t="s">
        <v>231</v>
      </c>
      <c r="E75" s="230"/>
      <c r="G75" s="204"/>
      <c r="H75" s="211"/>
      <c r="I75" s="204"/>
      <c r="J75" s="211"/>
      <c r="K75" s="204"/>
    </row>
    <row r="76" spans="1:12" s="221" customFormat="1" ht="18" customHeight="1">
      <c r="D76" s="221" t="s">
        <v>232</v>
      </c>
      <c r="E76" s="230">
        <v>-191659</v>
      </c>
      <c r="G76" s="204">
        <v>0</v>
      </c>
      <c r="H76" s="211"/>
      <c r="I76" s="204">
        <v>6243</v>
      </c>
      <c r="J76" s="211"/>
      <c r="K76" s="204">
        <v>0</v>
      </c>
    </row>
    <row r="77" spans="1:12" s="221" customFormat="1" ht="18" customHeight="1">
      <c r="C77" s="221" t="s">
        <v>182</v>
      </c>
      <c r="E77" s="230">
        <v>0</v>
      </c>
      <c r="G77" s="204">
        <v>0</v>
      </c>
      <c r="H77" s="211"/>
      <c r="I77" s="204">
        <v>0</v>
      </c>
      <c r="J77" s="211"/>
      <c r="K77" s="204">
        <v>-23000</v>
      </c>
    </row>
    <row r="78" spans="1:12" s="192" customFormat="1" ht="18" customHeight="1">
      <c r="C78" s="192" t="s">
        <v>109</v>
      </c>
      <c r="E78" s="227">
        <v>880</v>
      </c>
      <c r="G78" s="235">
        <v>1861</v>
      </c>
      <c r="I78" s="235">
        <v>537</v>
      </c>
      <c r="K78" s="235">
        <v>1414</v>
      </c>
    </row>
    <row r="79" spans="1:12" s="221" customFormat="1" ht="18" customHeight="1">
      <c r="C79" s="221" t="s">
        <v>62</v>
      </c>
      <c r="E79" s="230">
        <v>10057</v>
      </c>
      <c r="G79" s="204">
        <v>11451</v>
      </c>
      <c r="H79" s="211"/>
      <c r="I79" s="204">
        <v>43204</v>
      </c>
      <c r="J79" s="211"/>
      <c r="K79" s="204">
        <v>11451</v>
      </c>
    </row>
    <row r="80" spans="1:12" s="221" customFormat="1" ht="18" customHeight="1">
      <c r="A80" s="221" t="s">
        <v>110</v>
      </c>
      <c r="E80" s="205">
        <f>SUM(E70:E79)</f>
        <v>-239637</v>
      </c>
      <c r="G80" s="205">
        <f>SUM(G70:G79)</f>
        <v>-137083</v>
      </c>
      <c r="H80" s="211"/>
      <c r="I80" s="205">
        <f>SUM(I70:I79)</f>
        <v>-47028</v>
      </c>
      <c r="J80" s="211"/>
      <c r="K80" s="205">
        <f>SUM(K70:K79)</f>
        <v>-156047</v>
      </c>
    </row>
    <row r="81" spans="1:18" s="221" customFormat="1" ht="18" customHeight="1">
      <c r="E81" s="230"/>
      <c r="G81" s="230"/>
      <c r="H81" s="211"/>
      <c r="I81" s="230"/>
      <c r="J81" s="211"/>
      <c r="K81" s="230"/>
    </row>
    <row r="82" spans="1:18" ht="18" customHeight="1">
      <c r="E82" s="5"/>
      <c r="G82" s="5"/>
      <c r="H82" s="8"/>
      <c r="I82" s="5"/>
      <c r="J82" s="8"/>
      <c r="K82" s="5"/>
    </row>
    <row r="83" spans="1:18" ht="23.1" customHeight="1">
      <c r="E83" s="5"/>
      <c r="F83" s="5"/>
      <c r="G83" s="5"/>
      <c r="H83" s="7"/>
      <c r="I83" s="6"/>
      <c r="J83" s="7"/>
      <c r="K83" s="139" t="s">
        <v>160</v>
      </c>
    </row>
    <row r="84" spans="1:18" ht="23.1" customHeight="1">
      <c r="E84" s="5"/>
      <c r="F84" s="5"/>
      <c r="G84" s="5"/>
      <c r="H84" s="7"/>
      <c r="I84" s="6"/>
      <c r="J84" s="7"/>
      <c r="K84" s="140" t="s">
        <v>161</v>
      </c>
    </row>
    <row r="85" spans="1:18" s="11" customFormat="1" ht="23.1" customHeight="1">
      <c r="A85" s="254" t="s">
        <v>97</v>
      </c>
      <c r="B85" s="254"/>
      <c r="C85" s="254"/>
      <c r="D85" s="254"/>
      <c r="E85" s="254"/>
      <c r="F85" s="254"/>
      <c r="G85" s="254"/>
      <c r="H85" s="254"/>
      <c r="I85" s="254"/>
      <c r="J85" s="254"/>
      <c r="K85" s="254"/>
      <c r="L85" s="1"/>
      <c r="M85" s="1"/>
      <c r="N85" s="1"/>
      <c r="O85" s="1"/>
    </row>
    <row r="86" spans="1:18" s="11" customFormat="1" ht="23.1" customHeight="1">
      <c r="A86" s="273" t="s">
        <v>0</v>
      </c>
      <c r="B86" s="273"/>
      <c r="C86" s="273"/>
      <c r="D86" s="273"/>
      <c r="E86" s="273"/>
      <c r="F86" s="273"/>
      <c r="G86" s="273"/>
      <c r="H86" s="273"/>
      <c r="I86" s="273"/>
      <c r="J86" s="273"/>
      <c r="K86" s="273"/>
      <c r="L86" s="12"/>
      <c r="M86" s="12"/>
      <c r="N86" s="12"/>
      <c r="O86" s="12"/>
    </row>
    <row r="87" spans="1:18" s="11" customFormat="1" ht="23.1" customHeight="1">
      <c r="A87" s="273" t="s">
        <v>98</v>
      </c>
      <c r="B87" s="273"/>
      <c r="C87" s="273"/>
      <c r="D87" s="273"/>
      <c r="E87" s="273"/>
      <c r="F87" s="273"/>
      <c r="G87" s="273"/>
      <c r="H87" s="273"/>
      <c r="I87" s="273"/>
      <c r="J87" s="273"/>
      <c r="K87" s="273"/>
      <c r="L87" s="12"/>
      <c r="M87" s="1"/>
      <c r="N87" s="1"/>
      <c r="O87" s="1"/>
    </row>
    <row r="88" spans="1:18" s="11" customFormat="1" ht="23.1" customHeight="1">
      <c r="A88" s="273" t="s">
        <v>167</v>
      </c>
      <c r="B88" s="273"/>
      <c r="C88" s="273"/>
      <c r="D88" s="273"/>
      <c r="E88" s="273"/>
      <c r="F88" s="273"/>
      <c r="G88" s="273"/>
      <c r="H88" s="273"/>
      <c r="I88" s="273"/>
      <c r="J88" s="273"/>
      <c r="K88" s="273"/>
      <c r="L88" s="12"/>
      <c r="M88" s="1"/>
      <c r="N88" s="1"/>
      <c r="O88" s="1"/>
    </row>
    <row r="89" spans="1:18" s="222" customFormat="1" ht="20.100000000000001" customHeight="1">
      <c r="A89" s="221"/>
      <c r="B89" s="221"/>
      <c r="C89" s="221"/>
      <c r="D89" s="221"/>
      <c r="E89" s="259" t="s">
        <v>168</v>
      </c>
      <c r="F89" s="259"/>
      <c r="G89" s="259"/>
      <c r="H89" s="259"/>
      <c r="I89" s="259"/>
      <c r="J89" s="259"/>
      <c r="K89" s="259"/>
      <c r="L89" s="221"/>
      <c r="M89" s="221"/>
      <c r="N89" s="221"/>
      <c r="O89" s="221"/>
      <c r="P89" s="221"/>
      <c r="Q89" s="221"/>
      <c r="R89" s="221"/>
    </row>
    <row r="90" spans="1:18" s="222" customFormat="1" ht="20.100000000000001" customHeight="1">
      <c r="A90" s="221"/>
      <c r="B90" s="221"/>
      <c r="C90" s="221"/>
      <c r="D90" s="221"/>
      <c r="E90" s="274" t="s">
        <v>209</v>
      </c>
      <c r="F90" s="274"/>
      <c r="G90" s="274"/>
      <c r="H90" s="223"/>
      <c r="I90" s="274" t="s">
        <v>210</v>
      </c>
      <c r="J90" s="274"/>
      <c r="K90" s="274"/>
      <c r="L90" s="221"/>
      <c r="M90" s="221"/>
      <c r="N90" s="221"/>
      <c r="O90" s="221"/>
      <c r="P90" s="221"/>
      <c r="Q90" s="221"/>
      <c r="R90" s="221"/>
    </row>
    <row r="91" spans="1:18" s="222" customFormat="1" ht="20.100000000000001" customHeight="1">
      <c r="A91" s="221"/>
      <c r="B91" s="221"/>
      <c r="C91" s="221"/>
      <c r="D91" s="221"/>
      <c r="E91" s="224">
        <v>2020</v>
      </c>
      <c r="F91" s="225"/>
      <c r="G91" s="224">
        <v>2019</v>
      </c>
      <c r="H91" s="225"/>
      <c r="I91" s="224">
        <v>2020</v>
      </c>
      <c r="J91" s="225"/>
      <c r="K91" s="224">
        <v>2019</v>
      </c>
      <c r="L91" s="221"/>
      <c r="M91" s="221"/>
      <c r="N91" s="221"/>
      <c r="O91" s="221"/>
      <c r="P91" s="221"/>
      <c r="Q91" s="221"/>
      <c r="R91" s="221"/>
    </row>
    <row r="92" spans="1:18" s="222" customFormat="1" ht="20.100000000000001" customHeight="1">
      <c r="A92" s="221"/>
      <c r="B92" s="221"/>
      <c r="C92" s="221"/>
      <c r="D92" s="221"/>
      <c r="E92" s="199"/>
      <c r="F92" s="197"/>
      <c r="G92" s="199" t="s">
        <v>151</v>
      </c>
      <c r="H92" s="197"/>
      <c r="I92" s="199"/>
      <c r="J92" s="197"/>
      <c r="K92" s="199" t="s">
        <v>151</v>
      </c>
      <c r="L92" s="221"/>
      <c r="M92" s="221"/>
      <c r="N92" s="221"/>
      <c r="O92" s="221"/>
      <c r="P92" s="221"/>
      <c r="Q92" s="221"/>
      <c r="R92" s="221"/>
    </row>
    <row r="93" spans="1:18" s="221" customFormat="1" ht="20.100000000000001" customHeight="1">
      <c r="A93" s="221" t="s">
        <v>111</v>
      </c>
      <c r="E93" s="226"/>
      <c r="G93" s="226"/>
      <c r="I93" s="226"/>
      <c r="K93" s="226"/>
    </row>
    <row r="94" spans="1:18" s="221" customFormat="1" ht="20.100000000000001" customHeight="1">
      <c r="C94" s="221" t="s">
        <v>200</v>
      </c>
      <c r="E94" s="227">
        <v>22629</v>
      </c>
      <c r="F94" s="192"/>
      <c r="G94" s="227">
        <v>0</v>
      </c>
      <c r="H94" s="211"/>
      <c r="I94" s="227">
        <v>22629</v>
      </c>
      <c r="J94" s="211"/>
      <c r="K94" s="227">
        <v>0</v>
      </c>
    </row>
    <row r="95" spans="1:18" s="221" customFormat="1" ht="20.100000000000001" customHeight="1">
      <c r="C95" s="221" t="s">
        <v>236</v>
      </c>
      <c r="E95" s="227">
        <v>40000</v>
      </c>
      <c r="F95" s="192"/>
      <c r="G95" s="227">
        <v>36500</v>
      </c>
      <c r="H95" s="211"/>
      <c r="I95" s="227">
        <v>0</v>
      </c>
      <c r="J95" s="211"/>
      <c r="K95" s="227">
        <v>0</v>
      </c>
    </row>
    <row r="96" spans="1:18" s="221" customFormat="1" ht="20.100000000000001" customHeight="1">
      <c r="C96" s="221" t="s">
        <v>201</v>
      </c>
      <c r="E96" s="227">
        <v>-1735</v>
      </c>
      <c r="F96" s="192"/>
      <c r="G96" s="227">
        <v>0</v>
      </c>
      <c r="H96" s="211"/>
      <c r="I96" s="227">
        <v>-644</v>
      </c>
      <c r="J96" s="211"/>
      <c r="K96" s="227">
        <v>0</v>
      </c>
    </row>
    <row r="97" spans="1:11" s="221" customFormat="1" ht="20.100000000000001" customHeight="1">
      <c r="C97" s="221" t="s">
        <v>159</v>
      </c>
      <c r="E97" s="227">
        <v>0</v>
      </c>
      <c r="F97" s="192"/>
      <c r="G97" s="227">
        <v>54943</v>
      </c>
      <c r="H97" s="192"/>
      <c r="I97" s="227">
        <v>0</v>
      </c>
      <c r="J97" s="192"/>
      <c r="K97" s="227">
        <v>0</v>
      </c>
    </row>
    <row r="98" spans="1:11" s="221" customFormat="1" ht="20.100000000000001" customHeight="1">
      <c r="C98" s="221" t="s">
        <v>158</v>
      </c>
      <c r="E98" s="227">
        <v>-22067</v>
      </c>
      <c r="F98" s="192"/>
      <c r="G98" s="227">
        <v>-1448</v>
      </c>
      <c r="H98" s="192"/>
      <c r="I98" s="227">
        <v>-22067</v>
      </c>
      <c r="J98" s="192"/>
      <c r="K98" s="227">
        <v>-1448</v>
      </c>
    </row>
    <row r="99" spans="1:11" s="221" customFormat="1" ht="20.100000000000001" customHeight="1">
      <c r="C99" s="221" t="s">
        <v>145</v>
      </c>
      <c r="E99" s="227">
        <v>-31852</v>
      </c>
      <c r="F99" s="192"/>
      <c r="G99" s="228">
        <v>0</v>
      </c>
      <c r="H99" s="211"/>
      <c r="I99" s="228">
        <v>0</v>
      </c>
      <c r="J99" s="211"/>
      <c r="K99" s="228">
        <v>0</v>
      </c>
    </row>
    <row r="100" spans="1:11" s="221" customFormat="1" ht="20.100000000000001" customHeight="1">
      <c r="A100" s="221" t="s">
        <v>112</v>
      </c>
      <c r="E100" s="205">
        <f>SUM(E94:E99)</f>
        <v>6975</v>
      </c>
      <c r="F100" s="192"/>
      <c r="G100" s="205">
        <f>SUM(G94:G99)</f>
        <v>89995</v>
      </c>
      <c r="H100" s="211"/>
      <c r="I100" s="205">
        <f>SUM(I94:I99)</f>
        <v>-82</v>
      </c>
      <c r="J100" s="211"/>
      <c r="K100" s="205">
        <f>SUM(K94:K99)</f>
        <v>-1448</v>
      </c>
    </row>
    <row r="101" spans="1:11" s="221" customFormat="1" ht="20.100000000000001" customHeight="1">
      <c r="A101" s="221" t="s">
        <v>113</v>
      </c>
      <c r="E101" s="226"/>
      <c r="G101" s="226"/>
      <c r="I101" s="226"/>
      <c r="K101" s="226"/>
    </row>
    <row r="102" spans="1:11" s="221" customFormat="1" ht="20.100000000000001" customHeight="1">
      <c r="A102" s="221" t="s">
        <v>114</v>
      </c>
      <c r="B102" s="221" t="s">
        <v>115</v>
      </c>
      <c r="E102" s="229">
        <v>27900</v>
      </c>
      <c r="G102" s="229">
        <v>8310</v>
      </c>
      <c r="H102" s="211"/>
      <c r="I102" s="229">
        <v>0</v>
      </c>
      <c r="J102" s="211"/>
      <c r="K102" s="229">
        <v>0</v>
      </c>
    </row>
    <row r="103" spans="1:11" s="221" customFormat="1" ht="20.100000000000001" customHeight="1">
      <c r="A103" s="221" t="s">
        <v>116</v>
      </c>
      <c r="E103" s="230">
        <f>SUM(E68,E80,E100,E102)</f>
        <v>-251867</v>
      </c>
      <c r="G103" s="230">
        <f>SUM(G68,G80,G100,G102)</f>
        <v>-240993</v>
      </c>
      <c r="H103" s="211"/>
      <c r="I103" s="230">
        <f>SUM(I68,I80,I100,I102)</f>
        <v>-53810</v>
      </c>
      <c r="J103" s="211"/>
      <c r="K103" s="230">
        <f>SUM(K68,K80,K100,K102)</f>
        <v>-175435</v>
      </c>
    </row>
    <row r="104" spans="1:11" s="221" customFormat="1" ht="20.100000000000001" customHeight="1">
      <c r="A104" s="221" t="s">
        <v>177</v>
      </c>
      <c r="E104" s="226">
        <v>826018</v>
      </c>
      <c r="G104" s="226">
        <v>1126632</v>
      </c>
      <c r="H104" s="211"/>
      <c r="I104" s="226">
        <v>278149</v>
      </c>
      <c r="J104" s="211"/>
      <c r="K104" s="226">
        <v>581389</v>
      </c>
    </row>
    <row r="105" spans="1:11" s="221" customFormat="1" ht="20.100000000000001" customHeight="1" thickBot="1">
      <c r="A105" s="221" t="s">
        <v>178</v>
      </c>
      <c r="E105" s="231">
        <f>SUM(E103:E104)</f>
        <v>574151</v>
      </c>
      <c r="G105" s="231">
        <f>SUM(G103:G104)</f>
        <v>885639</v>
      </c>
      <c r="H105" s="211"/>
      <c r="I105" s="231">
        <f>SUM(I103:I104)</f>
        <v>224339</v>
      </c>
      <c r="J105" s="211"/>
      <c r="K105" s="231">
        <f>SUM(K103:K104)</f>
        <v>405954</v>
      </c>
    </row>
    <row r="106" spans="1:11" s="221" customFormat="1" ht="20.100000000000001" customHeight="1" thickTop="1">
      <c r="E106" s="232"/>
      <c r="G106" s="232"/>
      <c r="H106" s="192"/>
      <c r="I106" s="232"/>
      <c r="J106" s="192"/>
      <c r="K106" s="232"/>
    </row>
    <row r="107" spans="1:11" s="221" customFormat="1" ht="20.100000000000001" customHeight="1">
      <c r="A107" s="221" t="s">
        <v>117</v>
      </c>
      <c r="E107" s="233"/>
      <c r="G107" s="233"/>
      <c r="H107" s="192"/>
      <c r="I107" s="233"/>
      <c r="J107" s="192"/>
      <c r="K107" s="233"/>
    </row>
    <row r="108" spans="1:11" s="221" customFormat="1" ht="20.100000000000001" customHeight="1">
      <c r="B108" s="221" t="s">
        <v>118</v>
      </c>
      <c r="E108" s="230"/>
      <c r="G108" s="230"/>
      <c r="I108" s="230"/>
      <c r="K108" s="230"/>
    </row>
    <row r="109" spans="1:11" s="221" customFormat="1" ht="20.100000000000001" customHeight="1">
      <c r="C109" s="234" t="s">
        <v>119</v>
      </c>
      <c r="D109" s="234"/>
      <c r="E109" s="235">
        <v>324</v>
      </c>
      <c r="G109" s="235">
        <v>6051</v>
      </c>
      <c r="H109" s="192"/>
      <c r="I109" s="235">
        <v>324</v>
      </c>
      <c r="J109" s="192"/>
      <c r="K109" s="235">
        <v>6051</v>
      </c>
    </row>
    <row r="110" spans="1:11" s="221" customFormat="1" ht="20.100000000000001" customHeight="1">
      <c r="C110" s="234" t="s">
        <v>202</v>
      </c>
      <c r="E110" s="235">
        <v>215037</v>
      </c>
      <c r="G110" s="235">
        <v>0</v>
      </c>
      <c r="I110" s="235">
        <v>8431</v>
      </c>
      <c r="K110" s="235">
        <v>0</v>
      </c>
    </row>
    <row r="111" spans="1:11" s="221" customFormat="1" ht="20.100000000000001" customHeight="1">
      <c r="C111" s="234" t="s">
        <v>219</v>
      </c>
    </row>
    <row r="112" spans="1:11" s="221" customFormat="1" ht="20.100000000000001" customHeight="1">
      <c r="D112" s="221" t="s">
        <v>218</v>
      </c>
      <c r="E112" s="235">
        <v>3379</v>
      </c>
      <c r="G112" s="235">
        <v>0</v>
      </c>
      <c r="I112" s="235">
        <v>0</v>
      </c>
      <c r="K112" s="235">
        <v>0</v>
      </c>
    </row>
    <row r="113" s="221" customFormat="1" ht="20.100000000000001" customHeight="1"/>
    <row r="114" s="221" customFormat="1" ht="20.100000000000001" customHeight="1"/>
    <row r="115" s="221" customFormat="1" ht="20.100000000000001" customHeight="1"/>
    <row r="116" s="221" customFormat="1" ht="20.100000000000001" customHeight="1"/>
    <row r="117" s="221" customFormat="1" ht="20.100000000000001" customHeight="1"/>
  </sheetData>
  <mergeCells count="21">
    <mergeCell ref="E90:G90"/>
    <mergeCell ref="I90:K90"/>
    <mergeCell ref="A44:K44"/>
    <mergeCell ref="A45:K45"/>
    <mergeCell ref="A46:K46"/>
    <mergeCell ref="A47:K47"/>
    <mergeCell ref="E48:K48"/>
    <mergeCell ref="E49:G49"/>
    <mergeCell ref="I49:K49"/>
    <mergeCell ref="A85:K85"/>
    <mergeCell ref="A86:K86"/>
    <mergeCell ref="A87:K87"/>
    <mergeCell ref="A88:K88"/>
    <mergeCell ref="E89:K89"/>
    <mergeCell ref="E8:G8"/>
    <mergeCell ref="I8:K8"/>
    <mergeCell ref="A3:K3"/>
    <mergeCell ref="A4:K4"/>
    <mergeCell ref="A5:K5"/>
    <mergeCell ref="A6:K6"/>
    <mergeCell ref="E7:K7"/>
  </mergeCells>
  <pageMargins left="1.1023622047244095" right="0.27559055118110237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Finacial Position</vt:lpstr>
      <vt:lpstr>Statements of income 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DAA-74H7YB2</dc:creator>
  <cp:lastModifiedBy>DAA-HTZJ772</cp:lastModifiedBy>
  <cp:lastPrinted>2020-06-06T09:04:43Z</cp:lastPrinted>
  <dcterms:created xsi:type="dcterms:W3CDTF">2020-01-13T01:37:08Z</dcterms:created>
  <dcterms:modified xsi:type="dcterms:W3CDTF">2020-06-09T10:00:16Z</dcterms:modified>
</cp:coreProperties>
</file>