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samlithpap\Desktop\Work_2020\MCOT\FS\ไฟล์ตลาด\"/>
    </mc:Choice>
  </mc:AlternateContent>
  <xr:revisionPtr revIDLastSave="0" documentId="13_ncr:1_{DF34098E-AE32-4F4D-9534-AFBC2A5531CD}" xr6:coauthVersionLast="44" xr6:coauthVersionMax="44" xr10:uidLastSave="{00000000-0000-0000-0000-000000000000}"/>
  <bookViews>
    <workbookView xWindow="-110" yWindow="-110" windowWidth="19420" windowHeight="10420" tabRatio="754" activeTab="2" xr2:uid="{00000000-000D-0000-FFFF-FFFF00000000}"/>
  </bookViews>
  <sheets>
    <sheet name="BS3-5" sheetId="1" r:id="rId1"/>
    <sheet name="PL6-7" sheetId="11" r:id="rId2"/>
    <sheet name="SH-8" sheetId="7" r:id="rId3"/>
    <sheet name="SH-9" sheetId="9" r:id="rId4"/>
    <sheet name="SH-10" sheetId="8" r:id="rId5"/>
    <sheet name="SH-11" sheetId="10" r:id="rId6"/>
    <sheet name="CF12-13" sheetId="12" r:id="rId7"/>
  </sheets>
  <definedNames>
    <definedName name="_Hlk120336604" localSheetId="6">'CF12-13'!#REF!</definedName>
    <definedName name="_xlnm.Print_Area" localSheetId="0">'BS3-5'!$A$1:$I$90</definedName>
    <definedName name="_xlnm.Print_Area" localSheetId="6">'CF12-13'!$A$1:$H$68</definedName>
    <definedName name="_xlnm.Print_Area" localSheetId="1">'PL6-7'!$A$1:$I$61</definedName>
    <definedName name="_xlnm.Print_Area" localSheetId="4">'SH-10'!$A$1:$K$18</definedName>
    <definedName name="_xlnm.Print_Area" localSheetId="5">'SH-11'!$A$1:$K$19</definedName>
    <definedName name="_xlnm.Print_Area" localSheetId="2">'SH-8'!$A$1:$O$18</definedName>
    <definedName name="_xlnm.Print_Area" localSheetId="3">'SH-9'!$A$1:$O$19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3" i="12" l="1"/>
  <c r="F13" i="12" l="1"/>
  <c r="F60" i="12"/>
  <c r="G24" i="1" l="1"/>
  <c r="C84" i="1"/>
  <c r="G84" i="1"/>
  <c r="C26" i="1"/>
  <c r="C27" i="1"/>
  <c r="C17" i="11"/>
  <c r="G17" i="11"/>
  <c r="G19" i="11" s="1"/>
  <c r="I19" i="11"/>
  <c r="E19" i="11"/>
  <c r="C19" i="11"/>
  <c r="G27" i="1" l="1"/>
  <c r="G26" i="1"/>
  <c r="K11" i="9" l="1"/>
  <c r="K12" i="9" l="1"/>
  <c r="K12" i="10"/>
  <c r="C85" i="1" l="1"/>
  <c r="G17" i="10" l="1"/>
  <c r="E17" i="10"/>
  <c r="C17" i="10"/>
  <c r="K11" i="10"/>
  <c r="K13" i="10" s="1"/>
  <c r="G17" i="9"/>
  <c r="E17" i="9"/>
  <c r="C17" i="9"/>
  <c r="K11" i="7"/>
  <c r="I85" i="1"/>
  <c r="G85" i="1"/>
  <c r="E85" i="1"/>
  <c r="I30" i="1" l="1"/>
  <c r="G30" i="1"/>
  <c r="E30" i="1"/>
  <c r="C30" i="1"/>
  <c r="E17" i="1" l="1"/>
  <c r="C13" i="9" l="1"/>
  <c r="M13" i="9"/>
  <c r="G13" i="9"/>
  <c r="E13" i="9"/>
  <c r="O12" i="9" l="1"/>
  <c r="G13" i="10" l="1"/>
  <c r="E13" i="10"/>
  <c r="C13" i="10"/>
  <c r="G19" i="10" l="1"/>
  <c r="E19" i="10"/>
  <c r="C19" i="10"/>
  <c r="N19" i="9"/>
  <c r="F63" i="12" l="1"/>
  <c r="B63" i="12"/>
  <c r="I13" i="10"/>
  <c r="I13" i="9" l="1"/>
  <c r="K13" i="9"/>
  <c r="O11" i="9" l="1"/>
  <c r="O13" i="9" s="1"/>
  <c r="H54" i="12"/>
  <c r="F54" i="12"/>
  <c r="D54" i="12"/>
  <c r="B54" i="12"/>
  <c r="C19" i="9" l="1"/>
  <c r="I16" i="7"/>
  <c r="I18" i="7" s="1"/>
  <c r="M16" i="9"/>
  <c r="I16" i="9"/>
  <c r="K16" i="9" s="1"/>
  <c r="I17" i="9" l="1"/>
  <c r="E19" i="9"/>
  <c r="G19" i="9"/>
  <c r="M17" i="9"/>
  <c r="M19" i="9" s="1"/>
  <c r="G46" i="11"/>
  <c r="G47" i="11" s="1"/>
  <c r="G52" i="1"/>
  <c r="I19" i="9" l="1"/>
  <c r="K17" i="9"/>
  <c r="K19" i="9" s="1"/>
  <c r="O16" i="9"/>
  <c r="O17" i="9" s="1"/>
  <c r="O19" i="9" s="1"/>
  <c r="B60" i="12"/>
  <c r="G18" i="8"/>
  <c r="C18" i="8"/>
  <c r="C16" i="8"/>
  <c r="E16" i="8"/>
  <c r="E18" i="8" s="1"/>
  <c r="G16" i="8"/>
  <c r="I16" i="8"/>
  <c r="I18" i="8" s="1"/>
  <c r="K15" i="8"/>
  <c r="K14" i="8"/>
  <c r="K11" i="8"/>
  <c r="K15" i="7"/>
  <c r="O15" i="7" s="1"/>
  <c r="K14" i="7"/>
  <c r="M16" i="7"/>
  <c r="M18" i="7" s="1"/>
  <c r="G16" i="7"/>
  <c r="G18" i="7" s="1"/>
  <c r="E16" i="7"/>
  <c r="E18" i="7" s="1"/>
  <c r="C16" i="7"/>
  <c r="C18" i="7" s="1"/>
  <c r="O11" i="7"/>
  <c r="I46" i="11"/>
  <c r="I47" i="11" s="1"/>
  <c r="E46" i="11"/>
  <c r="E47" i="11" s="1"/>
  <c r="C46" i="11"/>
  <c r="C47" i="11" s="1"/>
  <c r="E32" i="1"/>
  <c r="C62" i="1"/>
  <c r="C52" i="1"/>
  <c r="I62" i="1"/>
  <c r="G62" i="1"/>
  <c r="E62" i="1"/>
  <c r="K16" i="7" l="1"/>
  <c r="K18" i="7" s="1"/>
  <c r="K16" i="8"/>
  <c r="K18" i="8" s="1"/>
  <c r="H60" i="12"/>
  <c r="D60" i="12"/>
  <c r="I58" i="11" l="1"/>
  <c r="I53" i="11"/>
  <c r="E58" i="11"/>
  <c r="E53" i="11"/>
  <c r="I12" i="11"/>
  <c r="E12" i="11"/>
  <c r="H24" i="12" l="1"/>
  <c r="H37" i="12" s="1"/>
  <c r="D24" i="12"/>
  <c r="D37" i="12" s="1"/>
  <c r="O14" i="7"/>
  <c r="O16" i="7" s="1"/>
  <c r="O18" i="7" s="1"/>
  <c r="D39" i="12" l="1"/>
  <c r="D62" i="12" s="1"/>
  <c r="D64" i="12" s="1"/>
  <c r="H39" i="12"/>
  <c r="H62" i="12" s="1"/>
  <c r="H64" i="12" s="1"/>
  <c r="C58" i="11"/>
  <c r="C53" i="11"/>
  <c r="G12" i="11"/>
  <c r="C12" i="11"/>
  <c r="E52" i="1" l="1"/>
  <c r="E64" i="1" s="1"/>
  <c r="I87" i="1" l="1"/>
  <c r="E87" i="1"/>
  <c r="I52" i="1"/>
  <c r="I17" i="1"/>
  <c r="G17" i="1"/>
  <c r="C17" i="1"/>
  <c r="C87" i="1" l="1"/>
  <c r="C32" i="1"/>
  <c r="E89" i="1"/>
  <c r="I64" i="1"/>
  <c r="I89" i="1" s="1"/>
  <c r="G32" i="1"/>
  <c r="I32" i="1"/>
  <c r="C64" i="1"/>
  <c r="G64" i="1"/>
  <c r="C89" i="1" l="1"/>
  <c r="G87" i="1"/>
  <c r="G89" i="1" l="1"/>
  <c r="C21" i="11"/>
  <c r="C25" i="11" s="1"/>
  <c r="C27" i="11" l="1"/>
  <c r="B9" i="12" s="1"/>
  <c r="B24" i="12" s="1"/>
  <c r="B37" i="12" s="1"/>
  <c r="E21" i="11"/>
  <c r="G21" i="11"/>
  <c r="G25" i="11" s="1"/>
  <c r="B39" i="12" l="1"/>
  <c r="B62" i="12" s="1"/>
  <c r="B64" i="12" s="1"/>
  <c r="E25" i="11"/>
  <c r="E27" i="11" s="1"/>
  <c r="E48" i="11" s="1"/>
  <c r="G27" i="11"/>
  <c r="C48" i="11"/>
  <c r="F9" i="12" l="1"/>
  <c r="F24" i="12" s="1"/>
  <c r="F37" i="12" s="1"/>
  <c r="G48" i="11"/>
  <c r="I16" i="10"/>
  <c r="F39" i="12" l="1"/>
  <c r="F62" i="12" s="1"/>
  <c r="F64" i="12" s="1"/>
  <c r="G53" i="11"/>
  <c r="G58" i="11"/>
  <c r="I17" i="10"/>
  <c r="I19" i="10" s="1"/>
  <c r="K16" i="10"/>
  <c r="K17" i="10" s="1"/>
  <c r="K19" i="10" s="1"/>
  <c r="I21" i="11" l="1"/>
  <c r="I25" i="11" l="1"/>
  <c r="I27" i="11" s="1"/>
  <c r="I48" i="11" s="1"/>
</calcChain>
</file>

<file path=xl/sharedStrings.xml><?xml version="1.0" encoding="utf-8"?>
<sst xmlns="http://schemas.openxmlformats.org/spreadsheetml/2006/main" count="334" uniqueCount="176">
  <si>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</si>
  <si>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</si>
  <si>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</si>
  <si>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</si>
  <si>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</si>
  <si>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</si>
  <si>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</si>
  <si>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</si>
  <si>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</si>
  <si>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</si>
  <si>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</si>
  <si>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</si>
  <si>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</si>
  <si>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</si>
  <si>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</si>
  <si>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</si>
  <si>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ส่วนของ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</si>
  <si>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</si>
  <si>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</si>
  <si>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</si>
  <si>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</si>
  <si>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31 ธันวาคม</t>
  </si>
  <si>
    <t>งบการเงินรวม</t>
  </si>
  <si>
    <t>งบการเงินเฉพาะกิจการ</t>
  </si>
  <si>
    <t xml:space="preserve">งบการเงินรวม </t>
  </si>
  <si>
    <t>รวมส่วนของ</t>
  </si>
  <si>
    <t>หนี้สินไม่หมุนเวียน</t>
  </si>
  <si>
    <t>รวมหนี้สิน</t>
  </si>
  <si>
    <t>31 มีนาคม</t>
  </si>
  <si>
    <t>เงินลงทุนในบริษัทย่อย</t>
  </si>
  <si>
    <t>ต้นทุนทางการเงิน</t>
  </si>
  <si>
    <t>ทุนสำรอง</t>
  </si>
  <si>
    <t>ตามกฎหมาย</t>
  </si>
  <si>
    <t>ค่าใช้จ่ายค้างจ่าย</t>
  </si>
  <si>
    <t>งบแสดงฐานะการเงิน</t>
  </si>
  <si>
    <t>ส่วนได้เสีย</t>
  </si>
  <si>
    <t>ที่ไม่มีอำนาจ</t>
  </si>
  <si>
    <t>ควบคุม</t>
  </si>
  <si>
    <t>ส่วนเกิน</t>
  </si>
  <si>
    <t>ค่าเสื่อมราคา</t>
  </si>
  <si>
    <t>ส่วนเกินมูลค่าหุ้นสามัญ</t>
  </si>
  <si>
    <t>ส่วนได้เสียที่ไม่มีอำนาจควบคุม</t>
  </si>
  <si>
    <t>หนี้สินและส่วนของผู้ถือหุ้น</t>
  </si>
  <si>
    <t>รวมหนี้สินไม่หมุนเวียน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</si>
  <si>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</si>
  <si>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</si>
  <si>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</si>
  <si>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</si>
  <si>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มูลค่าหุ้น</t>
  </si>
  <si>
    <t>รวมส่วนของบริษัทใหญ่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</si>
  <si>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</si>
  <si>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</si>
  <si>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หนี้สินไม่หมุนเวียนอื่น</t>
  </si>
  <si>
    <t>ชำระแล้ว</t>
  </si>
  <si>
    <t>ที่ออกและ</t>
  </si>
  <si>
    <t>เงินลงทุนชั่วคราว</t>
  </si>
  <si>
    <t xml:space="preserve">    ทุนจดทะเบียน</t>
  </si>
  <si>
    <t xml:space="preserve">    ทุนที่ออกและชำระแล้ว</t>
  </si>
  <si>
    <t xml:space="preserve">       จัดสรรแล้ว</t>
  </si>
  <si>
    <t xml:space="preserve">          ทุนสำรองตามกฎหมาย</t>
  </si>
  <si>
    <t>ดอกเบี้ยรับ</t>
  </si>
  <si>
    <t>รวม</t>
  </si>
  <si>
    <t>รายการที่ไม่ใช่เงินสด</t>
  </si>
  <si>
    <t>วันที่ 31 มีนาคม</t>
  </si>
  <si>
    <t>สำหรับงวดสามเดือนสิ้นสุด</t>
  </si>
  <si>
    <t>(ไม่ได้ตรวจสอบ)</t>
  </si>
  <si>
    <t xml:space="preserve">งบการเงินเฉพาะกิจการ </t>
  </si>
  <si>
    <t>งบกำไรขาดทุนเบ็ดเสร็จ (ไม่ได้ตรวจสอบ)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</si>
  <si>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</si>
  <si>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</si>
  <si>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</si>
  <si>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</si>
  <si>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</si>
  <si>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</si>
  <si>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กำไรขาดทุนเบ็ดเสร็จอื่น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</si>
  <si>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</si>
  <si>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</si>
  <si>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</si>
  <si>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ขาดทุนสะสม</t>
  </si>
  <si>
    <t xml:space="preserve">       ขาดทุนสะสม</t>
  </si>
  <si>
    <t>ของบริษัทใหญ่</t>
  </si>
  <si>
    <t>ภาษีเงินได้จ่ายออก</t>
  </si>
  <si>
    <t>กระแสเงินสดสุทธิใช้ไปในกิจกรรมจัดหาเงิน</t>
  </si>
  <si>
    <t>ต้นทุนในการจัดจำหน่าย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</si>
  <si>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</si>
  <si>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</si>
  <si>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</si>
  <si>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ขาดทุนก่อนภาษีเงินได้</t>
  </si>
  <si>
    <t>ขาดทุนสำหรับงวด</t>
  </si>
  <si>
    <r>
      <t>ขาดทุนต่อหุ้น</t>
    </r>
    <r>
      <rPr>
        <b/>
        <i/>
        <sz val="15"/>
        <rFont val="Angsana New"/>
        <family val="1"/>
      </rPr>
      <t xml:space="preserve"> (บาท)</t>
    </r>
  </si>
  <si>
    <t xml:space="preserve">   ขาดทุน</t>
  </si>
  <si>
    <t>กระแสเงินสดสุทธิใช้ไปในกิจกรรมลงทุน</t>
  </si>
  <si>
    <t>บริษัท อสมท จำกัด (มหาชน) และบริษัทย่อย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</si>
  <si>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</si>
  <si>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</si>
  <si>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รายได้รับล่วงหน้า</t>
  </si>
  <si>
    <t xml:space="preserve">   ที่ถึงกำหนดชำระภายในหนึ่งปี</t>
  </si>
  <si>
    <t>หนี้สินตามสัญญาเช่า</t>
  </si>
  <si>
    <t xml:space="preserve">รายได้รอตัดบัญชี </t>
  </si>
  <si>
    <t xml:space="preserve">   กำไรหรือขาดทุนในภายหลัง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</si>
  <si>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</si>
  <si>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</si>
  <si>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</si>
  <si>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</si>
  <si>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รวมรายการที่จะไม่ถูกจัดประเภทใหม่ไว้ใน</t>
  </si>
  <si>
    <t>ขาดทุนต่อหุ้นขั้นพื้นฐาน</t>
  </si>
  <si>
    <t xml:space="preserve">   กำไรขาดทุนเบ็ดเสร็จอื่น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</si>
  <si>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</si>
  <si>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</si>
  <si>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</si>
  <si>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เงินปันผลรับ</t>
  </si>
  <si>
    <t>เงินสดจ่ายซื้อสินทรัพย์ไม่มีตัวตน</t>
  </si>
  <si>
    <t>(ปรับปรุง)</t>
  </si>
  <si>
    <r>
      <t>งบการเงินรวม</t>
    </r>
    <r>
      <rPr>
        <sz val="15"/>
        <rFont val="Angsana New"/>
        <family val="1"/>
      </rPr>
      <t xml:space="preserve"> </t>
    </r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</si>
  <si>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</si>
  <si>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</si>
  <si>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ขาดทุนจากกิจกรรมดำเนินงาน</t>
  </si>
  <si>
    <t>รายได้ภาษีเงินได้</t>
  </si>
  <si>
    <t>ผลกระทบจากการเปลี่ยนแปลงนโยบายการบัญชี</t>
  </si>
  <si>
    <t>ขาดทุนเบ็ดเสร็จสำหรับงวด</t>
  </si>
  <si>
    <t>รวมขาดทุนเบ็ดเสร็จสำหรับงวด</t>
  </si>
  <si>
    <t>เงินสดและรายการเทียบเท่าเงินสดเพิ่มขึ้น (ลดลง) สุทธิ</t>
  </si>
  <si>
    <t>กลับรายการหนี้สูญและหนี้สงสัยจะสูญ</t>
  </si>
  <si>
    <t>เงินสดจ่ายเพื่อซื้ออาคารและอุปกรณ์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</si>
  <si>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</t>
    </r>
  </si>
  <si>
    <t xml:space="preserve">   เพื่อลดจำนวนหนี้สินซึ่งเกิดขึ้นจากสัญญาเช่าการเงิน)</t>
  </si>
  <si>
    <t>ดอกเบี้ยจ่าย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</si>
  <si>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</si>
  <si>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</si>
  <si>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การแบ่งปันขาดทุน</t>
  </si>
  <si>
    <t>(พันบาท)</t>
  </si>
  <si>
    <t>กลับรายการขาดทุนจากการด้อยค่าซึ่งเป็น</t>
  </si>
  <si>
    <t xml:space="preserve">   ไปตาม TFRS 9</t>
  </si>
  <si>
    <t>สินทรัพย์ทางการเงินไม่หมุนเวียนอื่น</t>
  </si>
  <si>
    <t xml:space="preserve">   (2562: หนี้สินตามสัญญาเช่าการเงิน</t>
  </si>
  <si>
    <t xml:space="preserve">   ที่ถึงกำหนดชำระภายในหนึ่งปี)</t>
  </si>
  <si>
    <t xml:space="preserve">   (2562: หนี้สินตามสัญญาเช่าการเงิน)</t>
  </si>
  <si>
    <t>ประมาณการหนี้สินจากการถูกฟ้องร้อง</t>
  </si>
  <si>
    <t>3, 7</t>
  </si>
  <si>
    <t>ภาษีเงินได้ถูกหัก ณ ที่จ่ายรอขอคืน</t>
  </si>
  <si>
    <t xml:space="preserve">    (หุ้นสามัญจำนวน 767,000,000 หุ้น มูลค่า 5 บาท ต่อหุ้น)</t>
  </si>
  <si>
    <t xml:space="preserve">    (หุ้นสามัญจำนวน 687,099,210 หุ้น มูลค่า 5 บาท ต่อหุ้น)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</si>
  <si>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</si>
  <si>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</si>
  <si>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ธันวาคม 2562 ตามที่รายงานในงวดก่อน</t>
  </si>
  <si>
    <t>ขาดทุนจากการปรับมูลค่ายุติธรรม</t>
  </si>
  <si>
    <t>กำไรจากการแลกเปลี่ยนโฆษณา</t>
  </si>
  <si>
    <t>เงินสดจ่ายเพื่อเงินลงทุนชั่วคราว</t>
  </si>
  <si>
    <t>เจ้าหนี้การค้าและเจ้าหนี้อื่น</t>
  </si>
  <si>
    <t>รายได้จากการขายและให้บริการ</t>
  </si>
  <si>
    <t>ลูกหนี้อื่น</t>
  </si>
  <si>
    <t>ลูกหนี้การค้า</t>
  </si>
  <si>
    <t>เงินฝากสถาบันการเงินที่มีข้อจำกัดในการใช้</t>
  </si>
  <si>
    <t>เงินให้กู้ยืมระยะยาวแก่กิจการที่เกี่ยวข้องกัน</t>
  </si>
  <si>
    <t xml:space="preserve">   ชำระภายในหนึ่งปี</t>
  </si>
  <si>
    <t>ส่วนของหนี้สินตามสัญญาเช่าที่ถึงกำหนด</t>
  </si>
  <si>
    <t xml:space="preserve">   ผลประโยชน์พนักงาน</t>
  </si>
  <si>
    <t>ประมาณการหนี้สินไม่หมุนเวียนสำหรับ</t>
  </si>
  <si>
    <t>ต้นทุนจากการขายและให้บริการ</t>
  </si>
  <si>
    <t xml:space="preserve">   ขาดทุนในภายหลัง</t>
  </si>
  <si>
    <t>รายการที่จะไม่ถูกจัดประเภทใหม่ไว้ในกำไรหรือ</t>
  </si>
  <si>
    <t>ผลกำไรจากการวัดมูลค่าใหม่ของผลประโยชน์</t>
  </si>
  <si>
    <t xml:space="preserve">   พนักงานที่กำหนดไว้</t>
  </si>
  <si>
    <t>ใบอนุญาตให้ใช้คลื่นความถี่และ</t>
  </si>
  <si>
    <t xml:space="preserve">   ประกอบกิจการโทรทัศน์</t>
  </si>
  <si>
    <t>ผลขาดทุนจากการด้อยค่าของสินทรัพย์</t>
  </si>
  <si>
    <t>3, 5, 10</t>
  </si>
  <si>
    <t>ขาดทุน (กำไร) จากอัตราแลกเปลี่ยนที่ยังไม่เกิดขึ้น</t>
  </si>
  <si>
    <t>ปรับรายการที่กระทบขาดทุนเป็นเงินสดรับ</t>
  </si>
  <si>
    <t>เงินสดรับจากเงินฝากสถาบันการเงินที่มีข้อจำกัดในการใช้</t>
  </si>
  <si>
    <t>เจ้าหนี้ค่าซื้ออาคารและอุปกรณ์</t>
  </si>
  <si>
    <t>เจ้าหนี้ค่าซื้อสินทรัพย์ไม่มีตัวตน</t>
  </si>
  <si>
    <t>ประมาณการหนี้สินผลประโยชน์พนักงาน</t>
  </si>
  <si>
    <t>ค่าตัดจำหน่าย</t>
  </si>
  <si>
    <t>(กลับรายการ) หนี้สินไม่หมุนเวียนอื่น</t>
  </si>
  <si>
    <t>3, 10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</si>
</sst>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5" formatCode="_-* #,##0.00_-;\-* #,##0.00_-;_-* &quot;-&quot;??_-;_-@_-"/>
    <numFmt numFmtId="166" formatCode="_(* #,##0_);_(* \(#,##0\);_(* &quot;-&quot;??_);_(@_)"/>
    <numFmt numFmtId="167" formatCode="#,##0\ ;\(#,##0\)"/>
    <numFmt numFmtId="168" formatCode="#,##0;\(#,##0\)"/>
    <numFmt numFmtId="169" formatCode="#,##0.00\ ;\(#,##0.00\)"/>
    <numFmt numFmtId="172" formatCode="_(* #,##0.0000_);_(* \(#,##0.0000\);_(* &quot;-&quot;??_);_(@_)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* #,##0_-;_-* #,##0\-;_-* &quot;-&quot;_-;_-@_-"/>
    <numFmt numFmtId="176" formatCode="_-&quot;Dfl.&quot;\ * #,##0_-;_-&quot;Dfl.&quot;\ * #,##0\-;_-&quot;Dfl.&quot;\ * &quot;-&quot;_-;_-@_-"/>
    <numFmt numFmtId="177" formatCode="&quot;\&quot;#,##0;[Red]&quot;\&quot;\-#,##0"/>
    <numFmt numFmtId="178" formatCode="&quot;\&quot;#,##0.00;[Red]&quot;\&quot;\-#,##0.00"/>
    <numFmt numFmtId="179" formatCode="0000.0"/>
    <numFmt numFmtId="180" formatCode="#,##0\ \ ;\(#,##0\)\ ;\—\ \ \ \ "/>
    <numFmt numFmtId="181" formatCode="_ * #,##0.00_ ;_ * \-#,##0.00_ ;_ * &quot;-&quot;??_ ;_ @_ "/>
    <numFmt numFmtId="182" formatCode="_ * #,##0_ ;_ * \-#,##0_ ;_ * &quot;-&quot;_ ;_ @_ "/>
    <numFmt numFmtId="183" formatCode="#,##0;\-#,##0;&quot;-&quot;"/>
    <numFmt numFmtId="184" formatCode="_-* #,##0.00_-;\(#,##0.00\)_-;_-* &quot;-&quot;??_-;_-@_-"/>
    <numFmt numFmtId="185" formatCode="_-* #,##0.00_-;\(#,##0\)_-;_-* &quot;-&quot;??_-;_-@_-"/>
    <numFmt numFmtId="186" formatCode="_-* #,##0_-;\(#,##0\)_-;_-* &quot;-&quot;??_-;_-@_-"/>
  </numFmts>
  <fonts count="4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b/>
      <sz val="14"/>
      <name val="Angsana New"/>
      <family val="1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1"/>
      <name val="?l?r ?o?S?V?b?N"/>
      <family val="1"/>
    </font>
    <font>
      <sz val="10"/>
      <color indexed="8"/>
      <name val="Arial"/>
      <family val="2"/>
    </font>
    <font>
      <b/>
      <sz val="10"/>
      <name val="Tms Rmn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7"/>
      <name val="Small Fonts"/>
      <family val="2"/>
    </font>
    <font>
      <sz val="14"/>
      <name val="AngsanaUPC"/>
      <family val="1"/>
      <charset val="222"/>
    </font>
    <font>
      <sz val="12"/>
      <name val="宋体"/>
      <charset val="134"/>
    </font>
    <font>
      <sz val="14"/>
      <name val="Cordia New"/>
      <family val="2"/>
    </font>
    <font>
      <u/>
      <sz val="12"/>
      <color indexed="36"/>
      <name val="宋体"/>
      <charset val="134"/>
    </font>
    <font>
      <sz val="10"/>
      <name val="Geneva"/>
      <family val="2"/>
    </font>
    <font>
      <sz val="11"/>
      <name val="明朝"/>
      <charset val="134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theme="1"/>
      <name val="Calibri"/>
      <family val="2"/>
    </font>
    <font>
      <sz val="11"/>
      <color indexed="8"/>
      <name val="Calibri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9">
    <xf numFmtId="0" fontId="0" fillId="0" borderId="0"/>
    <xf numFmtId="43" fontId="2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18" fillId="0" borderId="0"/>
    <xf numFmtId="183" fontId="19" fillId="0" borderId="0" applyFill="0" applyBorder="0" applyAlignment="0"/>
    <xf numFmtId="43" fontId="1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80" fontId="21" fillId="0" borderId="0">
      <alignment horizontal="right"/>
    </xf>
    <xf numFmtId="38" fontId="22" fillId="2" borderId="0" applyNumberFormat="0" applyBorder="0" applyAlignment="0" applyProtection="0"/>
    <xf numFmtId="0" fontId="23" fillId="0" borderId="6" applyNumberFormat="0" applyAlignment="0" applyProtection="0">
      <alignment horizontal="left" vertical="center"/>
    </xf>
    <xf numFmtId="0" fontId="23" fillId="0" borderId="2">
      <alignment horizontal="left" vertical="center"/>
    </xf>
    <xf numFmtId="10" fontId="22" fillId="3" borderId="7" applyNumberFormat="0" applyBorder="0" applyAlignment="0" applyProtection="0"/>
    <xf numFmtId="38" fontId="24" fillId="0" borderId="0"/>
    <xf numFmtId="38" fontId="25" fillId="0" borderId="0"/>
    <xf numFmtId="38" fontId="26" fillId="0" borderId="0"/>
    <xf numFmtId="38" fontId="27" fillId="0" borderId="0"/>
    <xf numFmtId="0" fontId="21" fillId="0" borderId="0"/>
    <xf numFmtId="0" fontId="21" fillId="0" borderId="0"/>
    <xf numFmtId="0" fontId="21" fillId="0" borderId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37" fontId="29" fillId="0" borderId="0"/>
    <xf numFmtId="179" fontId="30" fillId="0" borderId="0"/>
    <xf numFmtId="0" fontId="20" fillId="0" borderId="0"/>
    <xf numFmtId="10" fontId="2" fillId="0" borderId="0" applyFont="0" applyFill="0" applyBorder="0" applyAlignment="0" applyProtection="0"/>
    <xf numFmtId="9" fontId="28" fillId="0" borderId="8" applyNumberFormat="0" applyBorder="0"/>
    <xf numFmtId="1" fontId="2" fillId="0" borderId="9" applyNumberFormat="0" applyFill="0" applyAlignment="0" applyProtection="0">
      <alignment horizontal="center" vertical="center"/>
    </xf>
    <xf numFmtId="0" fontId="32" fillId="0" borderId="0" applyNumberFormat="0" applyBorder="0">
      <alignment vertical="center"/>
    </xf>
    <xf numFmtId="181" fontId="3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1" fillId="0" borderId="0"/>
    <xf numFmtId="181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0" fontId="35" fillId="0" borderId="0"/>
    <xf numFmtId="0" fontId="36" fillId="0" borderId="0" applyNumberFormat="0" applyFill="0" applyBorder="0" applyAlignment="0" applyProtection="0">
      <alignment vertical="top"/>
      <protection locked="0"/>
    </xf>
    <xf numFmtId="178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0" fontId="17" fillId="0" borderId="0"/>
    <xf numFmtId="0" fontId="15" fillId="0" borderId="0"/>
    <xf numFmtId="0" fontId="5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30" fillId="0" borderId="0"/>
    <xf numFmtId="43" fontId="30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0" fontId="15" fillId="0" borderId="0"/>
    <xf numFmtId="43" fontId="17" fillId="0" borderId="0" applyFont="0" applyFill="0" applyBorder="0" applyAlignment="0" applyProtection="0"/>
    <xf numFmtId="0" fontId="15" fillId="0" borderId="0"/>
    <xf numFmtId="43" fontId="17" fillId="0" borderId="0" applyFont="0" applyFill="0" applyBorder="0" applyAlignment="0" applyProtection="0"/>
    <xf numFmtId="0" fontId="15" fillId="0" borderId="0"/>
    <xf numFmtId="0" fontId="15" fillId="0" borderId="0"/>
    <xf numFmtId="43" fontId="17" fillId="0" borderId="0" applyFont="0" applyFill="0" applyBorder="0" applyAlignment="0" applyProtection="0"/>
    <xf numFmtId="0" fontId="15" fillId="0" borderId="0"/>
    <xf numFmtId="43" fontId="1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165" fontId="39" fillId="0" borderId="0" applyFont="0" applyFill="0" applyBorder="0" applyAlignment="0" applyProtection="0"/>
  </cellStyleXfs>
  <cellXfs count="245">
    <xf numFmtId="0" fontId="0" fillId="0" borderId="0" xfId="0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Fill="1" applyAlignment="1">
      <alignment horizontal="left"/>
    </xf>
    <xf numFmtId="0" fontId="7" fillId="0" borderId="0" xfId="0" applyFont="1" applyFill="1" applyAlignment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5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166" fontId="5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0" fontId="0" fillId="0" borderId="0" xfId="0" applyFill="1" applyAlignment="1"/>
    <xf numFmtId="49" fontId="8" fillId="0" borderId="0" xfId="0" applyNumberFormat="1" applyFont="1" applyFill="1" applyBorder="1" applyAlignment="1"/>
    <xf numFmtId="49" fontId="6" fillId="0" borderId="0" xfId="0" applyNumberFormat="1" applyFont="1" applyFill="1" applyBorder="1" applyAlignment="1"/>
    <xf numFmtId="49" fontId="7" fillId="0" borderId="0" xfId="0" applyNumberFormat="1" applyFont="1" applyFill="1" applyBorder="1" applyAlignment="1"/>
    <xf numFmtId="0" fontId="0" fillId="0" borderId="0" xfId="0" applyFill="1"/>
    <xf numFmtId="166" fontId="6" fillId="0" borderId="0" xfId="1" applyNumberFormat="1" applyFont="1" applyFill="1" applyAlignment="1"/>
    <xf numFmtId="166" fontId="5" fillId="0" borderId="0" xfId="1" applyNumberFormat="1" applyFont="1" applyFill="1" applyBorder="1" applyAlignment="1"/>
    <xf numFmtId="0" fontId="11" fillId="0" borderId="0" xfId="0" applyFont="1" applyFill="1" applyBorder="1" applyAlignment="1">
      <alignment horizontal="center"/>
    </xf>
    <xf numFmtId="0" fontId="11" fillId="0" borderId="0" xfId="0" applyFont="1" applyFill="1"/>
    <xf numFmtId="166" fontId="6" fillId="0" borderId="0" xfId="1" applyNumberFormat="1" applyFont="1" applyFill="1" applyBorder="1" applyAlignment="1"/>
    <xf numFmtId="0" fontId="4" fillId="0" borderId="0" xfId="0" applyFont="1" applyFill="1" applyAlignment="1"/>
    <xf numFmtId="0" fontId="10" fillId="0" borderId="0" xfId="0" applyFont="1" applyFill="1" applyAlignment="1">
      <alignment horizontal="center"/>
    </xf>
    <xf numFmtId="166" fontId="6" fillId="0" borderId="0" xfId="1" applyNumberFormat="1" applyFont="1" applyFill="1" applyBorder="1"/>
    <xf numFmtId="166" fontId="6" fillId="0" borderId="0" xfId="1" applyNumberFormat="1" applyFont="1" applyFill="1" applyBorder="1" applyAlignment="1">
      <alignment horizontal="right"/>
    </xf>
    <xf numFmtId="49" fontId="0" fillId="0" borderId="0" xfId="0" applyNumberFormat="1" applyFill="1" applyBorder="1" applyAlignment="1"/>
    <xf numFmtId="0" fontId="0" fillId="0" borderId="0" xfId="0" applyFill="1" applyAlignment="1">
      <alignment horizontal="left"/>
    </xf>
    <xf numFmtId="37" fontId="6" fillId="0" borderId="2" xfId="1" applyNumberFormat="1" applyFont="1" applyFill="1" applyBorder="1" applyAlignment="1">
      <alignment horizontal="right"/>
    </xf>
    <xf numFmtId="37" fontId="6" fillId="0" borderId="0" xfId="1" applyNumberFormat="1" applyFont="1" applyFill="1" applyAlignment="1"/>
    <xf numFmtId="37" fontId="6" fillId="0" borderId="0" xfId="1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/>
    <xf numFmtId="37" fontId="5" fillId="0" borderId="0" xfId="1" applyNumberFormat="1" applyFont="1" applyFill="1" applyBorder="1" applyAlignment="1"/>
    <xf numFmtId="37" fontId="0" fillId="0" borderId="0" xfId="1" applyNumberFormat="1" applyFont="1" applyFill="1" applyAlignment="1"/>
    <xf numFmtId="0" fontId="5" fillId="0" borderId="0" xfId="0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4" fillId="0" borderId="0" xfId="0" applyFont="1" applyFill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 applyAlignment="1"/>
    <xf numFmtId="0" fontId="6" fillId="0" borderId="0" xfId="0" applyFont="1" applyFill="1"/>
    <xf numFmtId="166" fontId="6" fillId="0" borderId="2" xfId="1" applyNumberFormat="1" applyFont="1" applyFill="1" applyBorder="1" applyAlignment="1"/>
    <xf numFmtId="37" fontId="5" fillId="0" borderId="0" xfId="2" applyNumberFormat="1" applyFont="1" applyFill="1" applyAlignment="1"/>
    <xf numFmtId="0" fontId="0" fillId="0" borderId="0" xfId="2" applyFont="1" applyFill="1" applyAlignment="1">
      <alignment horizontal="left"/>
    </xf>
    <xf numFmtId="0" fontId="5" fillId="0" borderId="0" xfId="2" applyFill="1" applyAlignment="1">
      <alignment horizontal="left"/>
    </xf>
    <xf numFmtId="37" fontId="5" fillId="0" borderId="4" xfId="2" applyNumberFormat="1" applyFont="1" applyFill="1" applyBorder="1" applyAlignment="1"/>
    <xf numFmtId="49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/>
    <xf numFmtId="0" fontId="6" fillId="0" borderId="0" xfId="0" applyFont="1" applyFill="1" applyBorder="1"/>
    <xf numFmtId="166" fontId="6" fillId="0" borderId="4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6" fillId="0" borderId="0" xfId="0" applyNumberFormat="1" applyFont="1" applyFill="1" applyBorder="1"/>
    <xf numFmtId="166" fontId="0" fillId="0" borderId="0" xfId="1" applyNumberFormat="1" applyFont="1" applyFill="1" applyAlignment="1"/>
    <xf numFmtId="166" fontId="6" fillId="0" borderId="2" xfId="1" applyNumberFormat="1" applyFont="1" applyFill="1" applyBorder="1" applyAlignment="1">
      <alignment horizontal="center"/>
    </xf>
    <xf numFmtId="166" fontId="6" fillId="0" borderId="4" xfId="0" applyNumberFormat="1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 applyBorder="1"/>
    <xf numFmtId="166" fontId="0" fillId="0" borderId="5" xfId="1" applyNumberFormat="1" applyFont="1" applyFill="1" applyBorder="1" applyAlignment="1">
      <alignment horizontal="center"/>
    </xf>
    <xf numFmtId="166" fontId="11" fillId="0" borderId="5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68" fontId="5" fillId="0" borderId="1" xfId="2" applyNumberFormat="1" applyFont="1" applyFill="1" applyBorder="1" applyAlignment="1"/>
    <xf numFmtId="0" fontId="3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2" applyFont="1" applyFill="1" applyBorder="1" applyAlignment="1">
      <alignment horizontal="left"/>
    </xf>
    <xf numFmtId="37" fontId="6" fillId="0" borderId="2" xfId="1" applyNumberFormat="1" applyFont="1" applyFill="1" applyBorder="1" applyAlignment="1"/>
    <xf numFmtId="0" fontId="0" fillId="0" borderId="0" xfId="0" applyFont="1" applyFill="1" applyAlignment="1">
      <alignment horizontal="left"/>
    </xf>
    <xf numFmtId="37" fontId="0" fillId="0" borderId="0" xfId="0" applyNumberFormat="1" applyFont="1" applyFill="1" applyAlignment="1"/>
    <xf numFmtId="49" fontId="0" fillId="0" borderId="0" xfId="0" applyNumberFormat="1" applyFont="1" applyFill="1" applyAlignment="1"/>
    <xf numFmtId="37" fontId="6" fillId="0" borderId="4" xfId="1" applyNumberFormat="1" applyFont="1" applyFill="1" applyBorder="1" applyAlignment="1"/>
    <xf numFmtId="0" fontId="9" fillId="0" borderId="0" xfId="0" applyFont="1" applyFill="1" applyAlignment="1">
      <alignment horizontal="left"/>
    </xf>
    <xf numFmtId="0" fontId="6" fillId="0" borderId="0" xfId="0" applyFont="1" applyAlignment="1"/>
    <xf numFmtId="37" fontId="6" fillId="0" borderId="1" xfId="1" applyNumberFormat="1" applyFont="1" applyFill="1" applyBorder="1" applyAlignment="1"/>
    <xf numFmtId="166" fontId="7" fillId="0" borderId="0" xfId="1" applyNumberFormat="1" applyFont="1" applyFill="1" applyBorder="1" applyAlignment="1">
      <alignment horizontal="center"/>
    </xf>
    <xf numFmtId="166" fontId="7" fillId="0" borderId="0" xfId="1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49" fontId="5" fillId="0" borderId="0" xfId="0" applyNumberFormat="1" applyFont="1" applyFill="1" applyAlignment="1">
      <alignment vertical="top" wrapText="1"/>
    </xf>
    <xf numFmtId="37" fontId="6" fillId="0" borderId="4" xfId="1" applyNumberFormat="1" applyFont="1" applyFill="1" applyBorder="1" applyAlignment="1">
      <alignment horizontal="right"/>
    </xf>
    <xf numFmtId="43" fontId="0" fillId="0" borderId="0" xfId="1" applyFont="1" applyFill="1" applyAlignment="1"/>
    <xf numFmtId="3" fontId="6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center"/>
    </xf>
    <xf numFmtId="166" fontId="6" fillId="0" borderId="1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37" fontId="5" fillId="0" borderId="0" xfId="4" applyNumberFormat="1" applyFont="1" applyFill="1" applyAlignment="1"/>
    <xf numFmtId="37" fontId="6" fillId="0" borderId="0" xfId="4" applyNumberFormat="1" applyFont="1" applyFill="1" applyAlignment="1"/>
    <xf numFmtId="0" fontId="13" fillId="0" borderId="0" xfId="0" applyFont="1" applyFill="1" applyAlignment="1">
      <alignment horizontal="left"/>
    </xf>
    <xf numFmtId="166" fontId="5" fillId="0" borderId="0" xfId="4" applyNumberFormat="1" applyFont="1" applyFill="1" applyBorder="1" applyAlignment="1"/>
    <xf numFmtId="37" fontId="5" fillId="0" borderId="0" xfId="0" applyNumberFormat="1" applyFont="1" applyFill="1" applyAlignment="1"/>
    <xf numFmtId="49" fontId="6" fillId="0" borderId="0" xfId="0" applyNumberFormat="1" applyFont="1" applyFill="1" applyAlignment="1">
      <alignment vertical="top" wrapText="1"/>
    </xf>
    <xf numFmtId="167" fontId="6" fillId="0" borderId="3" xfId="1" applyNumberFormat="1" applyFont="1" applyFill="1" applyBorder="1" applyAlignment="1"/>
    <xf numFmtId="37" fontId="6" fillId="0" borderId="0" xfId="4" applyNumberFormat="1" applyFont="1" applyFill="1" applyBorder="1" applyAlignment="1"/>
    <xf numFmtId="0" fontId="6" fillId="0" borderId="0" xfId="0" applyFont="1" applyFill="1" applyBorder="1" applyAlignment="1"/>
    <xf numFmtId="169" fontId="6" fillId="0" borderId="0" xfId="0" applyNumberFormat="1" applyFont="1" applyFill="1" applyBorder="1" applyAlignment="1"/>
    <xf numFmtId="166" fontId="0" fillId="0" borderId="1" xfId="4" applyNumberFormat="1" applyFont="1" applyFill="1" applyBorder="1" applyAlignment="1">
      <alignment horizontal="center"/>
    </xf>
    <xf numFmtId="37" fontId="6" fillId="0" borderId="0" xfId="4" applyNumberFormat="1" applyFont="1" applyFill="1" applyBorder="1" applyAlignment="1">
      <alignment horizontal="right"/>
    </xf>
    <xf numFmtId="167" fontId="6" fillId="0" borderId="0" xfId="4" applyNumberFormat="1" applyFont="1" applyFill="1" applyBorder="1" applyAlignment="1"/>
    <xf numFmtId="0" fontId="6" fillId="0" borderId="0" xfId="0" applyFont="1" applyBorder="1" applyAlignment="1">
      <alignment wrapText="1"/>
    </xf>
    <xf numFmtId="37" fontId="6" fillId="0" borderId="0" xfId="0" applyNumberFormat="1" applyFont="1" applyAlignment="1">
      <alignment wrapText="1"/>
    </xf>
    <xf numFmtId="166" fontId="6" fillId="0" borderId="0" xfId="4" applyNumberFormat="1" applyFont="1" applyFill="1" applyBorder="1" applyAlignment="1"/>
    <xf numFmtId="169" fontId="7" fillId="0" borderId="0" xfId="4" applyNumberFormat="1" applyFont="1" applyFill="1" applyBorder="1" applyAlignment="1">
      <alignment horizontal="center"/>
    </xf>
    <xf numFmtId="166" fontId="6" fillId="0" borderId="2" xfId="4" applyNumberFormat="1" applyFont="1" applyFill="1" applyBorder="1" applyAlignment="1"/>
    <xf numFmtId="166" fontId="6" fillId="0" borderId="3" xfId="4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0" fillId="0" borderId="0" xfId="1" applyNumberFormat="1" applyFont="1" applyFill="1" applyBorder="1"/>
    <xf numFmtId="166" fontId="0" fillId="0" borderId="0" xfId="1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right"/>
    </xf>
    <xf numFmtId="166" fontId="6" fillId="0" borderId="3" xfId="1" applyNumberFormat="1" applyFont="1" applyFill="1" applyBorder="1" applyAlignment="1">
      <alignment horizontal="right"/>
    </xf>
    <xf numFmtId="166" fontId="6" fillId="0" borderId="4" xfId="1" applyNumberFormat="1" applyFont="1" applyFill="1" applyBorder="1" applyAlignment="1"/>
    <xf numFmtId="166" fontId="11" fillId="0" borderId="0" xfId="1" applyNumberFormat="1" applyFont="1" applyFill="1" applyBorder="1"/>
    <xf numFmtId="166" fontId="11" fillId="0" borderId="0" xfId="1" applyNumberFormat="1" applyFont="1" applyFill="1"/>
    <xf numFmtId="166" fontId="5" fillId="0" borderId="0" xfId="1" applyNumberFormat="1" applyFont="1" applyFill="1" applyBorder="1"/>
    <xf numFmtId="166" fontId="0" fillId="0" borderId="0" xfId="1" applyNumberFormat="1" applyFont="1" applyFill="1"/>
    <xf numFmtId="0" fontId="7" fillId="0" borderId="0" xfId="0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vertical="top"/>
    </xf>
    <xf numFmtId="172" fontId="5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" fontId="6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37" fontId="6" fillId="0" borderId="0" xfId="0" applyNumberFormat="1" applyFont="1" applyFill="1" applyAlignment="1">
      <alignment wrapText="1"/>
    </xf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left"/>
    </xf>
    <xf numFmtId="166" fontId="6" fillId="0" borderId="0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left" indent="4"/>
    </xf>
    <xf numFmtId="43" fontId="0" fillId="0" borderId="1" xfId="1" applyFont="1" applyFill="1" applyBorder="1" applyAlignment="1">
      <alignment horizontal="center"/>
    </xf>
    <xf numFmtId="43" fontId="6" fillId="0" borderId="2" xfId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6" fontId="0" fillId="0" borderId="0" xfId="0" applyNumberFormat="1" applyFont="1" applyFill="1" applyAlignment="1"/>
    <xf numFmtId="166" fontId="5" fillId="0" borderId="0" xfId="2" applyNumberFormat="1" applyFont="1" applyFill="1" applyAlignment="1"/>
    <xf numFmtId="43" fontId="0" fillId="0" borderId="0" xfId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6" fontId="5" fillId="0" borderId="1" xfId="4" applyNumberFormat="1" applyFont="1" applyFill="1" applyBorder="1" applyAlignment="1"/>
    <xf numFmtId="166" fontId="6" fillId="0" borderId="1" xfId="4" applyNumberFormat="1" applyFont="1" applyFill="1" applyBorder="1" applyAlignment="1"/>
    <xf numFmtId="43" fontId="5" fillId="0" borderId="4" xfId="4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84" fontId="5" fillId="0" borderId="4" xfId="4" applyNumberFormat="1" applyFont="1" applyFill="1" applyBorder="1" applyAlignment="1"/>
    <xf numFmtId="43" fontId="5" fillId="0" borderId="0" xfId="1" applyFont="1" applyFill="1" applyBorder="1"/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66" fontId="0" fillId="0" borderId="1" xfId="1" applyNumberFormat="1" applyFont="1" applyFill="1" applyBorder="1" applyAlignment="1">
      <alignment horizontal="right"/>
    </xf>
    <xf numFmtId="166" fontId="0" fillId="0" borderId="1" xfId="1" applyNumberFormat="1" applyFont="1" applyFill="1" applyBorder="1" applyAlignment="1"/>
    <xf numFmtId="37" fontId="0" fillId="0" borderId="0" xfId="1" applyNumberFormat="1" applyFont="1" applyFill="1" applyBorder="1" applyAlignment="1"/>
    <xf numFmtId="37" fontId="0" fillId="0" borderId="0" xfId="1" applyNumberFormat="1" applyFont="1" applyFill="1" applyBorder="1" applyAlignment="1">
      <alignment horizontal="right"/>
    </xf>
    <xf numFmtId="166" fontId="0" fillId="0" borderId="0" xfId="0" applyNumberFormat="1" applyFont="1" applyFill="1" applyAlignment="1">
      <alignment horizontal="right"/>
    </xf>
    <xf numFmtId="185" fontId="5" fillId="0" borderId="1" xfId="0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2" applyFont="1" applyFill="1" applyAlignment="1">
      <alignment horizontal="left"/>
    </xf>
    <xf numFmtId="186" fontId="5" fillId="0" borderId="1" xfId="0" applyNumberFormat="1" applyFont="1" applyFill="1" applyBorder="1" applyAlignment="1"/>
    <xf numFmtId="166" fontId="6" fillId="0" borderId="0" xfId="1" applyNumberFormat="1" applyFont="1" applyFill="1"/>
    <xf numFmtId="0" fontId="7" fillId="0" borderId="0" xfId="0" applyFont="1" applyAlignment="1">
      <alignment horizontal="center"/>
    </xf>
    <xf numFmtId="166" fontId="5" fillId="0" borderId="0" xfId="1" applyNumberFormat="1" applyFont="1" applyFill="1" applyAlignment="1"/>
    <xf numFmtId="37" fontId="0" fillId="0" borderId="0" xfId="2" applyNumberFormat="1" applyFont="1" applyFill="1" applyAlignment="1"/>
    <xf numFmtId="168" fontId="5" fillId="0" borderId="0" xfId="2" applyNumberFormat="1" applyFont="1" applyFill="1" applyBorder="1" applyAlignment="1"/>
    <xf numFmtId="166" fontId="6" fillId="0" borderId="0" xfId="0" applyNumberFormat="1" applyFont="1" applyFill="1" applyBorder="1" applyAlignment="1"/>
    <xf numFmtId="0" fontId="10" fillId="0" borderId="0" xfId="0" applyFont="1" applyFill="1" applyBorder="1" applyAlignment="1"/>
    <xf numFmtId="43" fontId="5" fillId="0" borderId="0" xfId="1" applyFont="1" applyFill="1" applyBorder="1" applyAlignment="1">
      <alignment horizontal="center"/>
    </xf>
    <xf numFmtId="166" fontId="0" fillId="0" borderId="0" xfId="0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6" fontId="5" fillId="0" borderId="0" xfId="2" applyNumberFormat="1" applyFont="1" applyFill="1" applyBorder="1" applyAlignment="1"/>
    <xf numFmtId="37" fontId="0" fillId="0" borderId="0" xfId="0" applyNumberFormat="1" applyFont="1" applyFill="1" applyBorder="1" applyAlignment="1"/>
    <xf numFmtId="37" fontId="5" fillId="0" borderId="0" xfId="2" applyNumberFormat="1" applyFont="1" applyFill="1" applyBorder="1" applyAlignment="1"/>
    <xf numFmtId="43" fontId="0" fillId="0" borderId="0" xfId="1" applyFont="1" applyFill="1" applyBorder="1" applyAlignment="1"/>
    <xf numFmtId="0" fontId="0" fillId="0" borderId="0" xfId="0" applyFill="1" applyBorder="1" applyAlignment="1"/>
    <xf numFmtId="37" fontId="0" fillId="0" borderId="0" xfId="2" applyNumberFormat="1" applyFont="1" applyFill="1" applyBorder="1" applyAlignment="1"/>
    <xf numFmtId="0" fontId="0" fillId="0" borderId="0" xfId="0" applyFont="1" applyAlignment="1">
      <alignment horizontal="left"/>
    </xf>
    <xf numFmtId="186" fontId="5" fillId="0" borderId="0" xfId="0" applyNumberFormat="1" applyFont="1" applyFill="1" applyBorder="1" applyAlignment="1"/>
    <xf numFmtId="185" fontId="5" fillId="0" borderId="0" xfId="0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6" fillId="0" borderId="0" xfId="88" applyNumberFormat="1" applyFont="1" applyAlignment="1">
      <alignment horizontal="left"/>
    </xf>
    <xf numFmtId="49" fontId="0" fillId="0" borderId="0" xfId="0" applyNumberFormat="1"/>
    <xf numFmtId="166" fontId="0" fillId="0" borderId="0" xfId="1" applyNumberFormat="1" applyFont="1" applyAlignment="1">
      <alignment horizontal="right"/>
    </xf>
    <xf numFmtId="166" fontId="0" fillId="0" borderId="0" xfId="1" applyNumberFormat="1" applyFont="1"/>
    <xf numFmtId="166" fontId="0" fillId="0" borderId="0" xfId="1" applyNumberFormat="1" applyFont="1" applyAlignment="1">
      <alignment horizontal="center"/>
    </xf>
    <xf numFmtId="166" fontId="0" fillId="0" borderId="1" xfId="1" applyNumberFormat="1" applyFont="1" applyBorder="1" applyAlignment="1">
      <alignment horizontal="right"/>
    </xf>
    <xf numFmtId="166" fontId="0" fillId="0" borderId="1" xfId="1" applyNumberFormat="1" applyFont="1" applyBorder="1"/>
    <xf numFmtId="166" fontId="0" fillId="0" borderId="0" xfId="84" applyNumberFormat="1" applyFont="1" applyAlignment="1">
      <alignment horizontal="right"/>
    </xf>
    <xf numFmtId="0" fontId="0" fillId="0" borderId="0" xfId="83" applyFont="1" applyAlignment="1">
      <alignment horizontal="right"/>
    </xf>
    <xf numFmtId="0" fontId="0" fillId="0" borderId="0" xfId="83" applyFont="1"/>
    <xf numFmtId="49" fontId="7" fillId="0" borderId="0" xfId="0" applyNumberFormat="1" applyFon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66" fontId="0" fillId="0" borderId="0" xfId="4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</cellXfs>
  <cellStyles count="89">
    <cellStyle name="??" xfId="6" xr:uid="{00000000-0005-0000-0000-000000000000}"/>
    <cellStyle name="?? [0.00]_ADMAG" xfId="7" xr:uid="{00000000-0005-0000-0000-000001000000}"/>
    <cellStyle name="???? [0.00]_ADMAG" xfId="8" xr:uid="{00000000-0005-0000-0000-000002000000}"/>
    <cellStyle name="????_ADMAG" xfId="9" xr:uid="{00000000-0005-0000-0000-000003000000}"/>
    <cellStyle name="??_ADMAG" xfId="10" xr:uid="{00000000-0005-0000-0000-000004000000}"/>
    <cellStyle name="’??? [0.00]_TMCA Spreadsheet(body)" xfId="11" xr:uid="{00000000-0005-0000-0000-000005000000}"/>
    <cellStyle name="’???_TMCA Spreadsheet(body)" xfId="12" xr:uid="{00000000-0005-0000-0000-000006000000}"/>
    <cellStyle name="•W?_TMCA Spreadsheet(body)" xfId="13" xr:uid="{00000000-0005-0000-0000-000007000000}"/>
    <cellStyle name="Calc Currency (0)" xfId="14" xr:uid="{00000000-0005-0000-0000-000008000000}"/>
    <cellStyle name="Comma" xfId="1" builtinId="3"/>
    <cellStyle name="Comma  - Style1" xfId="16" xr:uid="{00000000-0005-0000-0000-00000A000000}"/>
    <cellStyle name="Comma 10" xfId="78" xr:uid="{00000000-0005-0000-0000-00000B000000}"/>
    <cellStyle name="Comma 11" xfId="64" xr:uid="{00000000-0005-0000-0000-00000C000000}"/>
    <cellStyle name="Comma 12" xfId="74" xr:uid="{00000000-0005-0000-0000-00000D000000}"/>
    <cellStyle name="Comma 13" xfId="79" xr:uid="{00000000-0005-0000-0000-00000E000000}"/>
    <cellStyle name="Comma 14" xfId="80" xr:uid="{00000000-0005-0000-0000-00000F000000}"/>
    <cellStyle name="Comma 15" xfId="81" xr:uid="{00000000-0005-0000-0000-000010000000}"/>
    <cellStyle name="Comma 15 3" xfId="88" xr:uid="{9FC97169-FF84-4C60-A623-8160C6D495B0}"/>
    <cellStyle name="Comma 16" xfId="82" xr:uid="{00000000-0005-0000-0000-000011000000}"/>
    <cellStyle name="Comma 2" xfId="3" xr:uid="{00000000-0005-0000-0000-000012000000}"/>
    <cellStyle name="Comma 2 2" xfId="4" xr:uid="{00000000-0005-0000-0000-000013000000}"/>
    <cellStyle name="Comma 2 3" xfId="56" xr:uid="{00000000-0005-0000-0000-000014000000}"/>
    <cellStyle name="Comma 2 4" xfId="59" xr:uid="{00000000-0005-0000-0000-000015000000}"/>
    <cellStyle name="Comma 2 5" xfId="63" xr:uid="{00000000-0005-0000-0000-000016000000}"/>
    <cellStyle name="Comma 3" xfId="54" xr:uid="{00000000-0005-0000-0000-000017000000}"/>
    <cellStyle name="Comma 4" xfId="58" xr:uid="{00000000-0005-0000-0000-000018000000}"/>
    <cellStyle name="Comma 5" xfId="62" xr:uid="{00000000-0005-0000-0000-000019000000}"/>
    <cellStyle name="Comma 6" xfId="15" xr:uid="{00000000-0005-0000-0000-00001A000000}"/>
    <cellStyle name="Comma 7" xfId="67" xr:uid="{00000000-0005-0000-0000-00001B000000}"/>
    <cellStyle name="Comma 8" xfId="72" xr:uid="{00000000-0005-0000-0000-00001C000000}"/>
    <cellStyle name="Comma 8 2" xfId="87" xr:uid="{00000000-0005-0000-0000-00001D000000}"/>
    <cellStyle name="Comma 9" xfId="69" xr:uid="{00000000-0005-0000-0000-00001E000000}"/>
    <cellStyle name="Curren - Style3" xfId="17" xr:uid="{00000000-0005-0000-0000-00001F000000}"/>
    <cellStyle name="Curren - Style4" xfId="18" xr:uid="{00000000-0005-0000-0000-000020000000}"/>
    <cellStyle name="Format Number Column" xfId="19" xr:uid="{00000000-0005-0000-0000-000021000000}"/>
    <cellStyle name="Grey" xfId="20" xr:uid="{00000000-0005-0000-0000-000022000000}"/>
    <cellStyle name="Header1" xfId="21" xr:uid="{00000000-0005-0000-0000-000023000000}"/>
    <cellStyle name="Header2" xfId="22" xr:uid="{00000000-0005-0000-0000-000024000000}"/>
    <cellStyle name="Input [yellow]" xfId="23" xr:uid="{00000000-0005-0000-0000-000025000000}"/>
    <cellStyle name="KPMG Heading 1" xfId="24" xr:uid="{00000000-0005-0000-0000-000026000000}"/>
    <cellStyle name="KPMG Heading 2" xfId="25" xr:uid="{00000000-0005-0000-0000-000027000000}"/>
    <cellStyle name="KPMG Heading 3" xfId="26" xr:uid="{00000000-0005-0000-0000-000028000000}"/>
    <cellStyle name="KPMG Heading 4" xfId="27" xr:uid="{00000000-0005-0000-0000-000029000000}"/>
    <cellStyle name="KPMG Normal" xfId="28" xr:uid="{00000000-0005-0000-0000-00002A000000}"/>
    <cellStyle name="KPMG Normal Text" xfId="29" xr:uid="{00000000-0005-0000-0000-00002B000000}"/>
    <cellStyle name="KPMG Normal_10" xfId="30" xr:uid="{00000000-0005-0000-0000-00002C000000}"/>
    <cellStyle name="Milliers [0]_AR1194" xfId="31" xr:uid="{00000000-0005-0000-0000-00002D000000}"/>
    <cellStyle name="Milliers_AR1194" xfId="32" xr:uid="{00000000-0005-0000-0000-00002E000000}"/>
    <cellStyle name="Mon?taire [0]_AR1194" xfId="33" xr:uid="{00000000-0005-0000-0000-00002F000000}"/>
    <cellStyle name="Mon?taire_AR1194" xfId="34" xr:uid="{00000000-0005-0000-0000-000030000000}"/>
    <cellStyle name="no dec" xfId="35" xr:uid="{00000000-0005-0000-0000-000031000000}"/>
    <cellStyle name="Normal" xfId="0" builtinId="0"/>
    <cellStyle name="Normal - Style1" xfId="36" xr:uid="{00000000-0005-0000-0000-000033000000}"/>
    <cellStyle name="Normal - Style5" xfId="37" xr:uid="{00000000-0005-0000-0000-000034000000}"/>
    <cellStyle name="Normal 10" xfId="65" xr:uid="{00000000-0005-0000-0000-000035000000}"/>
    <cellStyle name="Normal 11" xfId="73" xr:uid="{00000000-0005-0000-0000-000036000000}"/>
    <cellStyle name="Normal 12" xfId="68" xr:uid="{00000000-0005-0000-0000-000037000000}"/>
    <cellStyle name="Normal 13" xfId="71" xr:uid="{00000000-0005-0000-0000-000038000000}"/>
    <cellStyle name="Normal 14" xfId="70" xr:uid="{00000000-0005-0000-0000-000039000000}"/>
    <cellStyle name="Normal 15" xfId="76" xr:uid="{00000000-0005-0000-0000-00003A000000}"/>
    <cellStyle name="Normal 16" xfId="66" xr:uid="{00000000-0005-0000-0000-00003B000000}"/>
    <cellStyle name="Normal 2" xfId="2" xr:uid="{00000000-0005-0000-0000-00003C000000}"/>
    <cellStyle name="Normal 2 2" xfId="53" xr:uid="{00000000-0005-0000-0000-00003D000000}"/>
    <cellStyle name="Normal 2 3" xfId="51" xr:uid="{00000000-0005-0000-0000-00003E000000}"/>
    <cellStyle name="Normal 3" xfId="55" xr:uid="{00000000-0005-0000-0000-00003F000000}"/>
    <cellStyle name="Normal 3 2" xfId="85" xr:uid="{00000000-0005-0000-0000-000040000000}"/>
    <cellStyle name="Normal 4" xfId="57" xr:uid="{00000000-0005-0000-0000-000041000000}"/>
    <cellStyle name="Normal 4 2" xfId="60" xr:uid="{00000000-0005-0000-0000-000042000000}"/>
    <cellStyle name="Normal 5" xfId="61" xr:uid="{00000000-0005-0000-0000-000043000000}"/>
    <cellStyle name="Normal 6" xfId="5" xr:uid="{00000000-0005-0000-0000-000044000000}"/>
    <cellStyle name="Normal 7" xfId="52" xr:uid="{00000000-0005-0000-0000-000045000000}"/>
    <cellStyle name="Normal 8" xfId="75" xr:uid="{00000000-0005-0000-0000-000046000000}"/>
    <cellStyle name="Normal 9" xfId="77" xr:uid="{00000000-0005-0000-0000-000047000000}"/>
    <cellStyle name="Normal 9 2" xfId="86" xr:uid="{00000000-0005-0000-0000-000048000000}"/>
    <cellStyle name="Percent [2]" xfId="38" xr:uid="{00000000-0005-0000-0000-000049000000}"/>
    <cellStyle name="PERCENTAGE" xfId="39" xr:uid="{00000000-0005-0000-0000-00004A000000}"/>
    <cellStyle name="Quantity" xfId="40" xr:uid="{00000000-0005-0000-0000-00004B000000}"/>
    <cellStyle name="style1" xfId="41" xr:uid="{00000000-0005-0000-0000-00004C000000}"/>
    <cellStyle name="เครื่องหมายจุลภาค 2" xfId="84" xr:uid="{00000000-0005-0000-0000-00004D000000}"/>
    <cellStyle name="ปกติ_MCOT_31DEC47 Thai" xfId="83" xr:uid="{00000000-0005-0000-0000-00004E000000}"/>
    <cellStyle name="千位分隔_10原料汇总" xfId="42" xr:uid="{00000000-0005-0000-0000-00004F000000}"/>
    <cellStyle name="后继超级链接" xfId="43" xr:uid="{00000000-0005-0000-0000-000050000000}"/>
    <cellStyle name="常规_03-三表 (1)" xfId="44" xr:uid="{00000000-0005-0000-0000-000051000000}"/>
    <cellStyle name="桁区切り [0.00]_laroux" xfId="45" xr:uid="{00000000-0005-0000-0000-000052000000}"/>
    <cellStyle name="桁区切り_laroux" xfId="46" xr:uid="{00000000-0005-0000-0000-000053000000}"/>
    <cellStyle name="標準_JP_NEW_9512" xfId="47" xr:uid="{00000000-0005-0000-0000-000054000000}"/>
    <cellStyle name="超级链接" xfId="48" xr:uid="{00000000-0005-0000-0000-000055000000}"/>
    <cellStyle name="通貨 [0.00]_laroux" xfId="49" xr:uid="{00000000-0005-0000-0000-000056000000}"/>
    <cellStyle name="通貨_laroux" xfId="50" xr:uid="{00000000-0005-0000-0000-000057000000}"/>
  </cellStyles>
  <dxfs count="0"/>
  <tableStyles count="0" defaultTableStyle="TableStyleMedium9" defaultPivotStyle="PivotStyleLight16"/>
  <colors>
    <mruColors>
      <color rgb="FFCCE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0"/>
  <sheetViews>
    <sheetView view="pageBreakPreview" topLeftCell="B25" zoomScaleNormal="100" zoomScaleSheetLayoutView="100" workbookViewId="0">
      <selection activeCell="J34" sqref="J34"/>
    </sheetView>
  </sheetViews>
  <sheetFormatPr defaultRowHeight="24" customHeight="1"/>
  <cols>
    <col min="1" max="1" width="40.796875" style="10" customWidth="1"/>
    <col min="2" max="2" width="9.69921875" style="4" customWidth="1"/>
    <col min="3" max="3" width="15.69921875" style="4" customWidth="1"/>
    <col min="4" max="4" width="1.296875" style="17" customWidth="1"/>
    <col min="5" max="5" width="15.3984375" style="4" customWidth="1"/>
    <col min="6" max="6" width="1.3984375" style="17" customWidth="1"/>
    <col min="7" max="7" width="15.69921875" style="4" customWidth="1"/>
    <col min="8" max="8" width="1.296875" style="17" customWidth="1"/>
    <col min="9" max="9" width="15.69921875" style="4" customWidth="1"/>
    <col min="10" max="16384" width="8.796875" style="4"/>
  </cols>
  <sheetData>
    <row r="1" spans="1:9" ht="23.25" customHeight="1">
      <c r="A1" s="28" t="s">
        <v>92</v>
      </c>
    </row>
    <row r="2" spans="1:9" ht="23.25" customHeight="1">
      <c r="A2" s="6" t="s">
        <v>34</v>
      </c>
    </row>
    <row r="3" spans="1:9" ht="23.25" customHeight="1">
      <c r="B3" s="1"/>
      <c r="C3" s="238" t="s">
        <v>22</v>
      </c>
      <c r="D3" s="238"/>
      <c r="E3" s="238"/>
      <c r="F3" s="197"/>
      <c r="G3" s="238" t="s">
        <v>23</v>
      </c>
      <c r="H3" s="238"/>
      <c r="I3" s="238"/>
    </row>
    <row r="4" spans="1:9" ht="23.25" customHeight="1">
      <c r="C4" s="95" t="s">
        <v>28</v>
      </c>
      <c r="D4" s="197"/>
      <c r="E4" s="142" t="s">
        <v>21</v>
      </c>
      <c r="F4" s="197"/>
      <c r="G4" s="95" t="s">
        <v>28</v>
      </c>
      <c r="H4" s="197"/>
      <c r="I4" s="142" t="s">
        <v>21</v>
      </c>
    </row>
    <row r="5" spans="1:9" ht="23.25" customHeight="1">
      <c r="A5" s="6" t="s">
        <v>0</v>
      </c>
      <c r="B5" s="72" t="s">
        <v>1</v>
      </c>
      <c r="C5" s="142">
        <v>2563</v>
      </c>
      <c r="D5" s="118"/>
      <c r="E5" s="147">
        <v>2562</v>
      </c>
      <c r="F5" s="118"/>
      <c r="G5" s="156">
        <v>2563</v>
      </c>
      <c r="H5" s="118"/>
      <c r="I5" s="156">
        <v>2562</v>
      </c>
    </row>
    <row r="6" spans="1:9" ht="23.25" customHeight="1">
      <c r="C6" s="95" t="s">
        <v>65</v>
      </c>
      <c r="D6" s="192"/>
      <c r="E6" s="29"/>
      <c r="F6" s="200"/>
      <c r="G6" s="95" t="s">
        <v>65</v>
      </c>
      <c r="H6" s="200"/>
      <c r="I6" s="29"/>
    </row>
    <row r="7" spans="1:9" ht="23.25" customHeight="1">
      <c r="A7" s="76"/>
      <c r="B7" s="1"/>
      <c r="C7" s="237" t="s">
        <v>130</v>
      </c>
      <c r="D7" s="237"/>
      <c r="E7" s="237"/>
      <c r="F7" s="237"/>
      <c r="G7" s="237"/>
      <c r="H7" s="237"/>
      <c r="I7" s="237"/>
    </row>
    <row r="8" spans="1:9" ht="23.25" customHeight="1">
      <c r="A8" s="77" t="s">
        <v>2</v>
      </c>
      <c r="B8" s="72"/>
      <c r="C8" s="159"/>
      <c r="D8" s="194"/>
      <c r="E8" s="159"/>
      <c r="F8" s="194"/>
      <c r="G8" s="159"/>
      <c r="H8" s="194"/>
      <c r="I8" s="159"/>
    </row>
    <row r="9" spans="1:9" ht="23.25" customHeight="1">
      <c r="A9" s="54" t="s">
        <v>3</v>
      </c>
      <c r="B9" s="74"/>
      <c r="C9" s="188">
        <v>337215</v>
      </c>
      <c r="D9" s="201"/>
      <c r="E9" s="188">
        <v>363916</v>
      </c>
      <c r="F9" s="201"/>
      <c r="G9" s="188">
        <v>327908</v>
      </c>
      <c r="H9" s="160"/>
      <c r="I9" s="188">
        <v>354274</v>
      </c>
    </row>
    <row r="10" spans="1:9" ht="23.25" customHeight="1">
      <c r="A10" s="54" t="s">
        <v>55</v>
      </c>
      <c r="B10" s="74"/>
      <c r="C10" s="188">
        <v>84633</v>
      </c>
      <c r="D10" s="201"/>
      <c r="E10" s="188">
        <v>70597</v>
      </c>
      <c r="F10" s="201"/>
      <c r="G10" s="188">
        <v>84633</v>
      </c>
      <c r="H10" s="160"/>
      <c r="I10" s="188">
        <v>70597</v>
      </c>
    </row>
    <row r="11" spans="1:9" ht="23.25" customHeight="1">
      <c r="A11" s="78" t="s">
        <v>151</v>
      </c>
      <c r="B11" s="74" t="s">
        <v>166</v>
      </c>
      <c r="C11" s="188">
        <v>195857</v>
      </c>
      <c r="D11" s="201"/>
      <c r="E11" s="188">
        <v>300298</v>
      </c>
      <c r="F11" s="201"/>
      <c r="G11" s="188">
        <v>197809</v>
      </c>
      <c r="H11" s="160"/>
      <c r="I11" s="188">
        <v>301919</v>
      </c>
    </row>
    <row r="12" spans="1:9" ht="23.25" customHeight="1">
      <c r="A12" s="78" t="s">
        <v>150</v>
      </c>
      <c r="B12" s="230">
        <v>5</v>
      </c>
      <c r="C12" s="188">
        <v>113840</v>
      </c>
      <c r="D12" s="201"/>
      <c r="E12" s="188">
        <v>131817</v>
      </c>
      <c r="F12" s="201"/>
      <c r="G12" s="188">
        <v>113840</v>
      </c>
      <c r="H12" s="160"/>
      <c r="I12" s="188">
        <v>131817</v>
      </c>
    </row>
    <row r="13" spans="1:9" ht="23.25" customHeight="1">
      <c r="A13" s="54" t="s">
        <v>153</v>
      </c>
    </row>
    <row r="14" spans="1:9" ht="23.25" customHeight="1">
      <c r="A14" s="54" t="s">
        <v>96</v>
      </c>
      <c r="B14" s="148">
        <v>5</v>
      </c>
      <c r="C14" s="188">
        <v>0</v>
      </c>
      <c r="D14" s="201"/>
      <c r="E14" s="188">
        <v>0</v>
      </c>
      <c r="F14" s="201"/>
      <c r="G14" s="188">
        <v>2200</v>
      </c>
      <c r="H14" s="160"/>
      <c r="I14" s="188">
        <v>2200</v>
      </c>
    </row>
    <row r="15" spans="1:9" ht="23.25" customHeight="1">
      <c r="A15" s="54" t="s">
        <v>4</v>
      </c>
      <c r="B15" s="74"/>
      <c r="C15" s="188">
        <v>789</v>
      </c>
      <c r="D15" s="201"/>
      <c r="E15" s="188">
        <v>789</v>
      </c>
      <c r="F15" s="201"/>
      <c r="G15" s="188">
        <v>0</v>
      </c>
      <c r="H15" s="160"/>
      <c r="I15" s="188">
        <v>0</v>
      </c>
    </row>
    <row r="16" spans="1:9" ht="23.25" customHeight="1">
      <c r="A16" s="54" t="s">
        <v>5</v>
      </c>
      <c r="B16" s="74"/>
      <c r="C16" s="188">
        <v>35958</v>
      </c>
      <c r="D16" s="201"/>
      <c r="E16" s="188">
        <v>37545</v>
      </c>
      <c r="F16" s="201"/>
      <c r="G16" s="188">
        <v>32994</v>
      </c>
      <c r="H16" s="160"/>
      <c r="I16" s="188">
        <v>34590</v>
      </c>
    </row>
    <row r="17" spans="1:9" ht="23.25" customHeight="1">
      <c r="A17" s="12" t="s">
        <v>6</v>
      </c>
      <c r="B17" s="72"/>
      <c r="C17" s="52">
        <f>SUM(C9:C16)</f>
        <v>768292</v>
      </c>
      <c r="D17" s="27"/>
      <c r="E17" s="52">
        <f>SUM(E9:E16)</f>
        <v>904962</v>
      </c>
      <c r="F17" s="27"/>
      <c r="G17" s="52">
        <f>SUM(G9:G16)</f>
        <v>759384</v>
      </c>
      <c r="H17" s="27"/>
      <c r="I17" s="52">
        <f>SUM(I9:I16)</f>
        <v>895397</v>
      </c>
    </row>
    <row r="18" spans="1:9" ht="23.25" customHeight="1">
      <c r="A18" s="80"/>
      <c r="B18" s="72"/>
      <c r="C18" s="159"/>
      <c r="D18" s="194"/>
      <c r="E18" s="159"/>
      <c r="F18" s="194"/>
      <c r="G18" s="159"/>
      <c r="H18" s="194"/>
      <c r="I18" s="159"/>
    </row>
    <row r="19" spans="1:9" ht="23.25" customHeight="1">
      <c r="A19" s="77" t="s">
        <v>7</v>
      </c>
      <c r="B19" s="72"/>
      <c r="C19" s="159"/>
      <c r="D19" s="194"/>
      <c r="E19" s="159"/>
      <c r="F19" s="194"/>
      <c r="G19" s="159"/>
      <c r="H19" s="194"/>
      <c r="I19" s="159"/>
    </row>
    <row r="20" spans="1:9" ht="23.25" customHeight="1">
      <c r="A20" s="80" t="s">
        <v>133</v>
      </c>
      <c r="B20" s="198" t="s">
        <v>175</v>
      </c>
      <c r="C20" s="159">
        <v>8949</v>
      </c>
      <c r="D20" s="194"/>
      <c r="E20" s="159">
        <v>14410</v>
      </c>
      <c r="F20" s="194"/>
      <c r="G20" s="159">
        <v>8949</v>
      </c>
      <c r="H20" s="194"/>
      <c r="I20" s="159">
        <v>14410</v>
      </c>
    </row>
    <row r="21" spans="1:9" ht="23.25" customHeight="1">
      <c r="A21" s="80" t="s">
        <v>152</v>
      </c>
      <c r="B21" s="155"/>
      <c r="C21" s="159">
        <v>369600</v>
      </c>
      <c r="D21" s="194"/>
      <c r="E21" s="160">
        <v>383632</v>
      </c>
      <c r="F21" s="201"/>
      <c r="G21" s="159">
        <v>369600</v>
      </c>
      <c r="H21" s="194"/>
      <c r="I21" s="160">
        <v>383632</v>
      </c>
    </row>
    <row r="22" spans="1:9" ht="23.25" customHeight="1">
      <c r="A22" s="82" t="s">
        <v>29</v>
      </c>
      <c r="B22" s="74">
        <v>6</v>
      </c>
      <c r="C22" s="160">
        <v>0</v>
      </c>
      <c r="D22" s="201"/>
      <c r="E22" s="159">
        <v>0</v>
      </c>
      <c r="F22" s="194"/>
      <c r="G22" s="160">
        <v>0</v>
      </c>
      <c r="H22" s="201"/>
      <c r="I22" s="160">
        <v>0</v>
      </c>
    </row>
    <row r="23" spans="1:9" ht="23.25" customHeight="1">
      <c r="A23" s="82" t="s">
        <v>93</v>
      </c>
      <c r="B23" s="157"/>
      <c r="C23" s="160">
        <v>1164511</v>
      </c>
      <c r="D23" s="201"/>
      <c r="E23" s="160">
        <v>1164511</v>
      </c>
      <c r="F23" s="201"/>
      <c r="G23" s="160">
        <v>1164511</v>
      </c>
      <c r="H23" s="160"/>
      <c r="I23" s="160">
        <v>1164511</v>
      </c>
    </row>
    <row r="24" spans="1:9" ht="23.25" customHeight="1">
      <c r="A24" s="82" t="s">
        <v>94</v>
      </c>
      <c r="B24" s="157" t="s">
        <v>138</v>
      </c>
      <c r="C24" s="160">
        <v>1126963</v>
      </c>
      <c r="D24" s="201"/>
      <c r="E24" s="160">
        <v>1382072</v>
      </c>
      <c r="F24" s="201"/>
      <c r="G24" s="160">
        <f>1304595-180275</f>
        <v>1124320</v>
      </c>
      <c r="H24" s="160"/>
      <c r="I24" s="160">
        <v>1379228</v>
      </c>
    </row>
    <row r="25" spans="1:9" ht="23.25" customHeight="1">
      <c r="A25" s="82" t="s">
        <v>163</v>
      </c>
      <c r="B25" s="232"/>
      <c r="C25" s="160"/>
      <c r="D25" s="201"/>
      <c r="E25" s="160"/>
      <c r="F25" s="201"/>
      <c r="G25" s="160"/>
      <c r="H25" s="160"/>
      <c r="I25" s="160"/>
    </row>
    <row r="26" spans="1:9" ht="23.25" customHeight="1">
      <c r="A26" s="82" t="s">
        <v>164</v>
      </c>
      <c r="B26" s="233">
        <v>7</v>
      </c>
      <c r="C26" s="160">
        <f>450086-450086</f>
        <v>0</v>
      </c>
      <c r="D26" s="201"/>
      <c r="E26" s="160">
        <v>462456</v>
      </c>
      <c r="F26" s="201"/>
      <c r="G26" s="160">
        <f>450086-450086</f>
        <v>0</v>
      </c>
      <c r="H26" s="160"/>
      <c r="I26" s="160">
        <v>462456</v>
      </c>
    </row>
    <row r="27" spans="1:9" ht="23.25" customHeight="1">
      <c r="A27" s="44" t="s">
        <v>8</v>
      </c>
      <c r="B27" s="149">
        <v>7</v>
      </c>
      <c r="C27" s="160">
        <f>127561-122536</f>
        <v>5025</v>
      </c>
      <c r="D27" s="201"/>
      <c r="E27" s="160">
        <v>156285</v>
      </c>
      <c r="F27" s="201"/>
      <c r="G27" s="160">
        <f>127561-122536</f>
        <v>5025</v>
      </c>
      <c r="H27" s="160"/>
      <c r="I27" s="160">
        <v>156285</v>
      </c>
    </row>
    <row r="28" spans="1:9" ht="23.25" customHeight="1">
      <c r="A28" s="82" t="s">
        <v>139</v>
      </c>
      <c r="B28" s="218"/>
      <c r="C28" s="160">
        <v>223230</v>
      </c>
      <c r="D28" s="201"/>
      <c r="E28" s="160">
        <v>213140</v>
      </c>
      <c r="F28" s="201"/>
      <c r="G28" s="160">
        <v>213627</v>
      </c>
      <c r="H28" s="201"/>
      <c r="I28" s="160">
        <v>203519</v>
      </c>
    </row>
    <row r="29" spans="1:9" ht="23.25" customHeight="1">
      <c r="A29" s="44" t="s">
        <v>9</v>
      </c>
      <c r="B29" s="183"/>
      <c r="C29" s="160">
        <v>15708</v>
      </c>
      <c r="D29" s="201"/>
      <c r="E29" s="159">
        <v>15777</v>
      </c>
      <c r="F29" s="194"/>
      <c r="G29" s="160">
        <v>15308</v>
      </c>
      <c r="H29" s="160"/>
      <c r="I29" s="160">
        <v>15377</v>
      </c>
    </row>
    <row r="30" spans="1:9" ht="23.25" customHeight="1">
      <c r="A30" s="12" t="s">
        <v>10</v>
      </c>
      <c r="B30" s="72"/>
      <c r="C30" s="79">
        <f>SUM(C20:C29)</f>
        <v>2913986</v>
      </c>
      <c r="D30" s="37"/>
      <c r="E30" s="79">
        <f>SUM(E20:E29)</f>
        <v>3792283</v>
      </c>
      <c r="F30" s="37"/>
      <c r="G30" s="79">
        <f>SUM(G20:G29)</f>
        <v>2901340</v>
      </c>
      <c r="H30" s="37"/>
      <c r="I30" s="79">
        <f>SUM(I20:I29)</f>
        <v>3779418</v>
      </c>
    </row>
    <row r="31" spans="1:9" ht="23.25" customHeight="1">
      <c r="A31" s="12"/>
      <c r="B31" s="72"/>
      <c r="C31" s="37"/>
      <c r="D31" s="37"/>
      <c r="E31" s="37"/>
      <c r="F31" s="37"/>
      <c r="G31" s="37"/>
      <c r="H31" s="37"/>
      <c r="I31" s="37"/>
    </row>
    <row r="32" spans="1:9" ht="23.25" customHeight="1" thickBot="1">
      <c r="A32" s="12" t="s">
        <v>11</v>
      </c>
      <c r="B32" s="72"/>
      <c r="C32" s="83">
        <f>SUM(C17+C30)</f>
        <v>3682278</v>
      </c>
      <c r="D32" s="37"/>
      <c r="E32" s="83">
        <f>SUM(E17+E30)</f>
        <v>4697245</v>
      </c>
      <c r="F32" s="37"/>
      <c r="G32" s="83">
        <f>G17+G30</f>
        <v>3660724</v>
      </c>
      <c r="H32" s="37"/>
      <c r="I32" s="83">
        <f>I17+I30</f>
        <v>4674815</v>
      </c>
    </row>
    <row r="33" spans="1:9" ht="23.25" customHeight="1" thickTop="1"/>
    <row r="34" spans="1:9" ht="23.25" customHeight="1"/>
    <row r="35" spans="1:9" ht="23.25" customHeight="1">
      <c r="A35" s="28" t="s">
        <v>92</v>
      </c>
    </row>
    <row r="36" spans="1:9" ht="23.25" customHeight="1">
      <c r="A36" s="6" t="s">
        <v>34</v>
      </c>
    </row>
    <row r="37" spans="1:9" ht="23.25" customHeight="1">
      <c r="A37" s="6"/>
    </row>
    <row r="38" spans="1:9" ht="23.25" customHeight="1">
      <c r="A38" s="76"/>
      <c r="B38" s="1"/>
      <c r="C38" s="238" t="s">
        <v>22</v>
      </c>
      <c r="D38" s="238"/>
      <c r="E38" s="238"/>
      <c r="F38" s="197"/>
      <c r="G38" s="238" t="s">
        <v>66</v>
      </c>
      <c r="H38" s="238"/>
      <c r="I38" s="238"/>
    </row>
    <row r="39" spans="1:9" ht="23.25" customHeight="1">
      <c r="C39" s="95" t="s">
        <v>28</v>
      </c>
      <c r="D39" s="197"/>
      <c r="E39" s="142" t="s">
        <v>21</v>
      </c>
      <c r="F39" s="197"/>
      <c r="G39" s="95" t="s">
        <v>28</v>
      </c>
      <c r="H39" s="197"/>
      <c r="I39" s="142" t="s">
        <v>21</v>
      </c>
    </row>
    <row r="40" spans="1:9" ht="23.25" customHeight="1">
      <c r="A40" s="6" t="s">
        <v>42</v>
      </c>
      <c r="B40" s="72" t="s">
        <v>1</v>
      </c>
      <c r="C40" s="156">
        <v>2563</v>
      </c>
      <c r="D40" s="118"/>
      <c r="E40" s="156">
        <v>2562</v>
      </c>
      <c r="F40" s="118"/>
      <c r="G40" s="156">
        <v>2563</v>
      </c>
      <c r="H40" s="118"/>
      <c r="I40" s="156">
        <v>2562</v>
      </c>
    </row>
    <row r="41" spans="1:9" ht="23.25" customHeight="1">
      <c r="C41" s="95" t="s">
        <v>65</v>
      </c>
      <c r="D41" s="192"/>
      <c r="E41" s="29"/>
      <c r="F41" s="200"/>
      <c r="G41" s="95" t="s">
        <v>65</v>
      </c>
      <c r="H41" s="200"/>
      <c r="I41" s="29"/>
    </row>
    <row r="42" spans="1:9" ht="23.25" customHeight="1">
      <c r="A42" s="80"/>
      <c r="B42" s="44"/>
      <c r="C42" s="237" t="s">
        <v>130</v>
      </c>
      <c r="D42" s="237"/>
      <c r="E42" s="237"/>
      <c r="F42" s="237"/>
      <c r="G42" s="237"/>
      <c r="H42" s="237"/>
      <c r="I42" s="237"/>
    </row>
    <row r="43" spans="1:9" ht="23.25" customHeight="1">
      <c r="A43" s="77" t="s">
        <v>12</v>
      </c>
      <c r="B43" s="73"/>
      <c r="C43" s="81"/>
      <c r="D43" s="202"/>
      <c r="E43" s="81"/>
      <c r="F43" s="202"/>
      <c r="G43" s="81"/>
      <c r="H43" s="202"/>
      <c r="I43" s="81"/>
    </row>
    <row r="44" spans="1:9" ht="23.25" customHeight="1">
      <c r="A44" s="32" t="s">
        <v>148</v>
      </c>
      <c r="B44" s="74">
        <v>5</v>
      </c>
      <c r="C44" s="53">
        <v>312761</v>
      </c>
      <c r="D44" s="203"/>
      <c r="E44" s="53">
        <v>337073</v>
      </c>
      <c r="F44" s="203"/>
      <c r="G44" s="53">
        <v>314285</v>
      </c>
      <c r="H44" s="53"/>
      <c r="I44" s="53">
        <v>338430</v>
      </c>
    </row>
    <row r="45" spans="1:9" ht="23.25" customHeight="1">
      <c r="A45" s="32" t="s">
        <v>95</v>
      </c>
      <c r="B45" s="74"/>
      <c r="C45" s="53">
        <v>54323</v>
      </c>
      <c r="D45" s="203"/>
      <c r="E45" s="53">
        <v>51987</v>
      </c>
      <c r="F45" s="203"/>
      <c r="G45" s="53">
        <v>54323</v>
      </c>
      <c r="H45" s="53"/>
      <c r="I45" s="53">
        <v>51800</v>
      </c>
    </row>
    <row r="46" spans="1:9" ht="23.25" customHeight="1">
      <c r="A46" s="32" t="s">
        <v>155</v>
      </c>
      <c r="B46" s="157"/>
      <c r="C46" s="53"/>
      <c r="D46" s="203"/>
      <c r="E46" s="53"/>
      <c r="F46" s="203"/>
      <c r="G46" s="53"/>
      <c r="H46" s="53"/>
      <c r="I46" s="53"/>
    </row>
    <row r="47" spans="1:9" ht="23.25" customHeight="1">
      <c r="A47" s="32" t="s">
        <v>154</v>
      </c>
      <c r="D47" s="4"/>
      <c r="F47" s="4"/>
      <c r="H47" s="4"/>
    </row>
    <row r="48" spans="1:9" ht="23.25" customHeight="1">
      <c r="A48" s="21" t="s">
        <v>134</v>
      </c>
      <c r="B48" s="199"/>
      <c r="C48" s="53"/>
      <c r="D48" s="203"/>
      <c r="E48" s="53"/>
      <c r="F48" s="203"/>
      <c r="G48" s="53"/>
      <c r="H48" s="53"/>
      <c r="I48" s="53"/>
    </row>
    <row r="49" spans="1:9" ht="23.25" customHeight="1">
      <c r="A49" s="21" t="s">
        <v>135</v>
      </c>
      <c r="B49" s="157">
        <v>3</v>
      </c>
      <c r="C49" s="53">
        <v>22189</v>
      </c>
      <c r="D49" s="203"/>
      <c r="E49" s="53">
        <v>18250</v>
      </c>
      <c r="F49" s="203"/>
      <c r="G49" s="53">
        <v>22131</v>
      </c>
      <c r="H49" s="53"/>
      <c r="I49" s="53">
        <v>18184</v>
      </c>
    </row>
    <row r="50" spans="1:9" ht="23.25" customHeight="1">
      <c r="A50" s="57" t="s">
        <v>33</v>
      </c>
      <c r="B50" s="157"/>
      <c r="C50" s="53">
        <v>303502</v>
      </c>
      <c r="D50" s="203"/>
      <c r="E50" s="53">
        <v>352198</v>
      </c>
      <c r="F50" s="203"/>
      <c r="G50" s="53">
        <v>302717</v>
      </c>
      <c r="H50" s="53"/>
      <c r="I50" s="53">
        <v>351152</v>
      </c>
    </row>
    <row r="51" spans="1:9" ht="23.25" customHeight="1">
      <c r="A51" s="57" t="s">
        <v>13</v>
      </c>
      <c r="B51" s="74"/>
      <c r="C51" s="189">
        <v>37660</v>
      </c>
      <c r="D51" s="206"/>
      <c r="E51" s="53">
        <v>42924</v>
      </c>
      <c r="F51" s="203"/>
      <c r="G51" s="53">
        <v>37480</v>
      </c>
      <c r="H51" s="53"/>
      <c r="I51" s="53">
        <v>42687</v>
      </c>
    </row>
    <row r="52" spans="1:9" ht="23.25" customHeight="1">
      <c r="A52" s="12" t="s">
        <v>14</v>
      </c>
      <c r="B52" s="72"/>
      <c r="C52" s="79">
        <f>SUM(C44:C51)</f>
        <v>730435</v>
      </c>
      <c r="D52" s="37"/>
      <c r="E52" s="79">
        <f>SUM(E44:E51)</f>
        <v>802432</v>
      </c>
      <c r="F52" s="37"/>
      <c r="G52" s="79">
        <f>SUM(G44:G51)</f>
        <v>730936</v>
      </c>
      <c r="H52" s="37"/>
      <c r="I52" s="79">
        <f>SUM(I44:I51)</f>
        <v>802253</v>
      </c>
    </row>
    <row r="53" spans="1:9" ht="23.25" customHeight="1">
      <c r="A53" s="12"/>
      <c r="B53" s="72"/>
      <c r="C53" s="37"/>
      <c r="D53" s="37"/>
      <c r="E53" s="37"/>
      <c r="F53" s="37"/>
      <c r="G53" s="37"/>
      <c r="H53" s="37"/>
      <c r="I53" s="37"/>
    </row>
    <row r="54" spans="1:9" ht="23.25" customHeight="1">
      <c r="A54" s="77" t="s">
        <v>26</v>
      </c>
      <c r="B54" s="72"/>
      <c r="C54" s="39"/>
      <c r="D54" s="178"/>
      <c r="E54" s="39"/>
      <c r="F54" s="178"/>
      <c r="G54" s="39"/>
      <c r="H54" s="178"/>
      <c r="I54" s="39"/>
    </row>
    <row r="55" spans="1:9" ht="23.25" customHeight="1">
      <c r="A55" s="80" t="s">
        <v>97</v>
      </c>
      <c r="D55" s="4"/>
      <c r="F55" s="4"/>
      <c r="H55" s="4"/>
    </row>
    <row r="56" spans="1:9" ht="23.25" customHeight="1">
      <c r="A56" s="214" t="s">
        <v>136</v>
      </c>
      <c r="B56" s="155">
        <v>3</v>
      </c>
      <c r="C56" s="39">
        <v>32270</v>
      </c>
      <c r="D56" s="178"/>
      <c r="E56" s="39">
        <v>33898</v>
      </c>
      <c r="F56" s="178"/>
      <c r="G56" s="39">
        <v>32190</v>
      </c>
      <c r="H56" s="39"/>
      <c r="I56" s="39">
        <v>33817</v>
      </c>
    </row>
    <row r="57" spans="1:9" ht="23.25" customHeight="1">
      <c r="A57" s="80" t="s">
        <v>98</v>
      </c>
      <c r="B57" s="155"/>
      <c r="C57" s="93">
        <v>0</v>
      </c>
      <c r="D57" s="204"/>
      <c r="E57" s="39">
        <v>39507</v>
      </c>
      <c r="F57" s="178"/>
      <c r="G57" s="93">
        <v>0</v>
      </c>
      <c r="H57" s="93"/>
      <c r="I57" s="39">
        <v>39507</v>
      </c>
    </row>
    <row r="58" spans="1:9" ht="23.25" customHeight="1">
      <c r="A58" s="80" t="s">
        <v>157</v>
      </c>
      <c r="B58" s="155"/>
      <c r="C58" s="39"/>
      <c r="D58" s="178"/>
      <c r="H58" s="4"/>
    </row>
    <row r="59" spans="1:9" ht="23.25" customHeight="1">
      <c r="A59" s="54" t="s">
        <v>156</v>
      </c>
      <c r="B59" s="123"/>
      <c r="C59" s="39">
        <v>571163</v>
      </c>
      <c r="D59" s="178"/>
      <c r="E59" s="39">
        <v>562392</v>
      </c>
      <c r="F59" s="178"/>
      <c r="G59" s="39">
        <v>571163</v>
      </c>
      <c r="H59" s="39"/>
      <c r="I59" s="39">
        <v>562392</v>
      </c>
    </row>
    <row r="60" spans="1:9" ht="23.25" customHeight="1">
      <c r="A60" s="54" t="s">
        <v>137</v>
      </c>
      <c r="B60" s="155"/>
      <c r="C60" s="39">
        <v>14200</v>
      </c>
      <c r="D60" s="178"/>
      <c r="E60" s="39">
        <v>3074</v>
      </c>
      <c r="F60" s="178"/>
      <c r="G60" s="39">
        <v>14200</v>
      </c>
      <c r="H60" s="39"/>
      <c r="I60" s="39">
        <v>3074</v>
      </c>
    </row>
    <row r="61" spans="1:9" ht="23.25" customHeight="1">
      <c r="A61" s="54" t="s">
        <v>52</v>
      </c>
      <c r="B61" s="72"/>
      <c r="C61" s="53">
        <v>40473</v>
      </c>
      <c r="D61" s="203"/>
      <c r="E61" s="53">
        <v>60569</v>
      </c>
      <c r="F61" s="203"/>
      <c r="G61" s="53">
        <v>41023</v>
      </c>
      <c r="H61" s="53"/>
      <c r="I61" s="53">
        <v>61119</v>
      </c>
    </row>
    <row r="62" spans="1:9" ht="23.25" customHeight="1">
      <c r="A62" s="85" t="s">
        <v>43</v>
      </c>
      <c r="B62" s="72"/>
      <c r="C62" s="79">
        <f>SUM(C56:C61)</f>
        <v>658106</v>
      </c>
      <c r="D62" s="37"/>
      <c r="E62" s="79">
        <f>SUM(E56:E61)</f>
        <v>699440</v>
      </c>
      <c r="F62" s="37"/>
      <c r="G62" s="79">
        <f>SUM(G56:G61)</f>
        <v>658576</v>
      </c>
      <c r="H62" s="37"/>
      <c r="I62" s="79">
        <f>SUM(I56:I61)</f>
        <v>699909</v>
      </c>
    </row>
    <row r="63" spans="1:9" ht="23.25" customHeight="1">
      <c r="A63" s="85"/>
      <c r="B63" s="72"/>
      <c r="C63" s="37"/>
      <c r="D63" s="37"/>
      <c r="E63" s="37"/>
      <c r="F63" s="37"/>
      <c r="G63" s="37"/>
      <c r="H63" s="37"/>
      <c r="I63" s="37"/>
    </row>
    <row r="64" spans="1:9" ht="23.25" customHeight="1">
      <c r="A64" s="85" t="s">
        <v>27</v>
      </c>
      <c r="B64" s="72"/>
      <c r="C64" s="86">
        <f>SUM(C52+C62)</f>
        <v>1388541</v>
      </c>
      <c r="D64" s="37"/>
      <c r="E64" s="86">
        <f>SUM(E52+E62)</f>
        <v>1501872</v>
      </c>
      <c r="F64" s="37"/>
      <c r="G64" s="86">
        <f>SUM(G52+G62)</f>
        <v>1389512</v>
      </c>
      <c r="H64" s="37"/>
      <c r="I64" s="86">
        <f>SUM(I52+I62)</f>
        <v>1502162</v>
      </c>
    </row>
    <row r="65" spans="1:9" ht="23.25" customHeight="1">
      <c r="A65" s="85"/>
      <c r="B65" s="72"/>
      <c r="C65" s="27"/>
      <c r="D65" s="27"/>
      <c r="E65" s="27"/>
      <c r="F65" s="27"/>
      <c r="G65" s="27"/>
      <c r="H65" s="27"/>
      <c r="I65" s="27"/>
    </row>
    <row r="66" spans="1:9" ht="23.25" customHeight="1">
      <c r="A66" s="85"/>
      <c r="B66" s="72"/>
      <c r="C66" s="27"/>
      <c r="D66" s="27"/>
      <c r="E66" s="27"/>
      <c r="F66" s="27"/>
      <c r="G66" s="27"/>
      <c r="H66" s="27"/>
      <c r="I66" s="27"/>
    </row>
    <row r="67" spans="1:9" ht="23.25" customHeight="1">
      <c r="A67" s="28" t="s">
        <v>92</v>
      </c>
    </row>
    <row r="68" spans="1:9" ht="23.25" customHeight="1">
      <c r="A68" s="6" t="s">
        <v>34</v>
      </c>
    </row>
    <row r="69" spans="1:9" ht="23.25" customHeight="1">
      <c r="A69" s="76"/>
      <c r="B69" s="1"/>
      <c r="C69" s="238" t="s">
        <v>22</v>
      </c>
      <c r="D69" s="238"/>
      <c r="E69" s="238"/>
      <c r="F69" s="197"/>
      <c r="G69" s="238" t="s">
        <v>66</v>
      </c>
      <c r="H69" s="238"/>
      <c r="I69" s="238"/>
    </row>
    <row r="70" spans="1:9" ht="23.25" customHeight="1">
      <c r="B70" s="72"/>
      <c r="C70" s="95" t="s">
        <v>28</v>
      </c>
      <c r="D70" s="197"/>
      <c r="E70" s="142" t="s">
        <v>21</v>
      </c>
      <c r="F70" s="197"/>
      <c r="G70" s="95" t="s">
        <v>28</v>
      </c>
      <c r="H70" s="197"/>
      <c r="I70" s="142" t="s">
        <v>21</v>
      </c>
    </row>
    <row r="71" spans="1:9" ht="23.25" customHeight="1">
      <c r="A71" s="6" t="s">
        <v>42</v>
      </c>
      <c r="B71" s="72"/>
      <c r="C71" s="156">
        <v>2563</v>
      </c>
      <c r="D71" s="118"/>
      <c r="E71" s="156">
        <v>2562</v>
      </c>
      <c r="F71" s="118"/>
      <c r="G71" s="156">
        <v>2563</v>
      </c>
      <c r="H71" s="118"/>
      <c r="I71" s="156">
        <v>2562</v>
      </c>
    </row>
    <row r="72" spans="1:9" ht="23.25" customHeight="1">
      <c r="C72" s="95" t="s">
        <v>65</v>
      </c>
      <c r="D72" s="192"/>
      <c r="E72" s="29"/>
      <c r="F72" s="200"/>
      <c r="G72" s="95" t="s">
        <v>65</v>
      </c>
      <c r="H72" s="200"/>
      <c r="I72" s="29"/>
    </row>
    <row r="73" spans="1:9" ht="23.25" customHeight="1">
      <c r="A73" s="84"/>
      <c r="C73" s="237" t="s">
        <v>130</v>
      </c>
      <c r="D73" s="237"/>
      <c r="E73" s="237"/>
      <c r="F73" s="237"/>
      <c r="G73" s="237"/>
      <c r="H73" s="237"/>
      <c r="I73" s="237"/>
    </row>
    <row r="74" spans="1:9" s="18" customFormat="1" ht="23.25" customHeight="1">
      <c r="A74" s="19" t="s">
        <v>44</v>
      </c>
      <c r="B74" s="74"/>
      <c r="C74" s="87"/>
      <c r="D74" s="87"/>
      <c r="E74" s="87"/>
      <c r="F74" s="24"/>
      <c r="G74" s="16"/>
      <c r="H74" s="16"/>
      <c r="I74" s="16"/>
    </row>
    <row r="75" spans="1:9" s="18" customFormat="1" ht="23.25" customHeight="1">
      <c r="A75" s="55" t="s">
        <v>15</v>
      </c>
      <c r="B75" s="74"/>
      <c r="C75" s="87"/>
      <c r="D75" s="87"/>
      <c r="E75" s="87"/>
      <c r="F75" s="24"/>
      <c r="G75" s="16"/>
      <c r="H75" s="16"/>
      <c r="I75" s="16"/>
    </row>
    <row r="76" spans="1:9" s="18" customFormat="1" ht="23.25" customHeight="1">
      <c r="A76" s="55" t="s">
        <v>56</v>
      </c>
      <c r="D76" s="205"/>
      <c r="F76" s="205"/>
      <c r="H76" s="205"/>
    </row>
    <row r="77" spans="1:9" s="18" customFormat="1" ht="23.25" customHeight="1" thickBot="1">
      <c r="A77" s="184" t="s">
        <v>140</v>
      </c>
      <c r="C77" s="56">
        <v>3835000</v>
      </c>
      <c r="D77" s="203"/>
      <c r="E77" s="56">
        <v>3835000</v>
      </c>
      <c r="F77" s="203"/>
      <c r="G77" s="56">
        <v>3835000</v>
      </c>
      <c r="H77" s="203"/>
      <c r="I77" s="56">
        <v>3835000</v>
      </c>
    </row>
    <row r="78" spans="1:9" s="18" customFormat="1" ht="23.25" customHeight="1" thickTop="1">
      <c r="A78" s="55" t="s">
        <v>57</v>
      </c>
      <c r="B78" s="74"/>
      <c r="C78" s="53"/>
      <c r="D78" s="203"/>
      <c r="E78" s="53"/>
      <c r="F78" s="203"/>
      <c r="G78" s="53"/>
      <c r="H78" s="203"/>
      <c r="I78" s="53"/>
    </row>
    <row r="79" spans="1:9" s="18" customFormat="1" ht="23.25" customHeight="1">
      <c r="A79" s="184" t="s">
        <v>141</v>
      </c>
      <c r="B79" s="183"/>
      <c r="C79" s="53">
        <v>3435496</v>
      </c>
      <c r="D79" s="203"/>
      <c r="E79" s="53">
        <v>3435496</v>
      </c>
      <c r="F79" s="203"/>
      <c r="G79" s="53">
        <v>3435496</v>
      </c>
      <c r="H79" s="203"/>
      <c r="I79" s="53">
        <v>3435496</v>
      </c>
    </row>
    <row r="80" spans="1:9" s="18" customFormat="1" ht="23.25" customHeight="1">
      <c r="A80" s="55" t="s">
        <v>40</v>
      </c>
      <c r="B80" s="74"/>
      <c r="C80" s="53">
        <v>1106803</v>
      </c>
      <c r="D80" s="203"/>
      <c r="E80" s="53">
        <v>1106803</v>
      </c>
      <c r="F80" s="203"/>
      <c r="G80" s="53">
        <v>1106803</v>
      </c>
      <c r="H80" s="203"/>
      <c r="I80" s="53">
        <v>1106803</v>
      </c>
    </row>
    <row r="81" spans="1:9" s="18" customFormat="1" ht="23.25" customHeight="1">
      <c r="A81" s="54" t="s">
        <v>78</v>
      </c>
      <c r="B81" s="74"/>
      <c r="C81" s="16"/>
      <c r="D81" s="88"/>
      <c r="E81" s="53"/>
      <c r="F81" s="24"/>
      <c r="G81" s="16"/>
      <c r="H81" s="16"/>
      <c r="I81" s="53"/>
    </row>
    <row r="82" spans="1:9" s="18" customFormat="1" ht="23.25" customHeight="1">
      <c r="A82" s="55" t="s">
        <v>58</v>
      </c>
      <c r="B82" s="74"/>
      <c r="C82" s="89"/>
      <c r="D82" s="90"/>
      <c r="E82" s="53"/>
      <c r="F82" s="17"/>
      <c r="G82" s="89"/>
      <c r="H82" s="89"/>
      <c r="I82" s="53"/>
    </row>
    <row r="83" spans="1:9" s="18" customFormat="1" ht="23.25" customHeight="1">
      <c r="A83" s="55" t="s">
        <v>59</v>
      </c>
      <c r="B83" s="74"/>
      <c r="C83" s="53">
        <v>383500</v>
      </c>
      <c r="D83" s="203"/>
      <c r="E83" s="53">
        <v>383500</v>
      </c>
      <c r="F83" s="203"/>
      <c r="G83" s="53">
        <v>383500</v>
      </c>
      <c r="H83" s="203"/>
      <c r="I83" s="53">
        <v>383500</v>
      </c>
    </row>
    <row r="84" spans="1:9" s="18" customFormat="1" ht="23.25" customHeight="1">
      <c r="A84" s="54" t="s">
        <v>79</v>
      </c>
      <c r="B84" s="74"/>
      <c r="C84" s="75">
        <f>-1859231-752897</f>
        <v>-2612128</v>
      </c>
      <c r="D84" s="190"/>
      <c r="E84" s="75">
        <v>-1710657</v>
      </c>
      <c r="F84" s="190"/>
      <c r="G84" s="75">
        <f>-1901690-752897</f>
        <v>-2654587</v>
      </c>
      <c r="H84" s="190"/>
      <c r="I84" s="75">
        <v>-1753146</v>
      </c>
    </row>
    <row r="85" spans="1:9" s="18" customFormat="1" ht="23.25" customHeight="1">
      <c r="A85" s="20" t="s">
        <v>49</v>
      </c>
      <c r="B85" s="74"/>
      <c r="C85" s="36">
        <f>SUM(C78:C84)</f>
        <v>2313671</v>
      </c>
      <c r="D85" s="36"/>
      <c r="E85" s="36">
        <f>SUM(E78:E84)</f>
        <v>3215142</v>
      </c>
      <c r="F85" s="36"/>
      <c r="G85" s="36">
        <f>SUM(G78:G84)</f>
        <v>2271212</v>
      </c>
      <c r="H85" s="36"/>
      <c r="I85" s="36">
        <f>SUM(I78:I84)</f>
        <v>3172653</v>
      </c>
    </row>
    <row r="86" spans="1:9" s="18" customFormat="1" ht="23.25" customHeight="1">
      <c r="A86" s="91" t="s">
        <v>41</v>
      </c>
      <c r="B86" s="74"/>
      <c r="C86" s="75">
        <v>-19934</v>
      </c>
      <c r="D86" s="190"/>
      <c r="E86" s="75">
        <v>-19769</v>
      </c>
      <c r="F86" s="190"/>
      <c r="G86" s="152">
        <v>0</v>
      </c>
      <c r="H86" s="152"/>
      <c r="I86" s="152">
        <v>0</v>
      </c>
    </row>
    <row r="87" spans="1:9" s="18" customFormat="1" ht="23.25" customHeight="1">
      <c r="A87" s="20" t="s">
        <v>45</v>
      </c>
      <c r="B87" s="74"/>
      <c r="C87" s="34">
        <f>SUM(C85:C86)</f>
        <v>2293737</v>
      </c>
      <c r="D87" s="36"/>
      <c r="E87" s="34">
        <f>SUM(E85:E86)</f>
        <v>3195373</v>
      </c>
      <c r="F87" s="38"/>
      <c r="G87" s="34">
        <f>SUM(G85:G86)</f>
        <v>2271212</v>
      </c>
      <c r="H87" s="38"/>
      <c r="I87" s="34">
        <f>SUM(I85:I86)</f>
        <v>3172653</v>
      </c>
    </row>
    <row r="88" spans="1:9" ht="23.25" customHeight="1">
      <c r="A88" s="12"/>
      <c r="B88" s="72"/>
      <c r="C88" s="37"/>
      <c r="D88" s="37"/>
      <c r="E88" s="37"/>
      <c r="F88" s="37"/>
      <c r="G88" s="37"/>
      <c r="H88" s="37"/>
      <c r="I88" s="37"/>
    </row>
    <row r="89" spans="1:9" s="18" customFormat="1" ht="23.25" customHeight="1" thickBot="1">
      <c r="A89" s="20" t="s">
        <v>46</v>
      </c>
      <c r="B89" s="74"/>
      <c r="C89" s="92">
        <f>SUM(C64+C87)</f>
        <v>3682278</v>
      </c>
      <c r="D89" s="36"/>
      <c r="E89" s="92">
        <f>SUM(E64+E87)</f>
        <v>4697245</v>
      </c>
      <c r="F89" s="38"/>
      <c r="G89" s="92">
        <f>SUM(G64+G87)</f>
        <v>3660724</v>
      </c>
      <c r="H89" s="36"/>
      <c r="I89" s="92">
        <f>SUM(I64+I87)</f>
        <v>4674815</v>
      </c>
    </row>
    <row r="90" spans="1:9" ht="23.25" customHeight="1" thickTop="1">
      <c r="A90" s="12"/>
      <c r="B90" s="72"/>
      <c r="C90" s="94"/>
      <c r="D90" s="106"/>
      <c r="E90" s="94"/>
      <c r="F90" s="106"/>
      <c r="G90" s="94"/>
      <c r="H90" s="106"/>
      <c r="I90" s="94"/>
    </row>
  </sheetData>
  <mergeCells count="9">
    <mergeCell ref="C73:I73"/>
    <mergeCell ref="C42:I42"/>
    <mergeCell ref="C3:E3"/>
    <mergeCell ref="C38:E38"/>
    <mergeCell ref="C69:E69"/>
    <mergeCell ref="G69:I69"/>
    <mergeCell ref="G3:I3"/>
    <mergeCell ref="C7:I7"/>
    <mergeCell ref="G38:I38"/>
  </mergeCells>
  <phoneticPr fontId="0" type="noConversion"/>
  <pageMargins left="0.8" right="0.8" top="0.48" bottom="0.5" header="0.5" footer="0.5"/>
  <pageSetup paperSize="9" scale="83" firstPageNumber="3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8" man="1"/>
    <brk id="6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2"/>
  <sheetViews>
    <sheetView view="pageBreakPreview" topLeftCell="A57" zoomScaleNormal="100" zoomScaleSheetLayoutView="100" workbookViewId="0">
      <selection activeCell="J34" sqref="J34"/>
    </sheetView>
  </sheetViews>
  <sheetFormatPr defaultRowHeight="21.5"/>
  <cols>
    <col min="1" max="1" width="40.8984375" style="10" customWidth="1"/>
    <col min="2" max="2" width="8.69921875" style="4" customWidth="1"/>
    <col min="3" max="3" width="15" style="4" customWidth="1"/>
    <col min="4" max="4" width="1.8984375" style="4" customWidth="1"/>
    <col min="5" max="5" width="15.09765625" style="4" customWidth="1"/>
    <col min="6" max="6" width="1.8984375" style="4" customWidth="1"/>
    <col min="7" max="7" width="15" style="4" customWidth="1"/>
    <col min="8" max="8" width="1.8984375" style="4" customWidth="1"/>
    <col min="9" max="9" width="15.09765625" style="4" customWidth="1"/>
    <col min="10" max="16384" width="8.796875" style="4"/>
  </cols>
  <sheetData>
    <row r="1" spans="1:9" ht="23.25" customHeight="1">
      <c r="A1" s="28" t="s">
        <v>92</v>
      </c>
      <c r="B1" s="1"/>
      <c r="C1" s="125"/>
      <c r="D1" s="125"/>
      <c r="E1" s="125"/>
      <c r="F1" s="125"/>
      <c r="G1" s="125"/>
      <c r="H1" s="125"/>
      <c r="I1" s="125"/>
    </row>
    <row r="2" spans="1:9" ht="23.25" customHeight="1">
      <c r="A2" s="6" t="s">
        <v>67</v>
      </c>
      <c r="B2" s="1"/>
      <c r="C2" s="125"/>
      <c r="D2" s="125"/>
      <c r="E2" s="125"/>
      <c r="F2" s="125"/>
      <c r="G2" s="125"/>
      <c r="H2" s="125"/>
      <c r="I2" s="125"/>
    </row>
    <row r="3" spans="1:9" ht="23.25" customHeight="1">
      <c r="B3" s="1"/>
      <c r="C3" s="238" t="s">
        <v>24</v>
      </c>
      <c r="D3" s="238"/>
      <c r="E3" s="238"/>
      <c r="F3" s="125"/>
      <c r="G3" s="238" t="s">
        <v>23</v>
      </c>
      <c r="H3" s="238"/>
      <c r="I3" s="238"/>
    </row>
    <row r="4" spans="1:9" ht="23.25" customHeight="1">
      <c r="B4" s="1"/>
      <c r="C4" s="241" t="s">
        <v>64</v>
      </c>
      <c r="D4" s="242"/>
      <c r="E4" s="242"/>
      <c r="F4" s="127"/>
      <c r="G4" s="241" t="s">
        <v>64</v>
      </c>
      <c r="H4" s="242"/>
      <c r="I4" s="242"/>
    </row>
    <row r="5" spans="1:9" ht="23.25" customHeight="1">
      <c r="B5" s="1"/>
      <c r="C5" s="241" t="s">
        <v>63</v>
      </c>
      <c r="D5" s="242"/>
      <c r="E5" s="242"/>
      <c r="F5" s="127"/>
      <c r="G5" s="241" t="s">
        <v>63</v>
      </c>
      <c r="H5" s="242"/>
      <c r="I5" s="242"/>
    </row>
    <row r="6" spans="1:9" ht="23.25" customHeight="1">
      <c r="B6" s="124" t="s">
        <v>1</v>
      </c>
      <c r="C6" s="147">
        <v>2563</v>
      </c>
      <c r="D6" s="147"/>
      <c r="E6" s="147">
        <v>2562</v>
      </c>
      <c r="F6" s="147"/>
      <c r="G6" s="156">
        <v>2563</v>
      </c>
      <c r="H6" s="156"/>
      <c r="I6" s="156">
        <v>2562</v>
      </c>
    </row>
    <row r="7" spans="1:9" ht="23.25" hidden="1" customHeight="1">
      <c r="B7" s="170"/>
      <c r="C7" s="171"/>
      <c r="D7" s="171"/>
      <c r="E7" s="171" t="s">
        <v>112</v>
      </c>
      <c r="F7" s="171"/>
      <c r="G7" s="171"/>
      <c r="H7" s="171"/>
      <c r="I7" s="171" t="s">
        <v>112</v>
      </c>
    </row>
    <row r="8" spans="1:9" ht="23.25" customHeight="1">
      <c r="A8" s="97"/>
      <c r="B8" s="124"/>
      <c r="C8" s="237" t="s">
        <v>130</v>
      </c>
      <c r="D8" s="237"/>
      <c r="E8" s="237"/>
      <c r="F8" s="237"/>
      <c r="G8" s="237"/>
      <c r="H8" s="237"/>
      <c r="I8" s="237"/>
    </row>
    <row r="9" spans="1:9" ht="23.25" customHeight="1">
      <c r="A9" s="77" t="s">
        <v>68</v>
      </c>
      <c r="B9" s="124">
        <v>5</v>
      </c>
    </row>
    <row r="10" spans="1:9" ht="23.25" customHeight="1">
      <c r="A10" s="32" t="s">
        <v>149</v>
      </c>
      <c r="B10" s="129">
        <v>8</v>
      </c>
      <c r="C10" s="101">
        <v>442584</v>
      </c>
      <c r="D10" s="101"/>
      <c r="E10" s="101">
        <v>577918</v>
      </c>
      <c r="F10" s="101"/>
      <c r="G10" s="101">
        <v>442584</v>
      </c>
      <c r="H10" s="101"/>
      <c r="I10" s="101">
        <v>572886</v>
      </c>
    </row>
    <row r="11" spans="1:9" ht="23.25" customHeight="1">
      <c r="A11" s="15" t="s">
        <v>69</v>
      </c>
      <c r="B11" s="129"/>
      <c r="C11" s="101">
        <v>24153</v>
      </c>
      <c r="D11" s="101"/>
      <c r="E11" s="101">
        <v>16445</v>
      </c>
      <c r="F11" s="101"/>
      <c r="G11" s="101">
        <v>24106</v>
      </c>
      <c r="H11" s="101"/>
      <c r="I11" s="101">
        <v>16742</v>
      </c>
    </row>
    <row r="12" spans="1:9" ht="23.25" customHeight="1">
      <c r="A12" s="12" t="s">
        <v>70</v>
      </c>
      <c r="B12" s="124"/>
      <c r="C12" s="115">
        <f>SUM(C10:C11)</f>
        <v>466737</v>
      </c>
      <c r="D12" s="113"/>
      <c r="E12" s="115">
        <f>SUM(E10:E11)</f>
        <v>594363</v>
      </c>
      <c r="F12" s="113"/>
      <c r="G12" s="115">
        <f>SUM(G10:G11)</f>
        <v>466690</v>
      </c>
      <c r="H12" s="113"/>
      <c r="I12" s="115">
        <f>SUM(I10:I11)</f>
        <v>589628</v>
      </c>
    </row>
    <row r="13" spans="1:9" ht="23.25" customHeight="1">
      <c r="A13" s="100"/>
      <c r="B13" s="124"/>
      <c r="C13" s="98"/>
      <c r="D13" s="98"/>
      <c r="E13" s="98"/>
      <c r="F13" s="98"/>
      <c r="G13" s="98"/>
      <c r="H13" s="98"/>
      <c r="I13" s="98"/>
    </row>
    <row r="14" spans="1:9" ht="23.25" customHeight="1">
      <c r="A14" s="77" t="s">
        <v>71</v>
      </c>
      <c r="B14" s="143"/>
      <c r="C14" s="98"/>
      <c r="D14" s="98"/>
      <c r="E14" s="98"/>
      <c r="F14" s="98"/>
      <c r="G14" s="98"/>
      <c r="H14" s="98"/>
      <c r="I14" s="98"/>
    </row>
    <row r="15" spans="1:9" ht="23.25" customHeight="1">
      <c r="A15" s="32" t="s">
        <v>158</v>
      </c>
      <c r="B15" s="124"/>
      <c r="C15" s="101">
        <v>438725</v>
      </c>
      <c r="D15" s="101"/>
      <c r="E15" s="101">
        <v>506467</v>
      </c>
      <c r="F15" s="101"/>
      <c r="G15" s="101">
        <v>438724</v>
      </c>
      <c r="H15" s="101"/>
      <c r="I15" s="101">
        <v>502635</v>
      </c>
    </row>
    <row r="16" spans="1:9" ht="23.25" customHeight="1">
      <c r="A16" s="57" t="s">
        <v>83</v>
      </c>
      <c r="B16" s="155"/>
      <c r="C16" s="101">
        <v>29085</v>
      </c>
      <c r="D16" s="101"/>
      <c r="E16" s="101">
        <v>40138</v>
      </c>
      <c r="F16" s="101"/>
      <c r="G16" s="101">
        <v>29085</v>
      </c>
      <c r="H16" s="101"/>
      <c r="I16" s="101">
        <v>39936</v>
      </c>
    </row>
    <row r="17" spans="1:9" ht="23.25" customHeight="1">
      <c r="A17" s="15" t="s">
        <v>72</v>
      </c>
      <c r="B17" s="155"/>
      <c r="C17" s="101">
        <f>125893-11896</f>
        <v>113997</v>
      </c>
      <c r="D17" s="101"/>
      <c r="E17" s="101">
        <v>103837</v>
      </c>
      <c r="F17" s="101"/>
      <c r="G17" s="101">
        <f>125527-11896</f>
        <v>113631</v>
      </c>
      <c r="H17" s="101"/>
      <c r="I17" s="101">
        <v>102936</v>
      </c>
    </row>
    <row r="18" spans="1:9" ht="23.25" customHeight="1">
      <c r="A18" s="57" t="s">
        <v>165</v>
      </c>
      <c r="B18" s="234">
        <v>7</v>
      </c>
      <c r="C18" s="101">
        <v>764793</v>
      </c>
      <c r="D18" s="101"/>
      <c r="E18" s="235">
        <v>0</v>
      </c>
      <c r="F18" s="101"/>
      <c r="G18" s="101">
        <v>764793</v>
      </c>
      <c r="H18" s="101"/>
      <c r="I18" s="101">
        <v>0</v>
      </c>
    </row>
    <row r="19" spans="1:9" ht="23.25" customHeight="1">
      <c r="A19" s="12" t="s">
        <v>73</v>
      </c>
      <c r="B19" s="124"/>
      <c r="C19" s="115">
        <f>SUM(C15:C18)</f>
        <v>1346600</v>
      </c>
      <c r="D19" s="99"/>
      <c r="E19" s="115">
        <f>SUM(E15:E18)</f>
        <v>650442</v>
      </c>
      <c r="F19" s="99"/>
      <c r="G19" s="115">
        <f>SUM(G15:G18)</f>
        <v>1346233</v>
      </c>
      <c r="H19" s="99"/>
      <c r="I19" s="115">
        <f>SUM(I15:I18)</f>
        <v>645507</v>
      </c>
    </row>
    <row r="20" spans="1:9" ht="23.25" customHeight="1">
      <c r="A20" s="100"/>
      <c r="B20" s="124"/>
      <c r="C20" s="102"/>
      <c r="D20" s="102"/>
      <c r="E20" s="102"/>
      <c r="F20" s="102"/>
      <c r="G20" s="102"/>
      <c r="H20" s="102"/>
      <c r="I20" s="102"/>
    </row>
    <row r="21" spans="1:9" ht="23.25" customHeight="1">
      <c r="A21" s="12" t="s">
        <v>116</v>
      </c>
      <c r="B21" s="155"/>
      <c r="C21" s="23">
        <f>C12-C19</f>
        <v>-879863</v>
      </c>
      <c r="D21" s="23"/>
      <c r="E21" s="23">
        <f>E12-E19</f>
        <v>-56079</v>
      </c>
      <c r="F21" s="23"/>
      <c r="G21" s="23">
        <f>G12-G19</f>
        <v>-879543</v>
      </c>
      <c r="H21" s="23"/>
      <c r="I21" s="23">
        <f>I12-I19</f>
        <v>-55879</v>
      </c>
    </row>
    <row r="22" spans="1:9" ht="23.25" customHeight="1">
      <c r="A22" s="10" t="s">
        <v>30</v>
      </c>
      <c r="B22" s="124"/>
      <c r="C22" s="101">
        <v>-2775</v>
      </c>
      <c r="D22" s="101"/>
      <c r="E22" s="101">
        <v>-6863</v>
      </c>
      <c r="F22" s="101"/>
      <c r="G22" s="101">
        <v>-2773</v>
      </c>
      <c r="H22" s="101"/>
      <c r="I22" s="101">
        <v>-6858</v>
      </c>
    </row>
    <row r="23" spans="1:9" ht="23.25" customHeight="1">
      <c r="A23" s="33" t="s">
        <v>131</v>
      </c>
    </row>
    <row r="24" spans="1:9" ht="23.25" customHeight="1">
      <c r="A24" s="33" t="s">
        <v>132</v>
      </c>
      <c r="B24" s="195">
        <v>10</v>
      </c>
      <c r="C24" s="185">
        <v>5081</v>
      </c>
      <c r="D24" s="208"/>
      <c r="E24" s="181">
        <v>0</v>
      </c>
      <c r="F24" s="209"/>
      <c r="G24" s="185">
        <v>4954</v>
      </c>
      <c r="H24" s="102"/>
      <c r="I24" s="181">
        <v>0</v>
      </c>
    </row>
    <row r="25" spans="1:9" ht="23.25" customHeight="1">
      <c r="A25" s="12" t="s">
        <v>87</v>
      </c>
      <c r="B25" s="124"/>
      <c r="C25" s="113">
        <f>SUM(C21:C24)</f>
        <v>-877557</v>
      </c>
      <c r="D25" s="99"/>
      <c r="E25" s="113">
        <f>SUM(E21:E24)</f>
        <v>-62942</v>
      </c>
      <c r="F25" s="99"/>
      <c r="G25" s="113">
        <f>SUM(G21:G24)</f>
        <v>-877362</v>
      </c>
      <c r="H25" s="99"/>
      <c r="I25" s="113">
        <f>SUM(I21:I24)</f>
        <v>-62737</v>
      </c>
    </row>
    <row r="26" spans="1:9" ht="23.25" customHeight="1">
      <c r="A26" s="33" t="s">
        <v>117</v>
      </c>
      <c r="B26" s="129"/>
      <c r="C26" s="101">
        <v>0</v>
      </c>
      <c r="D26" s="98"/>
      <c r="E26" s="101">
        <v>30810</v>
      </c>
      <c r="F26" s="101"/>
      <c r="G26" s="101">
        <v>0</v>
      </c>
      <c r="H26" s="101"/>
      <c r="I26" s="101">
        <v>30810</v>
      </c>
    </row>
    <row r="27" spans="1:9" ht="23.25" customHeight="1" thickBot="1">
      <c r="A27" s="103" t="s">
        <v>88</v>
      </c>
      <c r="B27" s="129"/>
      <c r="C27" s="116">
        <f>SUM(C25:C26)</f>
        <v>-877557</v>
      </c>
      <c r="D27" s="99"/>
      <c r="E27" s="116">
        <f>SUM(E25:E26)</f>
        <v>-32132</v>
      </c>
      <c r="F27" s="99"/>
      <c r="G27" s="116">
        <f>SUM(G25:G26)</f>
        <v>-877362</v>
      </c>
      <c r="H27" s="99"/>
      <c r="I27" s="116">
        <f>SUM(I25:I26)</f>
        <v>-31927</v>
      </c>
    </row>
    <row r="28" spans="1:9" ht="23.25" customHeight="1" thickTop="1">
      <c r="A28" s="103"/>
      <c r="B28" s="138"/>
      <c r="C28" s="113"/>
      <c r="D28" s="99"/>
      <c r="E28" s="113"/>
      <c r="F28" s="99"/>
      <c r="G28" s="113"/>
      <c r="H28" s="99"/>
      <c r="I28" s="113"/>
    </row>
    <row r="29" spans="1:9" ht="22.5" customHeight="1">
      <c r="A29" s="4"/>
    </row>
    <row r="30" spans="1:9" ht="23.25" customHeight="1">
      <c r="A30" s="28" t="s">
        <v>92</v>
      </c>
      <c r="B30" s="1"/>
      <c r="C30" s="125"/>
      <c r="D30" s="125"/>
      <c r="E30" s="125"/>
      <c r="F30" s="125"/>
      <c r="G30" s="125"/>
      <c r="H30" s="125"/>
      <c r="I30" s="125"/>
    </row>
    <row r="31" spans="1:9" ht="23.25" customHeight="1">
      <c r="A31" s="6" t="s">
        <v>67</v>
      </c>
      <c r="B31" s="1"/>
      <c r="C31" s="125"/>
      <c r="D31" s="125"/>
      <c r="E31" s="125"/>
      <c r="F31" s="125"/>
      <c r="G31" s="125"/>
      <c r="H31" s="125"/>
      <c r="I31" s="125"/>
    </row>
    <row r="32" spans="1:9" ht="23.25" customHeight="1">
      <c r="B32" s="1"/>
      <c r="C32" s="238" t="s">
        <v>24</v>
      </c>
      <c r="D32" s="238"/>
      <c r="E32" s="238"/>
      <c r="F32" s="125"/>
      <c r="G32" s="238" t="s">
        <v>23</v>
      </c>
      <c r="H32" s="238"/>
      <c r="I32" s="238"/>
    </row>
    <row r="33" spans="1:9" ht="23.25" customHeight="1">
      <c r="B33" s="1"/>
      <c r="C33" s="241" t="s">
        <v>64</v>
      </c>
      <c r="D33" s="242"/>
      <c r="E33" s="242"/>
      <c r="F33" s="127"/>
      <c r="G33" s="241" t="s">
        <v>64</v>
      </c>
      <c r="H33" s="242"/>
      <c r="I33" s="242"/>
    </row>
    <row r="34" spans="1:9" ht="23.25" customHeight="1">
      <c r="B34" s="1"/>
      <c r="C34" s="241" t="s">
        <v>63</v>
      </c>
      <c r="D34" s="242"/>
      <c r="E34" s="242"/>
      <c r="F34" s="127"/>
      <c r="G34" s="241" t="s">
        <v>63</v>
      </c>
      <c r="H34" s="242"/>
      <c r="I34" s="242"/>
    </row>
    <row r="35" spans="1:9" ht="23.25" customHeight="1">
      <c r="B35" s="124"/>
      <c r="C35" s="156">
        <v>2563</v>
      </c>
      <c r="D35" s="156"/>
      <c r="E35" s="156">
        <v>2562</v>
      </c>
      <c r="F35" s="147"/>
      <c r="G35" s="156">
        <v>2563</v>
      </c>
      <c r="H35" s="156"/>
      <c r="I35" s="156">
        <v>2562</v>
      </c>
    </row>
    <row r="36" spans="1:9" ht="23.25" hidden="1" customHeight="1">
      <c r="B36" s="170"/>
      <c r="C36" s="171"/>
      <c r="D36" s="171"/>
      <c r="E36" s="171" t="s">
        <v>112</v>
      </c>
      <c r="F36" s="171"/>
      <c r="G36" s="171"/>
      <c r="H36" s="171"/>
      <c r="I36" s="171" t="s">
        <v>112</v>
      </c>
    </row>
    <row r="37" spans="1:9" ht="23.25" customHeight="1">
      <c r="A37" s="97"/>
      <c r="B37" s="124"/>
      <c r="C37" s="237" t="s">
        <v>130</v>
      </c>
      <c r="D37" s="237"/>
      <c r="E37" s="237"/>
      <c r="F37" s="237"/>
      <c r="G37" s="237"/>
      <c r="H37" s="237"/>
      <c r="I37" s="237"/>
    </row>
    <row r="38" spans="1:9" ht="23.25" customHeight="1">
      <c r="A38" s="103" t="s">
        <v>74</v>
      </c>
      <c r="B38" s="138"/>
      <c r="C38" s="113"/>
      <c r="D38" s="99"/>
      <c r="E38" s="113"/>
      <c r="F38" s="99"/>
      <c r="G38" s="113"/>
      <c r="H38" s="99"/>
      <c r="I38" s="113"/>
    </row>
    <row r="39" spans="1:9" ht="23.25" customHeight="1">
      <c r="A39" s="162" t="s">
        <v>160</v>
      </c>
      <c r="B39" s="130"/>
      <c r="C39" s="161"/>
      <c r="D39" s="139"/>
      <c r="E39" s="161"/>
      <c r="F39" s="139"/>
      <c r="G39" s="161"/>
      <c r="H39" s="139"/>
      <c r="I39" s="161"/>
    </row>
    <row r="40" spans="1:9" ht="23.25" customHeight="1">
      <c r="A40" s="162" t="s">
        <v>159</v>
      </c>
      <c r="B40" s="157"/>
      <c r="C40" s="161"/>
      <c r="D40" s="139"/>
      <c r="E40" s="161"/>
      <c r="F40" s="139"/>
      <c r="G40" s="161"/>
      <c r="H40" s="139"/>
      <c r="I40" s="161"/>
    </row>
    <row r="41" spans="1:9" ht="23.25" customHeight="1">
      <c r="A41" s="140" t="s">
        <v>161</v>
      </c>
      <c r="B41" s="157"/>
      <c r="C41" s="161"/>
      <c r="D41" s="139"/>
      <c r="E41" s="161"/>
      <c r="F41" s="139"/>
      <c r="G41" s="161"/>
      <c r="H41" s="139"/>
      <c r="I41" s="161"/>
    </row>
    <row r="42" spans="1:9" ht="23.25" customHeight="1">
      <c r="A42" s="140" t="s">
        <v>162</v>
      </c>
      <c r="B42" s="157"/>
      <c r="C42" s="101">
        <v>0</v>
      </c>
      <c r="D42" s="139"/>
      <c r="E42" s="101">
        <v>85013</v>
      </c>
      <c r="F42" s="101"/>
      <c r="G42" s="101">
        <v>0</v>
      </c>
      <c r="H42" s="101"/>
      <c r="I42" s="101">
        <v>84861</v>
      </c>
    </row>
    <row r="43" spans="1:9" ht="23.25" customHeight="1">
      <c r="A43" s="140" t="s">
        <v>100</v>
      </c>
      <c r="B43" s="157"/>
      <c r="C43" s="161"/>
      <c r="D43" s="139"/>
      <c r="E43" s="161"/>
      <c r="F43" s="161"/>
      <c r="G43" s="161"/>
      <c r="H43" s="161"/>
      <c r="I43" s="161"/>
    </row>
    <row r="44" spans="1:9" ht="23.25" customHeight="1">
      <c r="A44" s="140" t="s">
        <v>101</v>
      </c>
      <c r="B44" s="157"/>
      <c r="C44" s="164">
        <v>0</v>
      </c>
      <c r="D44" s="139"/>
      <c r="E44" s="164">
        <v>-16972</v>
      </c>
      <c r="F44" s="164"/>
      <c r="G44" s="164">
        <v>0</v>
      </c>
      <c r="H44" s="164"/>
      <c r="I44" s="164">
        <v>-16972</v>
      </c>
    </row>
    <row r="45" spans="1:9" ht="23.25" customHeight="1">
      <c r="A45" s="163" t="s">
        <v>104</v>
      </c>
      <c r="B45" s="157"/>
      <c r="C45" s="161"/>
      <c r="D45" s="139"/>
      <c r="E45" s="161"/>
      <c r="F45" s="139"/>
      <c r="G45" s="161"/>
      <c r="H45" s="139"/>
      <c r="I45" s="161"/>
    </row>
    <row r="46" spans="1:9" ht="23.25" customHeight="1">
      <c r="A46" s="163" t="s">
        <v>99</v>
      </c>
      <c r="B46" s="157"/>
      <c r="C46" s="165">
        <f>SUM(C41:C44)</f>
        <v>0</v>
      </c>
      <c r="D46" s="131"/>
      <c r="E46" s="165">
        <f>SUM(E41:E44)</f>
        <v>68041</v>
      </c>
      <c r="F46" s="131"/>
      <c r="G46" s="165">
        <f>SUM(G41:G44)</f>
        <v>0</v>
      </c>
      <c r="H46" s="131"/>
      <c r="I46" s="165">
        <f>SUM(I41:I44)</f>
        <v>67889</v>
      </c>
    </row>
    <row r="47" spans="1:9" ht="23.25" customHeight="1">
      <c r="A47" s="163" t="s">
        <v>102</v>
      </c>
      <c r="B47" s="157"/>
      <c r="C47" s="165">
        <f>C46</f>
        <v>0</v>
      </c>
      <c r="D47" s="131"/>
      <c r="E47" s="165">
        <f>E46</f>
        <v>68041</v>
      </c>
      <c r="F47" s="131"/>
      <c r="G47" s="165">
        <f>G46</f>
        <v>0</v>
      </c>
      <c r="H47" s="131"/>
      <c r="I47" s="165">
        <f>I46</f>
        <v>67889</v>
      </c>
    </row>
    <row r="48" spans="1:9" ht="23.25" customHeight="1" thickBot="1">
      <c r="A48" s="163" t="s">
        <v>103</v>
      </c>
      <c r="B48" s="130"/>
      <c r="C48" s="116">
        <f>C27+C47</f>
        <v>-877557</v>
      </c>
      <c r="D48" s="131"/>
      <c r="E48" s="116">
        <f>E27+E47</f>
        <v>35909</v>
      </c>
      <c r="F48" s="131"/>
      <c r="G48" s="116">
        <f>G27+G47</f>
        <v>-877362</v>
      </c>
      <c r="H48" s="131"/>
      <c r="I48" s="116">
        <f>I27+I47</f>
        <v>35962</v>
      </c>
    </row>
    <row r="49" spans="1:9" ht="23.25" customHeight="1" thickTop="1">
      <c r="A49" s="97"/>
      <c r="B49" s="155"/>
      <c r="C49" s="155"/>
      <c r="D49" s="155"/>
      <c r="E49" s="155"/>
      <c r="F49" s="155"/>
      <c r="G49" s="155"/>
      <c r="H49" s="155"/>
      <c r="I49" s="155"/>
    </row>
    <row r="50" spans="1:9" ht="23.25" customHeight="1">
      <c r="A50" s="12" t="s">
        <v>129</v>
      </c>
      <c r="B50" s="124"/>
      <c r="C50" s="94"/>
      <c r="D50" s="106"/>
      <c r="E50" s="94"/>
      <c r="F50" s="106"/>
      <c r="G50" s="94"/>
      <c r="H50" s="106"/>
      <c r="I50" s="94"/>
    </row>
    <row r="51" spans="1:9" ht="23.25" customHeight="1">
      <c r="A51" s="33" t="s">
        <v>75</v>
      </c>
      <c r="B51" s="129"/>
      <c r="C51" s="101">
        <v>-877392</v>
      </c>
      <c r="D51" s="101"/>
      <c r="E51" s="101">
        <v>-31857</v>
      </c>
      <c r="F51" s="101"/>
      <c r="G51" s="101">
        <v>-877362</v>
      </c>
      <c r="H51" s="101"/>
      <c r="I51" s="101">
        <v>-31927</v>
      </c>
    </row>
    <row r="52" spans="1:9" ht="23.25" customHeight="1">
      <c r="A52" s="33" t="s">
        <v>76</v>
      </c>
      <c r="B52" s="124"/>
      <c r="C52" s="108">
        <v>-165</v>
      </c>
      <c r="D52" s="108"/>
      <c r="E52" s="108">
        <v>-275</v>
      </c>
      <c r="F52" s="108"/>
      <c r="G52" s="153">
        <v>0</v>
      </c>
      <c r="H52" s="153"/>
      <c r="I52" s="153">
        <v>0</v>
      </c>
    </row>
    <row r="53" spans="1:9" ht="23.25" customHeight="1" thickBot="1">
      <c r="A53" s="103" t="s">
        <v>88</v>
      </c>
      <c r="C53" s="104">
        <f>SUM(C51:C52)</f>
        <v>-877557</v>
      </c>
      <c r="D53" s="109"/>
      <c r="E53" s="104">
        <f>SUM(E51:E52)</f>
        <v>-32132</v>
      </c>
      <c r="F53" s="109"/>
      <c r="G53" s="104">
        <f>SUM(G51:G52)</f>
        <v>-877362</v>
      </c>
      <c r="H53" s="109"/>
      <c r="I53" s="104">
        <f>SUM(I51:I52)</f>
        <v>-31927</v>
      </c>
    </row>
    <row r="54" spans="1:9" ht="22.5" thickTop="1">
      <c r="A54" s="12"/>
      <c r="B54" s="124"/>
      <c r="C54" s="110"/>
      <c r="D54" s="107"/>
      <c r="E54" s="110"/>
      <c r="F54" s="107"/>
      <c r="G54" s="110"/>
      <c r="H54" s="107"/>
      <c r="I54" s="110"/>
    </row>
    <row r="55" spans="1:9" s="18" customFormat="1" ht="21.75" customHeight="1">
      <c r="A55" s="12" t="s">
        <v>77</v>
      </c>
      <c r="B55" s="124"/>
      <c r="C55" s="144"/>
      <c r="D55" s="145"/>
      <c r="E55" s="144"/>
      <c r="F55" s="145"/>
      <c r="G55" s="145"/>
      <c r="H55" s="111"/>
      <c r="I55" s="145"/>
    </row>
    <row r="56" spans="1:9" s="18" customFormat="1" ht="21.75" customHeight="1">
      <c r="A56" s="33" t="s">
        <v>75</v>
      </c>
      <c r="B56" s="124"/>
      <c r="C56" s="101">
        <v>-877392</v>
      </c>
      <c r="D56" s="101"/>
      <c r="E56" s="101">
        <v>36106</v>
      </c>
      <c r="F56" s="101"/>
      <c r="G56" s="101">
        <v>-877362</v>
      </c>
      <c r="H56" s="101"/>
      <c r="I56" s="101">
        <v>35962</v>
      </c>
    </row>
    <row r="57" spans="1:9" s="18" customFormat="1" ht="21.75" customHeight="1">
      <c r="A57" s="33" t="s">
        <v>76</v>
      </c>
      <c r="B57" s="124"/>
      <c r="C57" s="108">
        <v>-165</v>
      </c>
      <c r="D57" s="108"/>
      <c r="E57" s="108">
        <v>-197</v>
      </c>
      <c r="F57" s="108"/>
      <c r="G57" s="164">
        <v>0</v>
      </c>
      <c r="H57" s="164"/>
      <c r="I57" s="153">
        <v>0</v>
      </c>
    </row>
    <row r="58" spans="1:9" s="18" customFormat="1" ht="21.75" customHeight="1" thickBot="1">
      <c r="A58" s="12" t="s">
        <v>103</v>
      </c>
      <c r="B58" s="124"/>
      <c r="C58" s="104">
        <f>SUM(C56:C57)</f>
        <v>-877557</v>
      </c>
      <c r="D58" s="146"/>
      <c r="E58" s="104">
        <f>SUM(E56:E57)</f>
        <v>35909</v>
      </c>
      <c r="F58" s="146"/>
      <c r="G58" s="104">
        <f>SUM(G56:G57)</f>
        <v>-877362</v>
      </c>
      <c r="H58" s="112"/>
      <c r="I58" s="104">
        <f>SUM(I56:I57)</f>
        <v>35962</v>
      </c>
    </row>
    <row r="59" spans="1:9" s="18" customFormat="1" ht="22.5" thickTop="1">
      <c r="A59" s="12"/>
      <c r="B59" s="124"/>
      <c r="C59" s="105"/>
      <c r="D59" s="112"/>
      <c r="E59" s="105"/>
      <c r="F59" s="112"/>
      <c r="G59" s="105"/>
      <c r="H59" s="112"/>
      <c r="I59" s="105"/>
    </row>
    <row r="60" spans="1:9" s="18" customFormat="1" ht="21.75" customHeight="1">
      <c r="A60" s="12" t="s">
        <v>89</v>
      </c>
      <c r="B60" s="129"/>
      <c r="C60" s="113"/>
      <c r="D60" s="111"/>
      <c r="E60" s="113"/>
      <c r="F60" s="111"/>
      <c r="G60" s="113"/>
      <c r="H60" s="111"/>
      <c r="I60" s="113"/>
    </row>
    <row r="61" spans="1:9" s="18" customFormat="1" ht="23.25" customHeight="1" thickBot="1">
      <c r="A61" s="32" t="s">
        <v>105</v>
      </c>
      <c r="B61" s="44"/>
      <c r="C61" s="168">
        <v>-1.28</v>
      </c>
      <c r="D61" s="114"/>
      <c r="E61" s="166">
        <v>-0.05</v>
      </c>
      <c r="F61" s="114"/>
      <c r="G61" s="168">
        <v>-1.28</v>
      </c>
      <c r="H61" s="114"/>
      <c r="I61" s="166">
        <v>-0.05</v>
      </c>
    </row>
    <row r="62" spans="1:9" ht="22" thickTop="1">
      <c r="C62" s="141"/>
    </row>
  </sheetData>
  <mergeCells count="14">
    <mergeCell ref="C37:I37"/>
    <mergeCell ref="C8:I8"/>
    <mergeCell ref="C32:E32"/>
    <mergeCell ref="G32:I32"/>
    <mergeCell ref="C33:E33"/>
    <mergeCell ref="G33:I33"/>
    <mergeCell ref="C34:E34"/>
    <mergeCell ref="G34:I34"/>
    <mergeCell ref="C3:E3"/>
    <mergeCell ref="G3:I3"/>
    <mergeCell ref="C4:E4"/>
    <mergeCell ref="G4:I4"/>
    <mergeCell ref="C5:E5"/>
    <mergeCell ref="G5:I5"/>
  </mergeCells>
  <pageMargins left="0.8" right="0.8" top="0.48" bottom="0.5" header="0.5" footer="0.5"/>
  <pageSetup paperSize="9" scale="83" firstPageNumber="6" orientation="portrait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9"/>
  <sheetViews>
    <sheetView tabSelected="1" view="pageBreakPreview" topLeftCell="C1" zoomScaleNormal="90" zoomScaleSheetLayoutView="100" workbookViewId="0">
      <selection activeCell="J34" sqref="J34"/>
    </sheetView>
  </sheetViews>
  <sheetFormatPr defaultColWidth="9.09765625" defaultRowHeight="22.5" customHeight="1"/>
  <cols>
    <col min="1" max="1" width="55.796875" style="10" customWidth="1"/>
    <col min="2" max="2" width="7.69921875" style="1" customWidth="1"/>
    <col min="3" max="3" width="13.19921875" style="4" customWidth="1"/>
    <col min="4" max="4" width="1.296875" style="4" customWidth="1"/>
    <col min="5" max="5" width="13.09765625" style="4" customWidth="1"/>
    <col min="6" max="6" width="1.296875" style="4" customWidth="1"/>
    <col min="7" max="7" width="12.296875" style="4" customWidth="1"/>
    <col min="8" max="8" width="1.09765625" style="4" customWidth="1"/>
    <col min="9" max="9" width="14" style="4" customWidth="1"/>
    <col min="10" max="10" width="1.19921875" style="4" customWidth="1"/>
    <col min="11" max="11" width="14.69921875" style="4" customWidth="1"/>
    <col min="12" max="12" width="1.09765625" style="4" customWidth="1"/>
    <col min="13" max="13" width="12.296875" style="4" customWidth="1"/>
    <col min="14" max="14" width="1.09765625" style="4" customWidth="1"/>
    <col min="15" max="15" width="13.8984375" style="4" customWidth="1"/>
    <col min="16" max="16384" width="9.09765625" style="4"/>
  </cols>
  <sheetData>
    <row r="1" spans="1:15" ht="21.75" customHeight="1">
      <c r="A1" s="28" t="s">
        <v>92</v>
      </c>
      <c r="B1" s="47"/>
    </row>
    <row r="2" spans="1:15" ht="21.75" customHeight="1">
      <c r="A2" s="6" t="s">
        <v>50</v>
      </c>
      <c r="B2" s="47"/>
    </row>
    <row r="3" spans="1:15" ht="21.75" customHeight="1">
      <c r="A3" s="6"/>
      <c r="B3" s="47"/>
    </row>
    <row r="4" spans="1:15" s="44" customFormat="1" ht="21.75" customHeight="1">
      <c r="A4" s="80"/>
      <c r="B4" s="127"/>
      <c r="C4" s="240" t="s">
        <v>22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</row>
    <row r="5" spans="1:15" s="44" customFormat="1" ht="21.75" customHeight="1">
      <c r="A5" s="80"/>
      <c r="B5" s="127"/>
      <c r="C5" s="128"/>
      <c r="D5" s="128"/>
      <c r="E5" s="128"/>
      <c r="F5" s="128"/>
      <c r="G5" s="243" t="s">
        <v>78</v>
      </c>
      <c r="H5" s="243"/>
      <c r="I5" s="243"/>
      <c r="J5" s="118"/>
      <c r="K5" s="128"/>
      <c r="L5" s="128"/>
      <c r="M5" s="128"/>
      <c r="N5" s="128"/>
      <c r="O5" s="128"/>
    </row>
    <row r="6" spans="1:15" s="44" customFormat="1" ht="21.75" customHeight="1">
      <c r="A6" s="80"/>
      <c r="B6" s="127"/>
      <c r="C6" s="127" t="s">
        <v>15</v>
      </c>
      <c r="D6" s="127"/>
      <c r="E6" s="127"/>
      <c r="F6" s="127"/>
      <c r="G6" s="127"/>
      <c r="H6" s="127"/>
      <c r="I6" s="127"/>
      <c r="J6" s="211"/>
      <c r="K6" s="40" t="s">
        <v>25</v>
      </c>
      <c r="L6" s="127"/>
      <c r="M6" s="127" t="s">
        <v>35</v>
      </c>
      <c r="N6" s="118"/>
      <c r="O6" s="118" t="s">
        <v>61</v>
      </c>
    </row>
    <row r="7" spans="1:15" s="44" customFormat="1" ht="21.75" customHeight="1">
      <c r="A7" s="80"/>
      <c r="B7" s="127"/>
      <c r="C7" s="127" t="s">
        <v>54</v>
      </c>
      <c r="D7" s="127"/>
      <c r="E7" s="127" t="s">
        <v>38</v>
      </c>
      <c r="F7" s="127"/>
      <c r="G7" s="127" t="s">
        <v>31</v>
      </c>
      <c r="H7" s="127"/>
      <c r="I7" s="127"/>
      <c r="J7" s="211"/>
      <c r="K7" s="126" t="s">
        <v>47</v>
      </c>
      <c r="L7" s="127"/>
      <c r="M7" s="127" t="s">
        <v>36</v>
      </c>
      <c r="N7" s="118"/>
      <c r="O7" s="118" t="s">
        <v>16</v>
      </c>
    </row>
    <row r="8" spans="1:15" s="44" customFormat="1" ht="21.75" customHeight="1">
      <c r="A8" s="80"/>
      <c r="B8" s="124"/>
      <c r="C8" s="127" t="s">
        <v>53</v>
      </c>
      <c r="D8" s="127"/>
      <c r="E8" s="127" t="s">
        <v>48</v>
      </c>
      <c r="F8" s="127"/>
      <c r="G8" s="127" t="s">
        <v>32</v>
      </c>
      <c r="H8" s="127"/>
      <c r="I8" s="127" t="s">
        <v>78</v>
      </c>
      <c r="J8" s="211"/>
      <c r="K8" s="118" t="s">
        <v>80</v>
      </c>
      <c r="L8" s="127"/>
      <c r="M8" s="127" t="s">
        <v>37</v>
      </c>
      <c r="N8" s="118"/>
      <c r="O8" s="118" t="s">
        <v>47</v>
      </c>
    </row>
    <row r="9" spans="1:15" s="44" customFormat="1" ht="21.75" customHeight="1">
      <c r="A9" s="80"/>
      <c r="B9" s="127"/>
      <c r="C9" s="239" t="s">
        <v>130</v>
      </c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</row>
    <row r="10" spans="1:15" s="44" customFormat="1" ht="22.5" customHeight="1">
      <c r="A10" s="12" t="s">
        <v>84</v>
      </c>
      <c r="B10" s="127"/>
    </row>
    <row r="11" spans="1:15" s="44" customFormat="1" ht="21.75" customHeight="1">
      <c r="A11" s="20" t="s">
        <v>85</v>
      </c>
      <c r="B11" s="48"/>
      <c r="C11" s="30">
        <v>3435496</v>
      </c>
      <c r="D11" s="27"/>
      <c r="E11" s="27">
        <v>1106803</v>
      </c>
      <c r="F11" s="27"/>
      <c r="G11" s="30">
        <v>383500</v>
      </c>
      <c r="H11" s="27"/>
      <c r="I11" s="27">
        <v>-1271241</v>
      </c>
      <c r="J11" s="27"/>
      <c r="K11" s="27">
        <f>SUM(C11,E11,G11,I11)</f>
        <v>3654558</v>
      </c>
      <c r="L11" s="27"/>
      <c r="M11" s="27">
        <v>-18947</v>
      </c>
      <c r="N11" s="119"/>
      <c r="O11" s="27">
        <f>SUM(K11,M11)</f>
        <v>3635611</v>
      </c>
    </row>
    <row r="12" spans="1:15" s="5" customFormat="1" ht="22">
      <c r="A12" s="57"/>
      <c r="B12" s="49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19"/>
      <c r="N12" s="119"/>
      <c r="O12" s="120"/>
    </row>
    <row r="13" spans="1:15" s="51" customFormat="1" ht="22.5" customHeight="1">
      <c r="A13" s="20" t="s">
        <v>142</v>
      </c>
      <c r="B13" s="125"/>
      <c r="C13" s="61"/>
      <c r="G13" s="61"/>
    </row>
    <row r="14" spans="1:15" s="46" customFormat="1" ht="22.5" customHeight="1">
      <c r="A14" s="57" t="s">
        <v>90</v>
      </c>
      <c r="B14" s="49"/>
      <c r="C14" s="121">
        <v>0</v>
      </c>
      <c r="D14" s="58"/>
      <c r="E14" s="121">
        <v>0</v>
      </c>
      <c r="F14" s="58"/>
      <c r="G14" s="121">
        <v>0</v>
      </c>
      <c r="H14" s="50"/>
      <c r="I14" s="122">
        <v>-31857</v>
      </c>
      <c r="J14" s="122"/>
      <c r="K14" s="24">
        <f>SUM(C14,E14,G14,I14)</f>
        <v>-31857</v>
      </c>
      <c r="L14" s="50"/>
      <c r="M14" s="122">
        <v>-275</v>
      </c>
      <c r="O14" s="24">
        <f>SUM(K14,M14)</f>
        <v>-32132</v>
      </c>
    </row>
    <row r="15" spans="1:15" s="46" customFormat="1" ht="22.5" customHeight="1">
      <c r="A15" s="57" t="s">
        <v>106</v>
      </c>
      <c r="B15" s="49"/>
      <c r="C15" s="121">
        <v>0</v>
      </c>
      <c r="D15" s="58"/>
      <c r="E15" s="121">
        <v>0</v>
      </c>
      <c r="F15" s="58"/>
      <c r="G15" s="121">
        <v>0</v>
      </c>
      <c r="H15" s="50"/>
      <c r="I15" s="122">
        <v>67963</v>
      </c>
      <c r="J15" s="122"/>
      <c r="K15" s="24">
        <f>SUM(C15,E15,G15,I15)</f>
        <v>67963</v>
      </c>
      <c r="L15" s="50"/>
      <c r="M15" s="122">
        <v>78</v>
      </c>
      <c r="O15" s="24">
        <f>SUM(K15,M15)</f>
        <v>68041</v>
      </c>
    </row>
    <row r="16" spans="1:15" s="5" customFormat="1" ht="22.5" customHeight="1">
      <c r="A16" s="12" t="s">
        <v>143</v>
      </c>
      <c r="B16" s="125"/>
      <c r="C16" s="66">
        <f>SUM(C14:C15)</f>
        <v>0</v>
      </c>
      <c r="E16" s="66">
        <f>SUM(E14:E15)</f>
        <v>0</v>
      </c>
      <c r="G16" s="66">
        <f>SUM(G14:G15)</f>
        <v>0</v>
      </c>
      <c r="I16" s="66">
        <f>SUM(I14:I15)</f>
        <v>36106</v>
      </c>
      <c r="J16" s="151"/>
      <c r="K16" s="66">
        <f>SUM(K14:K15)</f>
        <v>36106</v>
      </c>
      <c r="M16" s="66">
        <f>SUM(M14:M15)</f>
        <v>-197</v>
      </c>
      <c r="O16" s="66">
        <f>SUM(O14:O15)</f>
        <v>35909</v>
      </c>
    </row>
    <row r="17" spans="1:15" s="44" customFormat="1" ht="21.5">
      <c r="A17" s="80"/>
      <c r="B17" s="124"/>
      <c r="C17" s="70"/>
      <c r="D17" s="68"/>
      <c r="E17" s="70"/>
      <c r="F17" s="68"/>
      <c r="G17" s="119"/>
      <c r="H17" s="68"/>
      <c r="I17" s="58"/>
      <c r="J17" s="58"/>
      <c r="K17" s="70"/>
      <c r="L17" s="68"/>
      <c r="M17" s="70"/>
      <c r="N17" s="69"/>
      <c r="O17" s="70"/>
    </row>
    <row r="18" spans="1:15" s="5" customFormat="1" thickBot="1">
      <c r="A18" s="12" t="s">
        <v>86</v>
      </c>
      <c r="B18" s="125"/>
      <c r="C18" s="67">
        <f>C11+C16</f>
        <v>3435496</v>
      </c>
      <c r="E18" s="67">
        <f>E11+E16</f>
        <v>1106803</v>
      </c>
      <c r="G18" s="67">
        <f>G11+G16</f>
        <v>383500</v>
      </c>
      <c r="I18" s="67">
        <f>I11+I16</f>
        <v>-1235135</v>
      </c>
      <c r="J18" s="191"/>
      <c r="K18" s="67">
        <f>K11+K16</f>
        <v>3690664</v>
      </c>
      <c r="M18" s="67">
        <f>M11+M16</f>
        <v>-19144</v>
      </c>
      <c r="O18" s="67">
        <f>O11+O16</f>
        <v>3671520</v>
      </c>
    </row>
    <row r="19" spans="1:15" ht="22.5" customHeight="1" thickTop="1"/>
  </sheetData>
  <mergeCells count="3">
    <mergeCell ref="C4:O4"/>
    <mergeCell ref="G5:I5"/>
    <mergeCell ref="C9:O9"/>
  </mergeCells>
  <pageMargins left="0.8" right="0.66" top="0.48" bottom="0.5" header="0.4" footer="0.5"/>
  <pageSetup paperSize="9" scale="90" firstPageNumber="8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0"/>
  <sheetViews>
    <sheetView view="pageBreakPreview" topLeftCell="F14" zoomScale="90" zoomScaleNormal="100" zoomScaleSheetLayoutView="90" workbookViewId="0">
      <selection activeCell="J34" sqref="J34"/>
    </sheetView>
  </sheetViews>
  <sheetFormatPr defaultColWidth="9.09765625" defaultRowHeight="22.5" customHeight="1"/>
  <cols>
    <col min="1" max="1" width="54.19921875" style="10" customWidth="1"/>
    <col min="2" max="2" width="9.59765625" style="1" bestFit="1" customWidth="1"/>
    <col min="3" max="3" width="14.69921875" style="4" customWidth="1"/>
    <col min="4" max="4" width="1.296875" style="4" customWidth="1"/>
    <col min="5" max="5" width="14.5" style="4" customWidth="1"/>
    <col min="6" max="6" width="1.296875" style="4" customWidth="1"/>
    <col min="7" max="7" width="14.69921875" style="4" customWidth="1"/>
    <col min="8" max="8" width="1.09765625" style="4" customWidth="1"/>
    <col min="9" max="9" width="14.69921875" style="4" customWidth="1"/>
    <col min="10" max="10" width="1.09765625" style="4" customWidth="1"/>
    <col min="11" max="11" width="14.796875" style="4" customWidth="1"/>
    <col min="12" max="12" width="1.09765625" style="4" customWidth="1"/>
    <col min="13" max="13" width="14.5" style="4" customWidth="1"/>
    <col min="14" max="14" width="1.09765625" style="17" customWidth="1"/>
    <col min="15" max="15" width="14.59765625" style="4" customWidth="1"/>
    <col min="16" max="16384" width="9.09765625" style="4"/>
  </cols>
  <sheetData>
    <row r="1" spans="1:15" ht="21.75" customHeight="1">
      <c r="A1" s="28" t="s">
        <v>92</v>
      </c>
      <c r="B1" s="47"/>
    </row>
    <row r="2" spans="1:15" ht="21.75" customHeight="1">
      <c r="A2" s="6" t="s">
        <v>50</v>
      </c>
      <c r="B2" s="47"/>
    </row>
    <row r="3" spans="1:15" ht="21.75" customHeight="1">
      <c r="A3" s="6"/>
      <c r="B3" s="47"/>
    </row>
    <row r="4" spans="1:15" s="44" customFormat="1" ht="21.75" customHeight="1">
      <c r="A4" s="80"/>
      <c r="B4" s="127"/>
      <c r="C4" s="240" t="s">
        <v>22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</row>
    <row r="5" spans="1:15" s="44" customFormat="1" ht="21.75" customHeight="1">
      <c r="A5" s="80"/>
      <c r="B5" s="211"/>
      <c r="C5" s="212"/>
      <c r="D5" s="212"/>
      <c r="E5" s="212"/>
      <c r="F5" s="212"/>
      <c r="G5" s="243" t="s">
        <v>78</v>
      </c>
      <c r="H5" s="243"/>
      <c r="I5" s="243"/>
      <c r="J5" s="118"/>
      <c r="K5" s="212"/>
      <c r="L5" s="212"/>
      <c r="M5" s="212"/>
      <c r="N5" s="236"/>
      <c r="O5" s="212"/>
    </row>
    <row r="6" spans="1:15" s="44" customFormat="1" ht="21.75" customHeight="1">
      <c r="A6" s="80"/>
      <c r="B6" s="127"/>
      <c r="C6" s="127" t="s">
        <v>15</v>
      </c>
      <c r="D6" s="127"/>
      <c r="E6" s="127"/>
      <c r="F6" s="127"/>
      <c r="G6" s="127"/>
      <c r="H6" s="127"/>
      <c r="I6" s="127"/>
      <c r="J6" s="211"/>
      <c r="K6" s="40" t="s">
        <v>25</v>
      </c>
      <c r="L6" s="127"/>
      <c r="M6" s="127" t="s">
        <v>35</v>
      </c>
      <c r="N6" s="118"/>
      <c r="O6" s="118" t="s">
        <v>61</v>
      </c>
    </row>
    <row r="7" spans="1:15" s="44" customFormat="1" ht="21.75" customHeight="1">
      <c r="A7" s="80"/>
      <c r="B7" s="127"/>
      <c r="C7" s="127" t="s">
        <v>54</v>
      </c>
      <c r="D7" s="127"/>
      <c r="E7" s="127" t="s">
        <v>38</v>
      </c>
      <c r="F7" s="127"/>
      <c r="G7" s="127" t="s">
        <v>31</v>
      </c>
      <c r="H7" s="127"/>
      <c r="I7" s="127"/>
      <c r="J7" s="211"/>
      <c r="K7" s="126" t="s">
        <v>47</v>
      </c>
      <c r="L7" s="127"/>
      <c r="M7" s="127" t="s">
        <v>36</v>
      </c>
      <c r="N7" s="118"/>
      <c r="O7" s="118" t="s">
        <v>16</v>
      </c>
    </row>
    <row r="8" spans="1:15" s="44" customFormat="1" ht="21.75" customHeight="1">
      <c r="A8" s="80"/>
      <c r="B8" s="187" t="s">
        <v>1</v>
      </c>
      <c r="C8" s="127" t="s">
        <v>53</v>
      </c>
      <c r="D8" s="127"/>
      <c r="E8" s="127" t="s">
        <v>48</v>
      </c>
      <c r="F8" s="127"/>
      <c r="G8" s="127" t="s">
        <v>32</v>
      </c>
      <c r="H8" s="127"/>
      <c r="I8" s="127" t="s">
        <v>78</v>
      </c>
      <c r="J8" s="211"/>
      <c r="K8" s="118" t="s">
        <v>80</v>
      </c>
      <c r="L8" s="127"/>
      <c r="M8" s="127" t="s">
        <v>37</v>
      </c>
      <c r="N8" s="118"/>
      <c r="O8" s="118" t="s">
        <v>47</v>
      </c>
    </row>
    <row r="9" spans="1:15" s="44" customFormat="1" ht="21.75" customHeight="1">
      <c r="A9" s="80"/>
      <c r="B9" s="127"/>
      <c r="C9" s="239" t="s">
        <v>130</v>
      </c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</row>
    <row r="10" spans="1:15" s="44" customFormat="1" ht="22.5" customHeight="1">
      <c r="A10" s="12" t="s">
        <v>107</v>
      </c>
      <c r="B10" s="127"/>
      <c r="N10" s="68"/>
    </row>
    <row r="11" spans="1:15" s="44" customFormat="1" ht="22.5" customHeight="1">
      <c r="A11" s="219" t="s">
        <v>144</v>
      </c>
      <c r="B11" s="182"/>
      <c r="C11" s="27">
        <v>3435496</v>
      </c>
      <c r="D11" s="27"/>
      <c r="E11" s="27">
        <v>1106803</v>
      </c>
      <c r="F11" s="27"/>
      <c r="G11" s="30">
        <v>383500</v>
      </c>
      <c r="H11" s="27"/>
      <c r="I11" s="27">
        <v>-1710657</v>
      </c>
      <c r="J11" s="27"/>
      <c r="K11" s="27">
        <f>+C11+E11+G11+I11</f>
        <v>3215142</v>
      </c>
      <c r="L11" s="27"/>
      <c r="M11" s="27">
        <v>-19769</v>
      </c>
      <c r="N11" s="119"/>
      <c r="O11" s="31">
        <f>SUM(K11:M11)</f>
        <v>3195373</v>
      </c>
    </row>
    <row r="12" spans="1:15" s="44" customFormat="1" ht="22.5" customHeight="1">
      <c r="A12" s="207" t="s">
        <v>118</v>
      </c>
      <c r="B12" s="198">
        <v>3</v>
      </c>
      <c r="C12" s="24">
        <v>0</v>
      </c>
      <c r="D12" s="24"/>
      <c r="E12" s="24">
        <v>0</v>
      </c>
      <c r="F12" s="24"/>
      <c r="G12" s="136">
        <v>0</v>
      </c>
      <c r="H12" s="27"/>
      <c r="I12" s="24">
        <v>-24079</v>
      </c>
      <c r="J12" s="24"/>
      <c r="K12" s="24">
        <f>SUM(C12:J12)</f>
        <v>-24079</v>
      </c>
      <c r="L12" s="27"/>
      <c r="M12" s="24">
        <v>0</v>
      </c>
      <c r="N12" s="119"/>
      <c r="O12" s="16">
        <f>SUM(K12:M12)</f>
        <v>-24079</v>
      </c>
    </row>
    <row r="13" spans="1:15" s="44" customFormat="1" ht="22.5" customHeight="1">
      <c r="A13" s="163" t="s">
        <v>108</v>
      </c>
      <c r="B13" s="196"/>
      <c r="C13" s="52">
        <f>SUM(C11:C12)</f>
        <v>3435496</v>
      </c>
      <c r="D13" s="27"/>
      <c r="E13" s="52">
        <f>SUM(E11:E12)</f>
        <v>1106803</v>
      </c>
      <c r="F13" s="27"/>
      <c r="G13" s="52">
        <f>SUM(G11:G12)</f>
        <v>383500</v>
      </c>
      <c r="H13" s="27"/>
      <c r="I13" s="52">
        <f>SUM(I11:I12)</f>
        <v>-1734736</v>
      </c>
      <c r="J13" s="27"/>
      <c r="K13" s="52">
        <f>SUM(K11:K12)</f>
        <v>3191063</v>
      </c>
      <c r="L13" s="27"/>
      <c r="M13" s="52">
        <f>SUM(M11:M12)</f>
        <v>-19769</v>
      </c>
      <c r="N13" s="119"/>
      <c r="O13" s="52">
        <f>SUM(O11:O12)</f>
        <v>3171294</v>
      </c>
    </row>
    <row r="14" spans="1:15" s="60" customFormat="1" ht="22">
      <c r="A14" s="20"/>
      <c r="B14" s="59"/>
      <c r="C14" s="27"/>
      <c r="D14" s="51"/>
      <c r="E14" s="27"/>
      <c r="F14" s="51"/>
      <c r="G14" s="27"/>
      <c r="H14" s="51"/>
      <c r="I14" s="27"/>
      <c r="J14" s="27"/>
      <c r="K14" s="30"/>
      <c r="L14" s="186"/>
      <c r="M14" s="30"/>
      <c r="N14" s="30"/>
      <c r="O14" s="30"/>
    </row>
    <row r="15" spans="1:15" s="51" customFormat="1" ht="22.5" customHeight="1">
      <c r="A15" s="20" t="s">
        <v>119</v>
      </c>
      <c r="B15" s="125"/>
      <c r="C15" s="61"/>
      <c r="G15" s="61"/>
      <c r="I15" s="186"/>
      <c r="J15" s="186"/>
      <c r="K15" s="186"/>
      <c r="L15" s="186"/>
      <c r="M15" s="186"/>
      <c r="N15" s="30"/>
      <c r="O15" s="186"/>
    </row>
    <row r="16" spans="1:15" s="51" customFormat="1" ht="22.5" customHeight="1">
      <c r="A16" s="57" t="s">
        <v>90</v>
      </c>
      <c r="B16" s="158"/>
      <c r="C16" s="169">
        <v>0</v>
      </c>
      <c r="D16" s="46"/>
      <c r="E16" s="169">
        <v>0</v>
      </c>
      <c r="F16" s="46"/>
      <c r="G16" s="169">
        <v>0</v>
      </c>
      <c r="H16" s="46"/>
      <c r="I16" s="137">
        <f>+'PL6-7'!C51</f>
        <v>-877392</v>
      </c>
      <c r="J16" s="137"/>
      <c r="K16" s="24">
        <f>+C16+E16+G16+I16</f>
        <v>-877392</v>
      </c>
      <c r="L16" s="137"/>
      <c r="M16" s="137">
        <f>+'PL6-7'!C52</f>
        <v>-165</v>
      </c>
      <c r="N16" s="119"/>
      <c r="O16" s="16">
        <f>SUM(K16:M16)</f>
        <v>-877557</v>
      </c>
    </row>
    <row r="17" spans="1:15" s="5" customFormat="1" ht="22.5" customHeight="1">
      <c r="A17" s="12" t="s">
        <v>120</v>
      </c>
      <c r="B17" s="125"/>
      <c r="C17" s="154">
        <f>SUM(C16:C16)</f>
        <v>0</v>
      </c>
      <c r="E17" s="154">
        <f>SUM(E16:E16)</f>
        <v>0</v>
      </c>
      <c r="G17" s="154">
        <f>SUM(G16:G16)</f>
        <v>0</v>
      </c>
      <c r="I17" s="66">
        <f>SUM(I16:I16)</f>
        <v>-877392</v>
      </c>
      <c r="J17" s="151"/>
      <c r="K17" s="66">
        <f>SUM(K16:K16)</f>
        <v>-877392</v>
      </c>
      <c r="L17" s="23"/>
      <c r="M17" s="66">
        <f>SUM(M16:M16)</f>
        <v>-165</v>
      </c>
      <c r="N17" s="27"/>
      <c r="O17" s="66">
        <f>SUM(O16:O16)</f>
        <v>-877557</v>
      </c>
    </row>
    <row r="18" spans="1:15" s="60" customFormat="1" ht="22">
      <c r="A18" s="20"/>
      <c r="B18" s="59"/>
      <c r="C18" s="27"/>
      <c r="D18" s="51"/>
      <c r="E18" s="27"/>
      <c r="F18" s="51"/>
      <c r="G18" s="27"/>
      <c r="H18" s="51"/>
      <c r="I18" s="27"/>
      <c r="J18" s="27"/>
      <c r="K18" s="64"/>
      <c r="L18" s="51"/>
      <c r="M18" s="64"/>
      <c r="N18" s="61"/>
      <c r="O18" s="64"/>
    </row>
    <row r="19" spans="1:15" s="5" customFormat="1" ht="22.5" customHeight="1" thickBot="1">
      <c r="A19" s="12" t="s">
        <v>109</v>
      </c>
      <c r="B19" s="125"/>
      <c r="C19" s="133">
        <f>C13+C17</f>
        <v>3435496</v>
      </c>
      <c r="D19" s="27"/>
      <c r="E19" s="133">
        <f>E13+E17</f>
        <v>1106803</v>
      </c>
      <c r="G19" s="133">
        <f>G13+G17</f>
        <v>383500</v>
      </c>
      <c r="I19" s="133">
        <f>I13+I17</f>
        <v>-2612128</v>
      </c>
      <c r="J19" s="27"/>
      <c r="K19" s="133">
        <f>K13+K17</f>
        <v>2313671</v>
      </c>
      <c r="M19" s="133">
        <f>M13+M17</f>
        <v>-19934</v>
      </c>
      <c r="N19" s="27">
        <f>N11+N17</f>
        <v>0</v>
      </c>
      <c r="O19" s="133">
        <f>O13+O17</f>
        <v>2293737</v>
      </c>
    </row>
    <row r="20" spans="1:15" ht="22.5" customHeight="1" thickTop="1"/>
  </sheetData>
  <mergeCells count="3">
    <mergeCell ref="C4:O4"/>
    <mergeCell ref="G5:I5"/>
    <mergeCell ref="C9:O9"/>
  </mergeCells>
  <pageMargins left="0.8" right="0.8" top="0.48" bottom="0.5" header="0.5" footer="0.5"/>
  <pageSetup paperSize="9" scale="85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9"/>
  <sheetViews>
    <sheetView view="pageBreakPreview" topLeftCell="C13" zoomScaleNormal="100" zoomScaleSheetLayoutView="100" workbookViewId="0">
      <selection activeCell="J34" sqref="J34"/>
    </sheetView>
  </sheetViews>
  <sheetFormatPr defaultColWidth="9.09765625" defaultRowHeight="23.25" customHeight="1"/>
  <cols>
    <col min="1" max="1" width="51.8984375" style="10" customWidth="1"/>
    <col min="2" max="2" width="15.296875" style="3" customWidth="1"/>
    <col min="3" max="3" width="15.796875" style="4" customWidth="1"/>
    <col min="4" max="4" width="1.69921875" style="4" customWidth="1"/>
    <col min="5" max="5" width="13.8984375" style="4" customWidth="1"/>
    <col min="6" max="6" width="1.69921875" style="4" customWidth="1"/>
    <col min="7" max="7" width="12.3984375" style="4" customWidth="1"/>
    <col min="8" max="8" width="1.69921875" style="4" customWidth="1"/>
    <col min="9" max="9" width="14.3984375" style="4" customWidth="1"/>
    <col min="10" max="10" width="1.69921875" style="4" customWidth="1"/>
    <col min="11" max="11" width="15.3984375" style="4" customWidth="1"/>
    <col min="12" max="16384" width="9.09765625" style="4"/>
  </cols>
  <sheetData>
    <row r="1" spans="1:11" ht="23.25" customHeight="1">
      <c r="A1" s="28" t="s">
        <v>92</v>
      </c>
      <c r="B1" s="45"/>
    </row>
    <row r="2" spans="1:11" ht="23.25" customHeight="1">
      <c r="A2" s="6" t="s">
        <v>50</v>
      </c>
    </row>
    <row r="3" spans="1:11" ht="23.25" customHeight="1">
      <c r="A3" s="6"/>
      <c r="B3" s="231"/>
    </row>
    <row r="4" spans="1:11" ht="21.75" customHeight="1">
      <c r="A4" s="6"/>
      <c r="B4" s="2"/>
      <c r="C4" s="238" t="s">
        <v>23</v>
      </c>
      <c r="D4" s="238"/>
      <c r="E4" s="238"/>
      <c r="F4" s="238"/>
      <c r="G4" s="238"/>
      <c r="H4" s="238"/>
      <c r="I4" s="238"/>
      <c r="J4" s="238"/>
      <c r="K4" s="238"/>
    </row>
    <row r="5" spans="1:11" s="9" customFormat="1" ht="21.75" customHeight="1">
      <c r="A5" s="10"/>
      <c r="B5" s="45"/>
      <c r="D5" s="3"/>
      <c r="G5" s="243" t="s">
        <v>78</v>
      </c>
      <c r="H5" s="244"/>
      <c r="I5" s="244"/>
      <c r="J5" s="8"/>
      <c r="K5" s="25"/>
    </row>
    <row r="6" spans="1:11" s="9" customFormat="1" ht="21" customHeight="1">
      <c r="A6" s="10"/>
      <c r="B6" s="45"/>
      <c r="C6" s="42" t="s">
        <v>15</v>
      </c>
      <c r="D6" s="3"/>
      <c r="E6" s="8"/>
      <c r="F6" s="8"/>
      <c r="G6" s="8"/>
      <c r="H6" s="25"/>
      <c r="I6" s="8"/>
      <c r="J6" s="8"/>
    </row>
    <row r="7" spans="1:11" s="9" customFormat="1" ht="21" customHeight="1">
      <c r="A7" s="11"/>
      <c r="B7" s="45"/>
      <c r="C7" s="42" t="s">
        <v>54</v>
      </c>
      <c r="D7" s="3"/>
      <c r="E7" s="217" t="s">
        <v>38</v>
      </c>
      <c r="F7" s="29"/>
      <c r="G7" s="8" t="s">
        <v>31</v>
      </c>
      <c r="I7" s="8"/>
      <c r="J7" s="8"/>
      <c r="K7" s="25" t="s">
        <v>25</v>
      </c>
    </row>
    <row r="8" spans="1:11" s="9" customFormat="1" ht="21" customHeight="1">
      <c r="A8" s="11"/>
      <c r="B8" s="3"/>
      <c r="C8" s="42" t="s">
        <v>53</v>
      </c>
      <c r="D8" s="3"/>
      <c r="E8" s="217" t="s">
        <v>48</v>
      </c>
      <c r="F8" s="29"/>
      <c r="G8" s="8" t="s">
        <v>32</v>
      </c>
      <c r="I8" s="117" t="s">
        <v>78</v>
      </c>
      <c r="J8" s="8"/>
      <c r="K8" s="43" t="s">
        <v>47</v>
      </c>
    </row>
    <row r="9" spans="1:11" s="9" customFormat="1" ht="20.25" customHeight="1">
      <c r="A9" s="11"/>
      <c r="B9" s="3"/>
      <c r="C9" s="239" t="s">
        <v>130</v>
      </c>
      <c r="D9" s="239"/>
      <c r="E9" s="239"/>
      <c r="F9" s="239"/>
      <c r="G9" s="239"/>
      <c r="H9" s="239"/>
      <c r="I9" s="239"/>
      <c r="J9" s="239"/>
      <c r="K9" s="239"/>
    </row>
    <row r="10" spans="1:11" s="44" customFormat="1" ht="22.5" customHeight="1">
      <c r="A10" s="12" t="s">
        <v>84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s="9" customFormat="1" ht="21.75" customHeight="1">
      <c r="A11" s="20" t="s">
        <v>85</v>
      </c>
      <c r="B11" s="48"/>
      <c r="C11" s="27">
        <v>3435496</v>
      </c>
      <c r="D11" s="27"/>
      <c r="E11" s="27">
        <v>1106803</v>
      </c>
      <c r="F11" s="27"/>
      <c r="G11" s="27">
        <v>383500</v>
      </c>
      <c r="H11" s="27"/>
      <c r="I11" s="27">
        <v>-1290097</v>
      </c>
      <c r="J11" s="27"/>
      <c r="K11" s="27">
        <f>SUM(C11,E11,G11,I11)</f>
        <v>3635702</v>
      </c>
    </row>
    <row r="12" spans="1:11" s="9" customFormat="1" ht="22">
      <c r="A12" s="20"/>
      <c r="B12" s="48"/>
      <c r="C12" s="27"/>
      <c r="D12" s="27"/>
      <c r="E12" s="27"/>
      <c r="F12" s="27"/>
      <c r="G12" s="27"/>
      <c r="H12" s="27"/>
      <c r="I12" s="27"/>
      <c r="J12" s="27"/>
      <c r="K12" s="27"/>
    </row>
    <row r="13" spans="1:11" s="26" customFormat="1" ht="22">
      <c r="A13" s="20" t="s">
        <v>142</v>
      </c>
      <c r="B13" s="45"/>
      <c r="C13" s="134"/>
      <c r="D13" s="135"/>
      <c r="E13" s="135"/>
      <c r="F13" s="135"/>
      <c r="G13" s="134"/>
      <c r="H13" s="135"/>
      <c r="I13" s="135"/>
      <c r="J13" s="135"/>
      <c r="K13" s="135"/>
    </row>
    <row r="14" spans="1:11" s="26" customFormat="1" ht="21.5">
      <c r="A14" s="57" t="s">
        <v>90</v>
      </c>
      <c r="B14" s="45"/>
      <c r="C14" s="167">
        <v>0</v>
      </c>
      <c r="D14" s="119"/>
      <c r="E14" s="167">
        <v>0</v>
      </c>
      <c r="F14" s="136"/>
      <c r="G14" s="167">
        <v>0</v>
      </c>
      <c r="H14" s="137"/>
      <c r="I14" s="24">
        <v>-31927</v>
      </c>
      <c r="J14" s="137"/>
      <c r="K14" s="24">
        <f>SUM(C14,E14,G14,I14)</f>
        <v>-31927</v>
      </c>
    </row>
    <row r="15" spans="1:11" s="26" customFormat="1" ht="21.5">
      <c r="A15" s="57" t="s">
        <v>106</v>
      </c>
      <c r="B15" s="156"/>
      <c r="C15" s="167">
        <v>0</v>
      </c>
      <c r="D15" s="119"/>
      <c r="E15" s="167">
        <v>0</v>
      </c>
      <c r="F15" s="136"/>
      <c r="G15" s="167">
        <v>0</v>
      </c>
      <c r="H15" s="137"/>
      <c r="I15" s="24">
        <v>67889</v>
      </c>
      <c r="J15" s="137"/>
      <c r="K15" s="24">
        <f>SUM(C15,E15,G15,I15)</f>
        <v>67889</v>
      </c>
    </row>
    <row r="16" spans="1:11" s="22" customFormat="1" ht="22">
      <c r="A16" s="12" t="s">
        <v>143</v>
      </c>
      <c r="B16" s="48"/>
      <c r="C16" s="52">
        <f>SUM(C14:C15)</f>
        <v>0</v>
      </c>
      <c r="D16" s="23"/>
      <c r="E16" s="52">
        <f>SUM(E14:E15)</f>
        <v>0</v>
      </c>
      <c r="F16" s="27"/>
      <c r="G16" s="52">
        <f>SUM(G14:G15)</f>
        <v>0</v>
      </c>
      <c r="H16" s="23"/>
      <c r="I16" s="52">
        <f>SUM(I14:I15)</f>
        <v>35962</v>
      </c>
      <c r="J16" s="23"/>
      <c r="K16" s="52">
        <f>SUM(K14:K15)</f>
        <v>35962</v>
      </c>
    </row>
    <row r="17" spans="1:11" ht="21.5">
      <c r="A17" s="33"/>
      <c r="C17" s="70"/>
      <c r="D17" s="24"/>
      <c r="E17" s="70"/>
      <c r="F17" s="24"/>
      <c r="G17" s="71"/>
      <c r="H17" s="24"/>
      <c r="I17" s="24"/>
      <c r="J17" s="24"/>
      <c r="K17" s="70"/>
    </row>
    <row r="18" spans="1:11" ht="23.25" customHeight="1" thickBot="1">
      <c r="A18" s="12" t="s">
        <v>86</v>
      </c>
      <c r="C18" s="62">
        <f>SUM(C11,C16)</f>
        <v>3435496</v>
      </c>
      <c r="D18" s="23"/>
      <c r="E18" s="62">
        <f>SUM(E11,E16)</f>
        <v>1106803</v>
      </c>
      <c r="F18" s="23"/>
      <c r="G18" s="62">
        <f>SUM(G11,G16)</f>
        <v>383500</v>
      </c>
      <c r="H18" s="23"/>
      <c r="I18" s="62">
        <f>SUM(I11,I16)</f>
        <v>-1254135</v>
      </c>
      <c r="J18" s="23"/>
      <c r="K18" s="62">
        <f>SUM(K11,K16)</f>
        <v>3671664</v>
      </c>
    </row>
    <row r="19" spans="1:11" ht="23.25" customHeight="1" thickTop="1"/>
  </sheetData>
  <mergeCells count="3">
    <mergeCell ref="C4:K4"/>
    <mergeCell ref="G5:I5"/>
    <mergeCell ref="C9:K9"/>
  </mergeCells>
  <pageMargins left="0.8" right="0.8" top="0.48" bottom="0.5" header="0.4" footer="0.5"/>
  <pageSetup paperSize="9" firstPageNumber="10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0"/>
  <sheetViews>
    <sheetView view="pageBreakPreview" topLeftCell="C1" zoomScaleNormal="100" zoomScaleSheetLayoutView="100" workbookViewId="0">
      <selection activeCell="J34" sqref="J34"/>
    </sheetView>
  </sheetViews>
  <sheetFormatPr defaultColWidth="9.09765625" defaultRowHeight="23.25" customHeight="1"/>
  <cols>
    <col min="1" max="1" width="66.5" style="10" customWidth="1"/>
    <col min="2" max="2" width="14.19921875" style="124" customWidth="1"/>
    <col min="3" max="3" width="15" style="4" customWidth="1"/>
    <col min="4" max="4" width="1.296875" style="4" customWidth="1"/>
    <col min="5" max="5" width="15.19921875" style="4" customWidth="1"/>
    <col min="6" max="6" width="1.19921875" style="4" customWidth="1"/>
    <col min="7" max="7" width="15.296875" style="4" customWidth="1"/>
    <col min="8" max="8" width="1.19921875" style="4" customWidth="1"/>
    <col min="9" max="9" width="15.19921875" style="4" customWidth="1"/>
    <col min="10" max="10" width="1.19921875" style="4" customWidth="1"/>
    <col min="11" max="11" width="15.19921875" style="4" customWidth="1"/>
    <col min="12" max="16384" width="9.09765625" style="4"/>
  </cols>
  <sheetData>
    <row r="1" spans="1:11" ht="23.25" customHeight="1">
      <c r="A1" s="28" t="s">
        <v>92</v>
      </c>
      <c r="B1" s="127"/>
    </row>
    <row r="2" spans="1:11" ht="23.25" customHeight="1">
      <c r="A2" s="6" t="s">
        <v>50</v>
      </c>
    </row>
    <row r="3" spans="1:11" ht="23.25" customHeight="1">
      <c r="A3" s="6"/>
      <c r="B3" s="231"/>
    </row>
    <row r="4" spans="1:11" ht="21.75" customHeight="1">
      <c r="A4" s="6"/>
      <c r="B4" s="125"/>
      <c r="C4" s="238" t="s">
        <v>23</v>
      </c>
      <c r="D4" s="238"/>
      <c r="E4" s="238"/>
      <c r="F4" s="238"/>
      <c r="G4" s="238"/>
      <c r="H4" s="238"/>
      <c r="I4" s="238"/>
      <c r="J4" s="238"/>
      <c r="K4" s="238"/>
    </row>
    <row r="5" spans="1:11" s="9" customFormat="1" ht="21.75" customHeight="1">
      <c r="A5" s="10"/>
      <c r="B5" s="211"/>
      <c r="D5" s="210"/>
      <c r="G5" s="243" t="s">
        <v>78</v>
      </c>
      <c r="H5" s="244"/>
      <c r="I5" s="244"/>
      <c r="J5" s="25"/>
      <c r="K5" s="25"/>
    </row>
    <row r="6" spans="1:11" s="9" customFormat="1" ht="21" customHeight="1">
      <c r="A6" s="10"/>
      <c r="B6" s="127"/>
      <c r="C6" s="126" t="s">
        <v>15</v>
      </c>
      <c r="D6" s="124"/>
      <c r="E6" s="8"/>
      <c r="F6" s="8"/>
      <c r="G6" s="8"/>
      <c r="H6" s="25"/>
      <c r="I6" s="8"/>
      <c r="J6" s="8"/>
    </row>
    <row r="7" spans="1:11" s="9" customFormat="1" ht="21" customHeight="1">
      <c r="A7" s="11"/>
      <c r="B7" s="127"/>
      <c r="C7" s="126" t="s">
        <v>54</v>
      </c>
      <c r="D7" s="124"/>
      <c r="E7" s="216" t="s">
        <v>38</v>
      </c>
      <c r="F7" s="29"/>
      <c r="G7" s="8" t="s">
        <v>31</v>
      </c>
      <c r="I7" s="8"/>
      <c r="J7" s="8"/>
      <c r="K7" s="25" t="s">
        <v>25</v>
      </c>
    </row>
    <row r="8" spans="1:11" s="9" customFormat="1" ht="21" customHeight="1">
      <c r="A8" s="11"/>
      <c r="B8" s="187" t="s">
        <v>1</v>
      </c>
      <c r="C8" s="126" t="s">
        <v>53</v>
      </c>
      <c r="D8" s="124"/>
      <c r="E8" s="216" t="s">
        <v>48</v>
      </c>
      <c r="F8" s="29"/>
      <c r="G8" s="8" t="s">
        <v>32</v>
      </c>
      <c r="I8" s="196" t="s">
        <v>78</v>
      </c>
      <c r="J8" s="211"/>
      <c r="K8" s="43" t="s">
        <v>47</v>
      </c>
    </row>
    <row r="9" spans="1:11" s="9" customFormat="1" ht="20.25" customHeight="1">
      <c r="A9" s="11"/>
      <c r="B9" s="124"/>
      <c r="C9" s="239" t="s">
        <v>130</v>
      </c>
      <c r="D9" s="239"/>
      <c r="E9" s="239"/>
      <c r="F9" s="239"/>
      <c r="G9" s="239"/>
      <c r="H9" s="239"/>
      <c r="I9" s="239"/>
      <c r="J9" s="239"/>
      <c r="K9" s="239"/>
    </row>
    <row r="10" spans="1:11" s="44" customFormat="1" ht="22.5" customHeight="1">
      <c r="A10" s="12" t="s">
        <v>107</v>
      </c>
      <c r="B10" s="129"/>
      <c r="C10" s="129"/>
      <c r="D10" s="129"/>
      <c r="E10" s="129"/>
      <c r="F10" s="129"/>
      <c r="G10" s="129"/>
      <c r="H10" s="129"/>
      <c r="I10" s="129"/>
      <c r="J10" s="213"/>
      <c r="K10" s="129"/>
    </row>
    <row r="11" spans="1:11" s="44" customFormat="1" ht="22.5" customHeight="1">
      <c r="A11" s="219" t="s">
        <v>144</v>
      </c>
      <c r="B11" s="182"/>
      <c r="C11" s="27">
        <v>3435496</v>
      </c>
      <c r="D11" s="27"/>
      <c r="E11" s="27">
        <v>1106803</v>
      </c>
      <c r="F11" s="27"/>
      <c r="G11" s="27">
        <v>383500</v>
      </c>
      <c r="H11" s="27"/>
      <c r="I11" s="27">
        <v>-1753146</v>
      </c>
      <c r="J11" s="27"/>
      <c r="K11" s="27">
        <f>SUM(C11:J11)</f>
        <v>3172653</v>
      </c>
    </row>
    <row r="12" spans="1:11" s="44" customFormat="1" ht="22.5" customHeight="1">
      <c r="A12" s="207" t="s">
        <v>118</v>
      </c>
      <c r="B12" s="195">
        <v>3</v>
      </c>
      <c r="C12" s="24">
        <v>0</v>
      </c>
      <c r="D12" s="24"/>
      <c r="E12" s="24">
        <v>0</v>
      </c>
      <c r="F12" s="24"/>
      <c r="G12" s="24">
        <v>0</v>
      </c>
      <c r="H12" s="24"/>
      <c r="I12" s="24">
        <v>-24079</v>
      </c>
      <c r="J12" s="24"/>
      <c r="K12" s="24">
        <f>SUM(C12:J12)</f>
        <v>-24079</v>
      </c>
    </row>
    <row r="13" spans="1:11" s="44" customFormat="1" ht="22.5" customHeight="1">
      <c r="A13" s="163" t="s">
        <v>108</v>
      </c>
      <c r="B13" s="196"/>
      <c r="C13" s="52">
        <f>SUM(C11:C12)</f>
        <v>3435496</v>
      </c>
      <c r="D13" s="27"/>
      <c r="E13" s="52">
        <f>SUM(E11:E12)</f>
        <v>1106803</v>
      </c>
      <c r="F13" s="27"/>
      <c r="G13" s="52">
        <f>SUM(G11:G12)</f>
        <v>383500</v>
      </c>
      <c r="H13" s="27"/>
      <c r="I13" s="52">
        <f>SUM(I11:I12)</f>
        <v>-1777225</v>
      </c>
      <c r="J13" s="27"/>
      <c r="K13" s="52">
        <f>SUM(K11:K12)</f>
        <v>3148574</v>
      </c>
    </row>
    <row r="14" spans="1:11" s="44" customFormat="1" ht="22">
      <c r="A14" s="150"/>
      <c r="B14" s="48"/>
      <c r="C14" s="151"/>
      <c r="D14" s="27"/>
      <c r="E14" s="151"/>
      <c r="F14" s="27"/>
      <c r="G14" s="151"/>
      <c r="H14" s="27"/>
      <c r="I14" s="151"/>
      <c r="J14" s="151"/>
      <c r="K14" s="151"/>
    </row>
    <row r="15" spans="1:11" s="26" customFormat="1" ht="22">
      <c r="A15" s="20" t="s">
        <v>119</v>
      </c>
      <c r="B15" s="127"/>
      <c r="C15" s="134"/>
      <c r="D15" s="135"/>
      <c r="E15" s="135"/>
      <c r="F15" s="135"/>
      <c r="G15" s="134"/>
      <c r="H15" s="135"/>
      <c r="I15" s="135"/>
      <c r="J15" s="135"/>
      <c r="K15" s="135"/>
    </row>
    <row r="16" spans="1:11" s="26" customFormat="1" ht="21.5">
      <c r="A16" s="57" t="s">
        <v>90</v>
      </c>
      <c r="B16" s="127"/>
      <c r="C16" s="193">
        <v>0</v>
      </c>
      <c r="D16" s="119"/>
      <c r="E16" s="193">
        <v>0</v>
      </c>
      <c r="F16" s="136"/>
      <c r="G16" s="193">
        <v>0</v>
      </c>
      <c r="H16" s="119"/>
      <c r="I16" s="24">
        <f>+'PL6-7'!G51</f>
        <v>-877362</v>
      </c>
      <c r="J16" s="24"/>
      <c r="K16" s="24">
        <f>SUM(C16:J16)</f>
        <v>-877362</v>
      </c>
    </row>
    <row r="17" spans="1:11" s="22" customFormat="1" ht="22">
      <c r="A17" s="12" t="s">
        <v>120</v>
      </c>
      <c r="B17" s="48"/>
      <c r="C17" s="154">
        <f>SUM(C16:C16)</f>
        <v>0</v>
      </c>
      <c r="D17" s="23"/>
      <c r="E17" s="154">
        <f>SUM(E16:E16)</f>
        <v>0</v>
      </c>
      <c r="F17" s="27"/>
      <c r="G17" s="154">
        <f>SUM(G16:G16)</f>
        <v>0</v>
      </c>
      <c r="H17" s="23"/>
      <c r="I17" s="66">
        <f>SUM(I16:I16)</f>
        <v>-877362</v>
      </c>
      <c r="J17" s="151"/>
      <c r="K17" s="66">
        <f>SUM(K16:K16)</f>
        <v>-877362</v>
      </c>
    </row>
    <row r="18" spans="1:11" ht="21.5">
      <c r="A18" s="33"/>
      <c r="C18" s="70"/>
      <c r="D18" s="24"/>
      <c r="E18" s="70"/>
      <c r="F18" s="24"/>
      <c r="G18" s="71"/>
      <c r="H18" s="24"/>
      <c r="I18" s="24"/>
      <c r="J18" s="24"/>
      <c r="K18" s="70"/>
    </row>
    <row r="19" spans="1:11" ht="22.5" thickBot="1">
      <c r="A19" s="12" t="s">
        <v>109</v>
      </c>
      <c r="C19" s="62">
        <f>C13+C17</f>
        <v>3435496</v>
      </c>
      <c r="D19" s="23"/>
      <c r="E19" s="62">
        <f>E13+E17</f>
        <v>1106803</v>
      </c>
      <c r="F19" s="23"/>
      <c r="G19" s="62">
        <f>G13+G17</f>
        <v>383500</v>
      </c>
      <c r="H19" s="23"/>
      <c r="I19" s="62">
        <f>I13+I17</f>
        <v>-2654587</v>
      </c>
      <c r="J19" s="31"/>
      <c r="K19" s="62">
        <f>K13+K17</f>
        <v>2271212</v>
      </c>
    </row>
    <row r="20" spans="1:11" ht="23.25" customHeight="1" thickTop="1"/>
  </sheetData>
  <mergeCells count="3">
    <mergeCell ref="C4:K4"/>
    <mergeCell ref="G5:I5"/>
    <mergeCell ref="C9:K9"/>
  </mergeCells>
  <pageMargins left="0.8" right="0.8" top="0.48" bottom="0.5" header="0.4" footer="0.5"/>
  <pageSetup paperSize="9" scale="90" firstPageNumber="11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68"/>
  <sheetViews>
    <sheetView view="pageBreakPreview" topLeftCell="B48" zoomScaleNormal="100" zoomScaleSheetLayoutView="100" workbookViewId="0">
      <selection activeCell="J34" sqref="J34"/>
    </sheetView>
  </sheetViews>
  <sheetFormatPr defaultColWidth="35" defaultRowHeight="24" customHeight="1"/>
  <cols>
    <col min="1" max="1" width="50.3984375" style="44" customWidth="1"/>
    <col min="2" max="2" width="14.69921875" style="174" customWidth="1"/>
    <col min="3" max="3" width="1.3984375" style="44" customWidth="1"/>
    <col min="4" max="4" width="14.69921875" style="174" customWidth="1"/>
    <col min="5" max="5" width="1.3984375" style="44" customWidth="1"/>
    <col min="6" max="6" width="14.69921875" style="44" customWidth="1"/>
    <col min="7" max="7" width="1.3984375" style="44" customWidth="1"/>
    <col min="8" max="8" width="14.69921875" style="44" customWidth="1"/>
    <col min="9" max="16384" width="35" style="9"/>
  </cols>
  <sheetData>
    <row r="1" spans="1:8" s="4" customFormat="1" ht="24" customHeight="1">
      <c r="A1" s="28" t="s">
        <v>92</v>
      </c>
      <c r="B1" s="174"/>
      <c r="C1" s="44"/>
      <c r="D1" s="174"/>
      <c r="E1" s="44"/>
      <c r="F1" s="44"/>
      <c r="G1" s="44"/>
      <c r="H1" s="44"/>
    </row>
    <row r="2" spans="1:8" s="4" customFormat="1" ht="24" customHeight="1">
      <c r="A2" s="28" t="s">
        <v>51</v>
      </c>
      <c r="B2" s="174"/>
      <c r="C2" s="44"/>
      <c r="D2" s="174"/>
      <c r="E2" s="44"/>
      <c r="F2" s="44"/>
      <c r="G2" s="44"/>
      <c r="H2" s="44"/>
    </row>
    <row r="3" spans="1:8" ht="21" customHeight="1">
      <c r="B3" s="238" t="s">
        <v>24</v>
      </c>
      <c r="C3" s="238"/>
      <c r="D3" s="238"/>
      <c r="E3" s="172"/>
      <c r="F3" s="238" t="s">
        <v>23</v>
      </c>
      <c r="G3" s="238"/>
      <c r="H3" s="238"/>
    </row>
    <row r="4" spans="1:8" ht="21" customHeight="1">
      <c r="B4" s="242" t="s">
        <v>64</v>
      </c>
      <c r="C4" s="242"/>
      <c r="D4" s="242"/>
      <c r="E4" s="173"/>
      <c r="F4" s="242" t="s">
        <v>64</v>
      </c>
      <c r="G4" s="242"/>
      <c r="H4" s="242"/>
    </row>
    <row r="5" spans="1:8" ht="21" customHeight="1">
      <c r="B5" s="242" t="s">
        <v>63</v>
      </c>
      <c r="C5" s="242"/>
      <c r="D5" s="242"/>
      <c r="E5" s="173"/>
      <c r="F5" s="242" t="s">
        <v>63</v>
      </c>
      <c r="G5" s="242"/>
      <c r="H5" s="242"/>
    </row>
    <row r="6" spans="1:8" ht="21" customHeight="1">
      <c r="B6" s="173">
        <v>2563</v>
      </c>
      <c r="C6" s="173"/>
      <c r="D6" s="173">
        <v>2562</v>
      </c>
      <c r="E6" s="173"/>
      <c r="F6" s="173">
        <v>2563</v>
      </c>
      <c r="G6" s="173"/>
      <c r="H6" s="173">
        <v>2562</v>
      </c>
    </row>
    <row r="7" spans="1:8" ht="21" customHeight="1">
      <c r="B7" s="237" t="s">
        <v>130</v>
      </c>
      <c r="C7" s="237"/>
      <c r="D7" s="237"/>
      <c r="E7" s="237"/>
      <c r="F7" s="237"/>
      <c r="G7" s="237"/>
      <c r="H7" s="237"/>
    </row>
    <row r="8" spans="1:8" ht="21" customHeight="1">
      <c r="A8" s="13" t="s">
        <v>17</v>
      </c>
      <c r="B8" s="175"/>
      <c r="C8" s="81"/>
      <c r="D8" s="175"/>
      <c r="E8" s="81"/>
      <c r="F8" s="81"/>
      <c r="G8" s="81"/>
      <c r="H8" s="81"/>
    </row>
    <row r="9" spans="1:8" ht="21" customHeight="1">
      <c r="A9" s="44" t="s">
        <v>88</v>
      </c>
      <c r="B9" s="63">
        <f>'PL6-7'!C27</f>
        <v>-877557</v>
      </c>
      <c r="C9" s="65"/>
      <c r="D9" s="63">
        <v>-32132</v>
      </c>
      <c r="E9" s="65"/>
      <c r="F9" s="65">
        <f>'PL6-7'!G27</f>
        <v>-877362</v>
      </c>
      <c r="G9" s="65"/>
      <c r="H9" s="65">
        <v>-31927</v>
      </c>
    </row>
    <row r="10" spans="1:8" ht="21" customHeight="1">
      <c r="A10" s="7" t="s">
        <v>168</v>
      </c>
      <c r="B10" s="63"/>
      <c r="C10" s="65"/>
      <c r="D10" s="63"/>
      <c r="E10" s="65"/>
      <c r="F10" s="65"/>
      <c r="G10" s="65"/>
      <c r="H10" s="65"/>
    </row>
    <row r="11" spans="1:8" ht="21" customHeight="1">
      <c r="A11" s="220" t="s">
        <v>117</v>
      </c>
      <c r="B11" s="221">
        <v>0</v>
      </c>
      <c r="C11" s="222"/>
      <c r="D11" s="221">
        <v>-30810</v>
      </c>
      <c r="E11" s="222"/>
      <c r="F11" s="222">
        <v>0</v>
      </c>
      <c r="G11" s="222"/>
      <c r="H11" s="221">
        <v>-30810</v>
      </c>
    </row>
    <row r="12" spans="1:8" ht="21" customHeight="1">
      <c r="A12" s="220" t="s">
        <v>30</v>
      </c>
      <c r="B12" s="221">
        <v>2775</v>
      </c>
      <c r="C12" s="222"/>
      <c r="D12" s="221">
        <v>6863</v>
      </c>
      <c r="E12" s="222"/>
      <c r="F12" s="222">
        <v>2773</v>
      </c>
      <c r="G12" s="222"/>
      <c r="H12" s="222">
        <v>6858</v>
      </c>
    </row>
    <row r="13" spans="1:8" ht="21" customHeight="1">
      <c r="A13" s="220" t="s">
        <v>39</v>
      </c>
      <c r="B13" s="221">
        <f>85694+56</f>
        <v>85750</v>
      </c>
      <c r="C13" s="222"/>
      <c r="D13" s="221">
        <v>85133</v>
      </c>
      <c r="E13" s="222"/>
      <c r="F13" s="222">
        <f>85492-69</f>
        <v>85423</v>
      </c>
      <c r="G13" s="222"/>
      <c r="H13" s="222">
        <v>84888</v>
      </c>
    </row>
    <row r="14" spans="1:8" ht="21" customHeight="1">
      <c r="A14" s="220" t="s">
        <v>173</v>
      </c>
      <c r="B14" s="221">
        <v>69357</v>
      </c>
      <c r="C14" s="222"/>
      <c r="D14" s="221">
        <v>60649</v>
      </c>
      <c r="E14" s="222"/>
      <c r="F14" s="222">
        <v>69357</v>
      </c>
      <c r="G14" s="222"/>
      <c r="H14" s="222">
        <v>60646</v>
      </c>
    </row>
    <row r="15" spans="1:8" ht="21" customHeight="1">
      <c r="A15" s="220" t="s">
        <v>165</v>
      </c>
      <c r="B15" s="221">
        <v>759712</v>
      </c>
      <c r="C15" s="222"/>
      <c r="D15" s="221">
        <v>0</v>
      </c>
      <c r="E15" s="222"/>
      <c r="F15" s="223">
        <v>759839</v>
      </c>
      <c r="G15" s="222"/>
      <c r="H15" s="223">
        <v>0</v>
      </c>
    </row>
    <row r="16" spans="1:8" ht="21" customHeight="1">
      <c r="A16" s="220" t="s">
        <v>172</v>
      </c>
      <c r="B16" s="221">
        <v>4154</v>
      </c>
      <c r="C16" s="222"/>
      <c r="D16" s="221">
        <v>23379</v>
      </c>
      <c r="E16" s="222"/>
      <c r="F16" s="222">
        <v>4154</v>
      </c>
      <c r="G16" s="222"/>
      <c r="H16" s="222">
        <v>23335</v>
      </c>
    </row>
    <row r="17" spans="1:8" ht="21" customHeight="1">
      <c r="A17" s="220" t="s">
        <v>174</v>
      </c>
      <c r="B17" s="221">
        <v>-8227</v>
      </c>
      <c r="C17" s="222"/>
      <c r="D17" s="221">
        <v>2</v>
      </c>
      <c r="E17" s="222"/>
      <c r="F17" s="222">
        <v>-8227</v>
      </c>
      <c r="G17" s="222"/>
      <c r="H17" s="222">
        <v>2</v>
      </c>
    </row>
    <row r="18" spans="1:8" ht="21" customHeight="1">
      <c r="A18" s="220" t="s">
        <v>167</v>
      </c>
      <c r="B18" s="221">
        <v>408</v>
      </c>
      <c r="C18" s="222"/>
      <c r="D18" s="221">
        <v>-373</v>
      </c>
      <c r="E18" s="222"/>
      <c r="F18" s="222">
        <v>448</v>
      </c>
      <c r="G18" s="222"/>
      <c r="H18" s="222">
        <v>-370</v>
      </c>
    </row>
    <row r="19" spans="1:8" ht="21" customHeight="1">
      <c r="A19" s="220" t="s">
        <v>145</v>
      </c>
      <c r="B19" s="221">
        <v>1051</v>
      </c>
      <c r="C19" s="222"/>
      <c r="D19" s="223">
        <v>0</v>
      </c>
      <c r="E19" s="222"/>
      <c r="F19" s="223">
        <v>1051</v>
      </c>
      <c r="G19" s="222"/>
      <c r="H19" s="223">
        <v>0</v>
      </c>
    </row>
    <row r="20" spans="1:8" ht="21" customHeight="1">
      <c r="A20" s="220" t="s">
        <v>122</v>
      </c>
      <c r="B20" s="221">
        <v>0</v>
      </c>
      <c r="C20" s="222"/>
      <c r="D20" s="221">
        <v>-28727</v>
      </c>
      <c r="E20" s="222"/>
      <c r="F20" s="223">
        <v>0</v>
      </c>
      <c r="G20" s="222"/>
      <c r="H20" s="223">
        <v>-28393</v>
      </c>
    </row>
    <row r="21" spans="1:8" ht="21" customHeight="1">
      <c r="A21" s="220" t="s">
        <v>146</v>
      </c>
      <c r="B21" s="221">
        <v>-5090</v>
      </c>
      <c r="C21" s="222"/>
      <c r="D21" s="221">
        <v>0</v>
      </c>
      <c r="E21" s="222"/>
      <c r="F21" s="222">
        <v>-5090</v>
      </c>
      <c r="G21" s="222"/>
      <c r="H21" s="221">
        <v>0</v>
      </c>
    </row>
    <row r="22" spans="1:8" ht="21" customHeight="1">
      <c r="A22" s="220" t="s">
        <v>110</v>
      </c>
      <c r="B22" s="221">
        <v>-62</v>
      </c>
      <c r="C22" s="222"/>
      <c r="D22" s="221">
        <v>-30</v>
      </c>
      <c r="E22" s="222"/>
      <c r="F22" s="222">
        <v>-62</v>
      </c>
      <c r="G22" s="222"/>
      <c r="H22" s="222">
        <v>-30</v>
      </c>
    </row>
    <row r="23" spans="1:8" ht="21" customHeight="1">
      <c r="A23" s="220" t="s">
        <v>60</v>
      </c>
      <c r="B23" s="224">
        <v>-1761</v>
      </c>
      <c r="C23" s="222"/>
      <c r="D23" s="224">
        <v>-2675</v>
      </c>
      <c r="E23" s="222"/>
      <c r="F23" s="225">
        <v>-1864</v>
      </c>
      <c r="G23" s="222"/>
      <c r="H23" s="225">
        <v>-2743</v>
      </c>
    </row>
    <row r="24" spans="1:8" ht="21" customHeight="1">
      <c r="B24" s="63">
        <f>SUM(B9:B23)</f>
        <v>30510</v>
      </c>
      <c r="C24" s="39"/>
      <c r="D24" s="63">
        <f>SUM(D9:D23)</f>
        <v>81279</v>
      </c>
      <c r="E24" s="39"/>
      <c r="F24" s="63">
        <f>SUM(F9:F23)</f>
        <v>30440</v>
      </c>
      <c r="G24" s="39"/>
      <c r="H24" s="63">
        <f>SUM(H9:H23)</f>
        <v>81456</v>
      </c>
    </row>
    <row r="25" spans="1:8" ht="21" customHeight="1">
      <c r="A25" s="21" t="s">
        <v>18</v>
      </c>
      <c r="B25" s="63"/>
      <c r="C25" s="65"/>
      <c r="D25" s="63"/>
      <c r="E25" s="65"/>
      <c r="F25" s="65"/>
      <c r="G25" s="65"/>
      <c r="H25" s="65"/>
    </row>
    <row r="26" spans="1:8" ht="21" customHeight="1">
      <c r="A26" s="220" t="s">
        <v>151</v>
      </c>
      <c r="B26" s="226">
        <v>87069</v>
      </c>
      <c r="C26" s="227"/>
      <c r="D26" s="226">
        <v>103929</v>
      </c>
      <c r="E26" s="227"/>
      <c r="F26" s="226">
        <v>86846</v>
      </c>
      <c r="G26" s="227"/>
      <c r="H26" s="226">
        <v>103390</v>
      </c>
    </row>
    <row r="27" spans="1:8" ht="21" customHeight="1">
      <c r="A27" s="228" t="s">
        <v>150</v>
      </c>
      <c r="B27" s="226">
        <v>17977</v>
      </c>
      <c r="C27" s="227"/>
      <c r="D27" s="226">
        <v>-7098</v>
      </c>
      <c r="E27" s="227"/>
      <c r="F27" s="226">
        <v>17977</v>
      </c>
      <c r="G27" s="227"/>
      <c r="H27" s="226">
        <v>-5738</v>
      </c>
    </row>
    <row r="28" spans="1:8" ht="21" customHeight="1">
      <c r="A28" s="228" t="s">
        <v>4</v>
      </c>
      <c r="B28" s="226">
        <v>0</v>
      </c>
      <c r="C28" s="227"/>
      <c r="D28" s="226">
        <v>909</v>
      </c>
      <c r="E28" s="227"/>
      <c r="F28" s="226">
        <v>0</v>
      </c>
      <c r="G28" s="227"/>
      <c r="H28" s="226">
        <v>-671</v>
      </c>
    </row>
    <row r="29" spans="1:8" ht="21" customHeight="1">
      <c r="A29" s="228" t="s">
        <v>5</v>
      </c>
      <c r="B29" s="226">
        <v>1318</v>
      </c>
      <c r="C29" s="228"/>
      <c r="D29" s="226">
        <v>40296</v>
      </c>
      <c r="E29" s="228"/>
      <c r="F29" s="226">
        <v>1328</v>
      </c>
      <c r="G29" s="228"/>
      <c r="H29" s="226">
        <v>39937</v>
      </c>
    </row>
    <row r="30" spans="1:8" ht="21" customHeight="1">
      <c r="A30" s="228" t="s">
        <v>9</v>
      </c>
      <c r="B30" s="226">
        <v>-222</v>
      </c>
      <c r="C30" s="228"/>
      <c r="D30" s="226">
        <v>-42329</v>
      </c>
      <c r="E30" s="228"/>
      <c r="F30" s="226">
        <v>-222</v>
      </c>
      <c r="G30" s="228"/>
      <c r="H30" s="226">
        <v>-42100</v>
      </c>
    </row>
    <row r="31" spans="1:8" ht="21" customHeight="1">
      <c r="A31" s="228" t="s">
        <v>148</v>
      </c>
      <c r="B31" s="226">
        <v>-15943</v>
      </c>
      <c r="C31" s="227"/>
      <c r="D31" s="226">
        <v>4424</v>
      </c>
      <c r="E31" s="227"/>
      <c r="F31" s="226">
        <v>-15778</v>
      </c>
      <c r="G31" s="227"/>
      <c r="H31" s="226">
        <v>4564</v>
      </c>
    </row>
    <row r="32" spans="1:8" ht="21" customHeight="1">
      <c r="A32" s="228" t="s">
        <v>95</v>
      </c>
      <c r="B32" s="226">
        <v>7426</v>
      </c>
      <c r="C32" s="227"/>
      <c r="D32" s="226">
        <v>67552</v>
      </c>
      <c r="E32" s="227"/>
      <c r="F32" s="226">
        <v>7613</v>
      </c>
      <c r="G32" s="227"/>
      <c r="H32" s="226">
        <v>67552</v>
      </c>
    </row>
    <row r="33" spans="1:8" ht="21" customHeight="1">
      <c r="A33" s="228" t="s">
        <v>33</v>
      </c>
      <c r="B33" s="226">
        <v>-48695</v>
      </c>
      <c r="C33" s="227"/>
      <c r="D33" s="226">
        <v>-9573</v>
      </c>
      <c r="E33" s="227"/>
      <c r="F33" s="226">
        <v>-48435</v>
      </c>
      <c r="G33" s="227"/>
      <c r="H33" s="226">
        <v>-9095</v>
      </c>
    </row>
    <row r="34" spans="1:8" ht="21" customHeight="1">
      <c r="A34" t="s">
        <v>13</v>
      </c>
      <c r="B34" s="226">
        <v>-2748</v>
      </c>
      <c r="C34"/>
      <c r="D34" s="222">
        <v>-3728</v>
      </c>
      <c r="E34" s="222"/>
      <c r="F34" s="222">
        <v>-2691</v>
      </c>
      <c r="G34" s="222"/>
      <c r="H34" s="222">
        <v>-3699</v>
      </c>
    </row>
    <row r="35" spans="1:8" ht="21" customHeight="1">
      <c r="A35" t="s">
        <v>98</v>
      </c>
      <c r="B35" s="226">
        <v>-39507</v>
      </c>
      <c r="C35"/>
      <c r="D35" s="222">
        <v>-46280</v>
      </c>
      <c r="E35" s="222"/>
      <c r="F35" s="222">
        <v>-39507</v>
      </c>
      <c r="G35" s="222"/>
      <c r="H35" s="222">
        <v>-46280</v>
      </c>
    </row>
    <row r="36" spans="1:8" ht="21" customHeight="1">
      <c r="A36" s="215" t="s">
        <v>52</v>
      </c>
      <c r="B36" s="224">
        <v>-1475</v>
      </c>
      <c r="C36" s="222"/>
      <c r="D36" s="224">
        <v>-565</v>
      </c>
      <c r="E36" s="222"/>
      <c r="F36" s="224">
        <v>-1475</v>
      </c>
      <c r="G36" s="222"/>
      <c r="H36" s="224">
        <v>-565</v>
      </c>
    </row>
    <row r="37" spans="1:8" ht="21" customHeight="1">
      <c r="A37" s="80" t="s">
        <v>114</v>
      </c>
      <c r="B37" s="122">
        <f>SUM(B24:B36)</f>
        <v>35710</v>
      </c>
      <c r="C37" s="120"/>
      <c r="D37" s="122">
        <f>SUM(D24:D36)</f>
        <v>188816</v>
      </c>
      <c r="E37" s="120"/>
      <c r="F37" s="122">
        <f>SUM(F24:F36)</f>
        <v>36096</v>
      </c>
      <c r="G37" s="120"/>
      <c r="H37" s="122">
        <f>SUM(H24:H36)</f>
        <v>188751</v>
      </c>
    </row>
    <row r="38" spans="1:8" ht="21" customHeight="1">
      <c r="A38" s="57" t="s">
        <v>81</v>
      </c>
      <c r="B38" s="176">
        <v>-10090</v>
      </c>
      <c r="C38" s="65"/>
      <c r="D38" s="176">
        <v>-15122</v>
      </c>
      <c r="E38" s="65"/>
      <c r="F38" s="177">
        <v>-10108</v>
      </c>
      <c r="G38" s="65"/>
      <c r="H38" s="177">
        <v>-15082</v>
      </c>
    </row>
    <row r="39" spans="1:8" ht="21" customHeight="1">
      <c r="A39" s="12" t="s">
        <v>115</v>
      </c>
      <c r="B39" s="96">
        <f>SUM(B37:B38)</f>
        <v>25620</v>
      </c>
      <c r="C39" s="35"/>
      <c r="D39" s="96">
        <f>SUM(D37:D38)</f>
        <v>173694</v>
      </c>
      <c r="E39" s="35"/>
      <c r="F39" s="96">
        <f>SUM(F37:F38)</f>
        <v>25988</v>
      </c>
      <c r="G39" s="35"/>
      <c r="H39" s="96">
        <f>SUM(H37:H38)</f>
        <v>173669</v>
      </c>
    </row>
    <row r="40" spans="1:8" s="4" customFormat="1" ht="24" customHeight="1">
      <c r="A40" s="28" t="s">
        <v>92</v>
      </c>
      <c r="B40" s="174"/>
      <c r="C40" s="44"/>
      <c r="D40" s="174"/>
      <c r="E40" s="44"/>
      <c r="F40" s="44"/>
      <c r="G40" s="44"/>
      <c r="H40" s="44"/>
    </row>
    <row r="41" spans="1:8" s="4" customFormat="1" ht="24" customHeight="1">
      <c r="A41" s="28" t="s">
        <v>51</v>
      </c>
      <c r="B41" s="174"/>
      <c r="C41" s="44"/>
      <c r="D41" s="174"/>
      <c r="E41" s="44"/>
      <c r="F41" s="44"/>
      <c r="G41" s="44"/>
      <c r="H41" s="44"/>
    </row>
    <row r="42" spans="1:8" ht="24" customHeight="1">
      <c r="B42" s="238" t="s">
        <v>113</v>
      </c>
      <c r="C42" s="238"/>
      <c r="D42" s="238"/>
      <c r="E42" s="172"/>
      <c r="F42" s="238" t="s">
        <v>23</v>
      </c>
      <c r="G42" s="238"/>
      <c r="H42" s="238"/>
    </row>
    <row r="43" spans="1:8" ht="21.75" customHeight="1">
      <c r="B43" s="242" t="s">
        <v>64</v>
      </c>
      <c r="C43" s="242"/>
      <c r="D43" s="242"/>
      <c r="E43" s="173"/>
      <c r="F43" s="242" t="s">
        <v>64</v>
      </c>
      <c r="G43" s="242"/>
      <c r="H43" s="242"/>
    </row>
    <row r="44" spans="1:8" ht="21.75" customHeight="1">
      <c r="B44" s="242" t="s">
        <v>63</v>
      </c>
      <c r="C44" s="242"/>
      <c r="D44" s="242"/>
      <c r="E44" s="173"/>
      <c r="F44" s="242" t="s">
        <v>63</v>
      </c>
      <c r="G44" s="242"/>
      <c r="H44" s="242"/>
    </row>
    <row r="45" spans="1:8" ht="21.75" customHeight="1">
      <c r="B45" s="173">
        <v>2563</v>
      </c>
      <c r="C45" s="173"/>
      <c r="D45" s="173">
        <v>2562</v>
      </c>
      <c r="E45" s="173"/>
      <c r="F45" s="173">
        <v>2563</v>
      </c>
      <c r="G45" s="173"/>
      <c r="H45" s="173">
        <v>2562</v>
      </c>
    </row>
    <row r="46" spans="1:8" ht="24" customHeight="1">
      <c r="B46" s="237" t="s">
        <v>130</v>
      </c>
      <c r="C46" s="237"/>
      <c r="D46" s="237"/>
      <c r="E46" s="237"/>
      <c r="F46" s="237"/>
      <c r="G46" s="237"/>
      <c r="H46" s="237"/>
    </row>
    <row r="47" spans="1:8" ht="24" customHeight="1">
      <c r="A47" s="13" t="s">
        <v>19</v>
      </c>
      <c r="B47" s="175"/>
      <c r="C47" s="81"/>
      <c r="D47" s="175"/>
      <c r="E47" s="81"/>
      <c r="F47" s="81"/>
      <c r="G47" s="81"/>
      <c r="H47" s="81"/>
    </row>
    <row r="48" spans="1:8" ht="24" customHeight="1">
      <c r="A48" s="220" t="s">
        <v>147</v>
      </c>
      <c r="B48" s="221">
        <v>-14036</v>
      </c>
      <c r="C48" s="222"/>
      <c r="D48" s="221">
        <v>-18619</v>
      </c>
      <c r="E48" s="222"/>
      <c r="F48" s="222">
        <v>-14036</v>
      </c>
      <c r="G48" s="222"/>
      <c r="H48" s="222">
        <v>-18619</v>
      </c>
    </row>
    <row r="49" spans="1:8" ht="24" customHeight="1">
      <c r="A49" s="220" t="s">
        <v>169</v>
      </c>
      <c r="B49" s="221">
        <v>14032</v>
      </c>
      <c r="C49" s="222"/>
      <c r="D49" s="221">
        <v>18614</v>
      </c>
      <c r="E49" s="222"/>
      <c r="F49" s="222">
        <v>14031</v>
      </c>
      <c r="G49" s="222"/>
      <c r="H49" s="222">
        <v>18614</v>
      </c>
    </row>
    <row r="50" spans="1:8" ht="24" customHeight="1">
      <c r="A50" s="220" t="s">
        <v>123</v>
      </c>
      <c r="B50" s="223">
        <v>-22147</v>
      </c>
      <c r="C50" s="222"/>
      <c r="D50" s="223">
        <v>-74291</v>
      </c>
      <c r="E50" s="222"/>
      <c r="F50" s="223">
        <v>-22147</v>
      </c>
      <c r="G50" s="222"/>
      <c r="H50" s="223">
        <v>-74291</v>
      </c>
    </row>
    <row r="51" spans="1:8" ht="24" customHeight="1">
      <c r="A51" s="220" t="s">
        <v>111</v>
      </c>
      <c r="B51" s="221">
        <v>-26759</v>
      </c>
      <c r="C51" s="222"/>
      <c r="D51" s="221">
        <v>-38779</v>
      </c>
      <c r="E51" s="222"/>
      <c r="F51" s="221">
        <v>-26759</v>
      </c>
      <c r="G51" s="222"/>
      <c r="H51" s="222">
        <v>-38779</v>
      </c>
    </row>
    <row r="52" spans="1:8" ht="24" customHeight="1">
      <c r="A52" s="220" t="s">
        <v>110</v>
      </c>
      <c r="B52" s="223">
        <v>62</v>
      </c>
      <c r="C52" s="222"/>
      <c r="D52" s="223">
        <v>30</v>
      </c>
      <c r="E52" s="222"/>
      <c r="F52" s="223">
        <v>62</v>
      </c>
      <c r="G52" s="222"/>
      <c r="H52" s="223">
        <v>30</v>
      </c>
    </row>
    <row r="53" spans="1:8" ht="24" customHeight="1">
      <c r="A53" s="220" t="s">
        <v>60</v>
      </c>
      <c r="B53" s="224">
        <v>59</v>
      </c>
      <c r="C53" s="222"/>
      <c r="D53" s="224">
        <v>328</v>
      </c>
      <c r="E53" s="222"/>
      <c r="F53" s="225">
        <v>16</v>
      </c>
      <c r="G53" s="222"/>
      <c r="H53" s="225">
        <v>156</v>
      </c>
    </row>
    <row r="54" spans="1:8" ht="24" customHeight="1">
      <c r="A54" s="12" t="s">
        <v>91</v>
      </c>
      <c r="B54" s="96">
        <f>SUM(B48:B53)</f>
        <v>-48789</v>
      </c>
      <c r="C54" s="35"/>
      <c r="D54" s="96">
        <f>SUM(D48:D53)</f>
        <v>-112717</v>
      </c>
      <c r="E54" s="35"/>
      <c r="F54" s="96">
        <f>SUM(F48:F53)</f>
        <v>-48833</v>
      </c>
      <c r="G54" s="35"/>
      <c r="H54" s="96">
        <f>SUM(H48:H53)</f>
        <v>-112889</v>
      </c>
    </row>
    <row r="55" spans="1:8" ht="19.5" customHeight="1">
      <c r="A55" s="12"/>
      <c r="B55" s="31"/>
      <c r="C55" s="23"/>
      <c r="D55" s="31"/>
      <c r="E55" s="23"/>
      <c r="F55" s="27"/>
      <c r="G55" s="23"/>
      <c r="H55" s="27"/>
    </row>
    <row r="56" spans="1:8" ht="24" customHeight="1">
      <c r="A56" s="13" t="s">
        <v>20</v>
      </c>
      <c r="B56" s="63"/>
      <c r="C56" s="65"/>
      <c r="D56" s="63"/>
      <c r="E56" s="65"/>
      <c r="F56" s="65"/>
      <c r="G56" s="65"/>
      <c r="H56" s="65"/>
    </row>
    <row r="57" spans="1:8" ht="24" customHeight="1">
      <c r="A57" s="220" t="s">
        <v>124</v>
      </c>
      <c r="B57" s="221"/>
      <c r="C57" s="222"/>
      <c r="D57" s="221"/>
      <c r="E57" s="222"/>
      <c r="F57" s="222"/>
      <c r="G57" s="222"/>
      <c r="H57" s="222"/>
    </row>
    <row r="58" spans="1:8" ht="24" customHeight="1">
      <c r="A58" s="229" t="s">
        <v>125</v>
      </c>
      <c r="B58" s="221">
        <v>-2874</v>
      </c>
      <c r="C58" s="222"/>
      <c r="D58" s="221">
        <v>-2349</v>
      </c>
      <c r="E58" s="222"/>
      <c r="F58" s="222">
        <v>-2864</v>
      </c>
      <c r="G58" s="222"/>
      <c r="H58" s="222">
        <v>-2326</v>
      </c>
    </row>
    <row r="59" spans="1:8" ht="24" customHeight="1">
      <c r="A59" s="220" t="s">
        <v>126</v>
      </c>
      <c r="B59" s="224">
        <v>-658</v>
      </c>
      <c r="C59" s="222"/>
      <c r="D59" s="224">
        <v>-235</v>
      </c>
      <c r="E59" s="222"/>
      <c r="F59" s="225">
        <v>-657</v>
      </c>
      <c r="G59" s="222"/>
      <c r="H59" s="225">
        <v>-231</v>
      </c>
    </row>
    <row r="60" spans="1:8" ht="24" customHeight="1">
      <c r="A60" s="20" t="s">
        <v>82</v>
      </c>
      <c r="B60" s="96">
        <f>SUM(B57:B59)</f>
        <v>-3532</v>
      </c>
      <c r="C60" s="35"/>
      <c r="D60" s="96">
        <f>SUM(D57:D59)</f>
        <v>-2584</v>
      </c>
      <c r="E60" s="35"/>
      <c r="F60" s="96">
        <f>SUM(F57:F59)</f>
        <v>-3521</v>
      </c>
      <c r="G60" s="35"/>
      <c r="H60" s="96">
        <f>SUM(H57:H59)</f>
        <v>-2557</v>
      </c>
    </row>
    <row r="61" spans="1:8" ht="19" customHeight="1">
      <c r="A61" s="12"/>
      <c r="B61" s="36"/>
      <c r="C61" s="35"/>
      <c r="D61" s="36"/>
      <c r="E61" s="35"/>
      <c r="F61" s="37"/>
      <c r="G61" s="35"/>
      <c r="H61" s="37"/>
    </row>
    <row r="62" spans="1:8" ht="24" customHeight="1">
      <c r="A62" s="20" t="s">
        <v>121</v>
      </c>
      <c r="B62" s="31">
        <f>B60+B54+B39</f>
        <v>-26701</v>
      </c>
      <c r="C62" s="37"/>
      <c r="D62" s="31">
        <f>D60+D54+D39</f>
        <v>58393</v>
      </c>
      <c r="E62" s="37"/>
      <c r="F62" s="31">
        <f>F60+F54+F39</f>
        <v>-26366</v>
      </c>
      <c r="G62" s="37"/>
      <c r="H62" s="31">
        <f>H60+H54+H39</f>
        <v>58223</v>
      </c>
    </row>
    <row r="63" spans="1:8" ht="24" customHeight="1">
      <c r="A63" s="57" t="s">
        <v>127</v>
      </c>
      <c r="B63" s="41">
        <f>'BS3-5'!E9</f>
        <v>363916</v>
      </c>
      <c r="C63" s="178"/>
      <c r="D63" s="41">
        <v>244720</v>
      </c>
      <c r="E63" s="39"/>
      <c r="F63" s="41">
        <f>'BS3-5'!I9</f>
        <v>354274</v>
      </c>
      <c r="G63" s="179"/>
      <c r="H63" s="41">
        <v>235549</v>
      </c>
    </row>
    <row r="64" spans="1:8" ht="24" customHeight="1" thickBot="1">
      <c r="A64" s="20" t="s">
        <v>128</v>
      </c>
      <c r="B64" s="132">
        <f>SUM(B62:B63)</f>
        <v>337215</v>
      </c>
      <c r="C64" s="37"/>
      <c r="D64" s="132">
        <f>SUM(D62:D63)</f>
        <v>303113</v>
      </c>
      <c r="E64" s="39"/>
      <c r="F64" s="132">
        <f>SUM(F62:F63)</f>
        <v>327908</v>
      </c>
      <c r="G64" s="179"/>
      <c r="H64" s="132">
        <f>SUM(H62:H63)</f>
        <v>293772</v>
      </c>
    </row>
    <row r="65" spans="1:8" s="18" customFormat="1" ht="20" customHeight="1" thickTop="1">
      <c r="A65" s="44"/>
      <c r="B65" s="174"/>
      <c r="C65" s="44"/>
      <c r="D65" s="174"/>
      <c r="E65" s="44"/>
      <c r="F65" s="44"/>
      <c r="G65" s="44"/>
      <c r="H65" s="44"/>
    </row>
    <row r="66" spans="1:8" s="18" customFormat="1" ht="24" customHeight="1">
      <c r="A66" s="13" t="s">
        <v>62</v>
      </c>
      <c r="B66" s="174"/>
      <c r="C66" s="44"/>
      <c r="D66" s="174"/>
      <c r="E66" s="44"/>
      <c r="F66" s="44"/>
      <c r="G66" s="44"/>
      <c r="H66" s="44"/>
    </row>
    <row r="67" spans="1:8" s="18" customFormat="1" ht="24" customHeight="1">
      <c r="A67" s="44" t="s">
        <v>170</v>
      </c>
      <c r="B67" s="63">
        <v>11985</v>
      </c>
      <c r="C67" s="44"/>
      <c r="D67" s="63">
        <v>280395</v>
      </c>
      <c r="E67" s="44"/>
      <c r="F67" s="63">
        <v>11985</v>
      </c>
      <c r="G67" s="44"/>
      <c r="H67" s="63">
        <v>280395</v>
      </c>
    </row>
    <row r="68" spans="1:8" ht="24" customHeight="1">
      <c r="A68" s="44" t="s">
        <v>171</v>
      </c>
      <c r="B68" s="180">
        <v>24672</v>
      </c>
      <c r="D68" s="65">
        <v>0</v>
      </c>
      <c r="F68" s="159">
        <v>24672</v>
      </c>
      <c r="H68" s="65">
        <v>0</v>
      </c>
    </row>
  </sheetData>
  <mergeCells count="14">
    <mergeCell ref="B46:H46"/>
    <mergeCell ref="B7:H7"/>
    <mergeCell ref="B42:D42"/>
    <mergeCell ref="F42:H42"/>
    <mergeCell ref="B43:D43"/>
    <mergeCell ref="F43:H43"/>
    <mergeCell ref="B44:D44"/>
    <mergeCell ref="F44:H44"/>
    <mergeCell ref="B3:D3"/>
    <mergeCell ref="F3:H3"/>
    <mergeCell ref="B4:D4"/>
    <mergeCell ref="F4:H4"/>
    <mergeCell ref="B5:D5"/>
    <mergeCell ref="F5:H5"/>
  </mergeCells>
  <pageMargins left="0.8" right="0.8" top="0.48" bottom="0.5" header="0.5" footer="0.5"/>
  <pageSetup paperSize="9" scale="85" firstPageNumber="12" orientation="portrait" useFirstPageNumber="1" copies="2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PL6-7</vt:lpstr>
      <vt:lpstr>SH-8</vt:lpstr>
      <vt:lpstr>SH-9</vt:lpstr>
      <vt:lpstr>SH-10</vt:lpstr>
      <vt:lpstr>SH-11</vt:lpstr>
      <vt:lpstr>CF12-13</vt:lpstr>
      <vt:lpstr>'BS3-5'!Print_Area</vt:lpstr>
      <vt:lpstr>'CF12-13'!Print_Area</vt:lpstr>
      <vt:lpstr>'PL6-7'!Print_Area</vt:lpstr>
      <vt:lpstr>'SH-10'!Print_Area</vt:lpstr>
      <vt:lpstr>'SH-11'!Print_Area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Waraporn, Samlithpap</cp:lastModifiedBy>
  <cp:lastPrinted>2020-05-31T11:15:35Z</cp:lastPrinted>
  <dcterms:created xsi:type="dcterms:W3CDTF">2006-01-06T08:39:44Z</dcterms:created>
  <dcterms:modified xsi:type="dcterms:W3CDTF">2020-06-11T10:12:59Z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