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wsamlithpap\Desktop\Work_2020\MCOT\FS\ไฟล์ตลาด\"/>
    </mc:Choice>
  </mc:AlternateContent>
  <xr:revisionPtr revIDLastSave="0" documentId="13_ncr:1_{BF4678F1-0245-48EB-B848-A71B5381D646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BS3-4" sheetId="8" r:id="rId1"/>
    <sheet name="PL5-6" sheetId="3" r:id="rId2"/>
    <sheet name="SH7" sheetId="4" r:id="rId3"/>
    <sheet name="SH8" sheetId="10" r:id="rId4"/>
    <sheet name="SH9" sheetId="5" r:id="rId5"/>
    <sheet name="SH10" sheetId="12" r:id="rId6"/>
    <sheet name="CF11-12" sheetId="9" r:id="rId7"/>
  </sheets>
  <definedNames>
    <definedName name="_xlnm.Print_Area" localSheetId="0">'BS3-4'!$A$1:$M$72</definedName>
    <definedName name="_xlnm.Print_Area" localSheetId="6">'CF11-12'!$A$1:$L$74</definedName>
    <definedName name="_xlnm.Print_Area" localSheetId="1">'PL5-6'!$A$1:$M$60</definedName>
    <definedName name="_xlnm.Print_Area" localSheetId="5">'SH10'!$A$1:$O$20</definedName>
    <definedName name="_xlnm.Print_Area" localSheetId="2">'SH7'!$A$1:$R$19</definedName>
    <definedName name="_xlnm.Print_Area" localSheetId="3">'SH8'!$A$1:$S$21</definedName>
    <definedName name="_xlnm.Print_Area" localSheetId="4">'SH9'!$A$1:$N$18</definedName>
    <definedName name="_xlnm.Print_Titles" localSheetId="0">'BS3-4'!$1:$2</definedName>
    <definedName name="Set" localSheetId="6">#REF!</definedName>
    <definedName name="S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7" i="12" l="1"/>
  <c r="I19" i="3" l="1"/>
  <c r="M19" i="3"/>
  <c r="K19" i="3"/>
  <c r="G19" i="3"/>
  <c r="O13" i="10" l="1"/>
  <c r="O12" i="10"/>
  <c r="G17" i="8" l="1"/>
  <c r="I17" i="8"/>
  <c r="K17" i="8"/>
  <c r="M17" i="8"/>
  <c r="I34" i="3" l="1"/>
  <c r="I36" i="3" s="1"/>
  <c r="M29" i="8" l="1"/>
  <c r="K29" i="8"/>
  <c r="I29" i="8"/>
  <c r="G29" i="8"/>
  <c r="O12" i="12" l="1"/>
  <c r="O11" i="12"/>
  <c r="S13" i="10"/>
  <c r="S12" i="10"/>
  <c r="P17" i="12"/>
  <c r="I17" i="12"/>
  <c r="G17" i="12"/>
  <c r="M13" i="12"/>
  <c r="K13" i="12"/>
  <c r="I13" i="12"/>
  <c r="G13" i="12"/>
  <c r="N13" i="5"/>
  <c r="Q18" i="10"/>
  <c r="K18" i="10"/>
  <c r="I18" i="10"/>
  <c r="G18" i="10"/>
  <c r="G14" i="10"/>
  <c r="I14" i="10"/>
  <c r="K14" i="10"/>
  <c r="M14" i="10"/>
  <c r="Q14" i="10"/>
  <c r="M17" i="10"/>
  <c r="O17" i="10" s="1"/>
  <c r="T18" i="10"/>
  <c r="M56" i="3"/>
  <c r="K56" i="3"/>
  <c r="I56" i="3"/>
  <c r="G56" i="3"/>
  <c r="M51" i="3"/>
  <c r="I51" i="3"/>
  <c r="G51" i="3"/>
  <c r="M69" i="8"/>
  <c r="K69" i="8"/>
  <c r="I69" i="8"/>
  <c r="G69" i="8"/>
  <c r="G19" i="12" l="1"/>
  <c r="O14" i="10"/>
  <c r="S14" i="10" s="1"/>
  <c r="K20" i="10"/>
  <c r="O13" i="12"/>
  <c r="K19" i="12"/>
  <c r="G20" i="10"/>
  <c r="O18" i="10"/>
  <c r="S17" i="10"/>
  <c r="S18" i="10" s="1"/>
  <c r="M18" i="10"/>
  <c r="M20" i="10" s="1"/>
  <c r="I19" i="12"/>
  <c r="Q20" i="10"/>
  <c r="I20" i="10"/>
  <c r="O20" i="10" l="1"/>
  <c r="S20" i="10"/>
  <c r="L65" i="9" l="1"/>
  <c r="J65" i="9"/>
  <c r="H65" i="9"/>
  <c r="F65" i="9"/>
  <c r="L59" i="9"/>
  <c r="J59" i="9"/>
  <c r="H59" i="9"/>
  <c r="F59" i="9"/>
  <c r="H25" i="9"/>
  <c r="L15" i="5"/>
  <c r="L17" i="5" s="1"/>
  <c r="J15" i="5"/>
  <c r="J17" i="5" s="1"/>
  <c r="H15" i="5"/>
  <c r="H17" i="5" s="1"/>
  <c r="F15" i="5"/>
  <c r="F17" i="5" s="1"/>
  <c r="N14" i="5"/>
  <c r="N15" i="5" s="1"/>
  <c r="N10" i="5"/>
  <c r="P16" i="4"/>
  <c r="P18" i="4" s="1"/>
  <c r="L16" i="4"/>
  <c r="L18" i="4" s="1"/>
  <c r="J16" i="4"/>
  <c r="J18" i="4" s="1"/>
  <c r="H16" i="4"/>
  <c r="H18" i="4" s="1"/>
  <c r="F16" i="4"/>
  <c r="F18" i="4" s="1"/>
  <c r="N15" i="4"/>
  <c r="R15" i="4" s="1"/>
  <c r="N14" i="4"/>
  <c r="R14" i="4" s="1"/>
  <c r="R16" i="4" s="1"/>
  <c r="N11" i="4"/>
  <c r="M16" i="4"/>
  <c r="O16" i="4"/>
  <c r="M34" i="3"/>
  <c r="M36" i="3" s="1"/>
  <c r="K34" i="3"/>
  <c r="K36" i="3" s="1"/>
  <c r="G34" i="3"/>
  <c r="G36" i="3" s="1"/>
  <c r="H38" i="9" l="1"/>
  <c r="H40" i="9" s="1"/>
  <c r="H67" i="9" s="1"/>
  <c r="H69" i="9" s="1"/>
  <c r="N17" i="5"/>
  <c r="N16" i="4"/>
  <c r="N18" i="4" s="1"/>
  <c r="R11" i="4"/>
  <c r="R18" i="4" s="1"/>
  <c r="G53" i="8"/>
  <c r="I53" i="8"/>
  <c r="K53" i="8"/>
  <c r="M53" i="8"/>
  <c r="M71" i="8" l="1"/>
  <c r="M45" i="8"/>
  <c r="I71" i="8"/>
  <c r="I45" i="8"/>
  <c r="M30" i="8" l="1"/>
  <c r="M54" i="8"/>
  <c r="M72" i="8" s="1"/>
  <c r="I30" i="8"/>
  <c r="I54" i="8"/>
  <c r="I72" i="8" s="1"/>
  <c r="M12" i="3" l="1"/>
  <c r="G45" i="8"/>
  <c r="K71" i="8"/>
  <c r="G71" i="8"/>
  <c r="K45" i="8"/>
  <c r="K12" i="3"/>
  <c r="I12" i="3"/>
  <c r="G12" i="3"/>
  <c r="G21" i="3" l="1"/>
  <c r="G24" i="3" s="1"/>
  <c r="G26" i="3" s="1"/>
  <c r="F10" i="9" s="1"/>
  <c r="F25" i="9" s="1"/>
  <c r="F38" i="9" s="1"/>
  <c r="M21" i="3"/>
  <c r="M24" i="3" s="1"/>
  <c r="M26" i="3" s="1"/>
  <c r="L10" i="9" s="1"/>
  <c r="L25" i="9" s="1"/>
  <c r="L38" i="9" s="1"/>
  <c r="L40" i="9" s="1"/>
  <c r="L67" i="9" s="1"/>
  <c r="L69" i="9" s="1"/>
  <c r="I21" i="3"/>
  <c r="I24" i="3" s="1"/>
  <c r="I26" i="3" s="1"/>
  <c r="K21" i="3"/>
  <c r="K24" i="3" s="1"/>
  <c r="K54" i="8"/>
  <c r="K72" i="8" s="1"/>
  <c r="G54" i="8"/>
  <c r="G72" i="8" s="1"/>
  <c r="K30" i="8"/>
  <c r="G30" i="8"/>
  <c r="F40" i="9" l="1"/>
  <c r="F67" i="9" s="1"/>
  <c r="F69" i="9" s="1"/>
  <c r="K26" i="3"/>
  <c r="J10" i="9"/>
  <c r="J25" i="9" s="1"/>
  <c r="I37" i="3"/>
  <c r="M37" i="3"/>
  <c r="G37" i="3"/>
  <c r="J38" i="9" l="1"/>
  <c r="J40" i="9" s="1"/>
  <c r="J67" i="9" s="1"/>
  <c r="J69" i="9" s="1"/>
  <c r="K37" i="3"/>
  <c r="M16" i="12" l="1"/>
  <c r="K51" i="3"/>
  <c r="O16" i="12" l="1"/>
  <c r="O17" i="12" s="1"/>
  <c r="O19" i="12" s="1"/>
  <c r="M17" i="12"/>
  <c r="M19" i="12" s="1"/>
</calcChain>
</file>

<file path=xl/sharedStrings.xml><?xml version="1.0" encoding="utf-8"?>
<sst xmlns="http://schemas.openxmlformats.org/spreadsheetml/2006/main" count="336" uniqueCount="186">
  <si>
    <t>MCOT Public Company Limited and its subsidiaries</t>
  </si>
  <si>
    <t>Consolidated financial</t>
  </si>
  <si>
    <t>Separate financial</t>
  </si>
  <si>
    <t>statements</t>
  </si>
  <si>
    <t>Assets</t>
  </si>
  <si>
    <t>Current assets</t>
  </si>
  <si>
    <t>Cash and cash equivalents</t>
  </si>
  <si>
    <t>Current investments</t>
  </si>
  <si>
    <t>Current portion of long-term loan to related party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</si>
  <si>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</si>
  <si>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</si>
  <si>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</si>
  <si>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</si>
  <si>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</si>
  <si>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</si>
  <si>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</si>
  <si>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</si>
  <si>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</si>
  <si>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</si>
  <si>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Unearned income</t>
  </si>
  <si>
    <t>Accrued expenses</t>
  </si>
  <si>
    <t>Other current liabilities</t>
  </si>
  <si>
    <t>Total current liabilities</t>
  </si>
  <si>
    <t>Non-current liabilities</t>
  </si>
  <si>
    <t>Employee benefit obligations</t>
  </si>
  <si>
    <t>Provisions for litigation</t>
  </si>
  <si>
    <t>Other non-current liabilities</t>
  </si>
  <si>
    <t>Total non-current liabilities</t>
  </si>
  <si>
    <t>Total liabilities</t>
  </si>
  <si>
    <t>Share capital:</t>
  </si>
  <si>
    <t>Authorised share capital</t>
  </si>
  <si>
    <t>Issued and paid-up share capital</t>
  </si>
  <si>
    <t>Unappropriated</t>
  </si>
  <si>
    <t>Non-controlling interests</t>
  </si>
  <si>
    <t xml:space="preserve"> </t>
  </si>
  <si>
    <t>Revenues</t>
  </si>
  <si>
    <t>Other income</t>
  </si>
  <si>
    <t>Expenses</t>
  </si>
  <si>
    <t>Administrative expenses</t>
  </si>
  <si>
    <t>Finance costs</t>
  </si>
  <si>
    <t>Total expenses</t>
  </si>
  <si>
    <t>Consolidated financial statements</t>
  </si>
  <si>
    <t>Non-</t>
  </si>
  <si>
    <t>Total</t>
  </si>
  <si>
    <t xml:space="preserve">controlling </t>
  </si>
  <si>
    <t>equity</t>
  </si>
  <si>
    <t>Issued and</t>
  </si>
  <si>
    <t>Total equity</t>
  </si>
  <si>
    <t>interests</t>
  </si>
  <si>
    <t>Share premium</t>
  </si>
  <si>
    <t>Legal</t>
  </si>
  <si>
    <t>share capital</t>
  </si>
  <si>
    <t>reserve</t>
  </si>
  <si>
    <t xml:space="preserve">Unappropriated </t>
  </si>
  <si>
    <t>of the Company</t>
  </si>
  <si>
    <t>Separate financial statements</t>
  </si>
  <si>
    <t>Cash flows from operating activities</t>
  </si>
  <si>
    <t>Depreciation</t>
  </si>
  <si>
    <t>Interest income</t>
  </si>
  <si>
    <t>Cash flows from investing activities</t>
  </si>
  <si>
    <t>Cash flows from financing activities</t>
  </si>
  <si>
    <t>Dividend income</t>
  </si>
  <si>
    <t>Deferred revenues</t>
  </si>
  <si>
    <t>=</t>
  </si>
  <si>
    <t>Net increase (decrease) in cash and cash equivalents</t>
  </si>
  <si>
    <t>2019</t>
  </si>
  <si>
    <t>Balance as at 1 January 2019</t>
  </si>
  <si>
    <t>Non-cash transactions</t>
  </si>
  <si>
    <t>2020</t>
  </si>
  <si>
    <t>31 March</t>
  </si>
  <si>
    <t>31 December</t>
  </si>
  <si>
    <t>(Unaudited)</t>
  </si>
  <si>
    <t>Three-month period ended 31 March 2019</t>
  </si>
  <si>
    <t>Balance as at 31 March 2019</t>
  </si>
  <si>
    <t>Three-month period ended 31 March 2020</t>
  </si>
  <si>
    <t>Statement of financial position</t>
  </si>
  <si>
    <t>Inventories</t>
  </si>
  <si>
    <t>Liabilities and equity</t>
  </si>
  <si>
    <t>Equity</t>
  </si>
  <si>
    <t xml:space="preserve">(767,000,000 ordinary shares, par value at </t>
  </si>
  <si>
    <t xml:space="preserve">   Baht 5 per share)</t>
  </si>
  <si>
    <t xml:space="preserve">(687,099,210 ordinary shares, par value at </t>
  </si>
  <si>
    <t>Share premium on ordinary shares</t>
  </si>
  <si>
    <t>Appropriated</t>
  </si>
  <si>
    <t xml:space="preserve">   Legal reserve</t>
  </si>
  <si>
    <t>Equity attributable to owners of the parent</t>
  </si>
  <si>
    <t>Total liabilities and equity</t>
  </si>
  <si>
    <t>Statement of comprehensive income (Unaudited)</t>
  </si>
  <si>
    <t>Distribution costs</t>
  </si>
  <si>
    <t>Loss before income tax expense</t>
  </si>
  <si>
    <t>Loss from operating activities</t>
  </si>
  <si>
    <t>Tax income</t>
  </si>
  <si>
    <t>Loss for the period</t>
  </si>
  <si>
    <t>Other comprehensive income</t>
  </si>
  <si>
    <t>Income tax relating to items that will not be reclassified</t>
  </si>
  <si>
    <t>Gain on remeasurements of defined benefit plans</t>
  </si>
  <si>
    <t xml:space="preserve">   net of tax</t>
  </si>
  <si>
    <t xml:space="preserve">   Owners of parent</t>
  </si>
  <si>
    <t xml:space="preserve">   Non-controlling interests</t>
  </si>
  <si>
    <t>Loss attributable to:</t>
  </si>
  <si>
    <t>Total comprehensive income (loss) for the period</t>
  </si>
  <si>
    <t xml:space="preserve">Basic loss per share </t>
  </si>
  <si>
    <r>
      <t xml:space="preserve">Loss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</si>
  <si>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</si>
  <si>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Deficit</t>
  </si>
  <si>
    <t xml:space="preserve">Share </t>
  </si>
  <si>
    <t>premium</t>
  </si>
  <si>
    <t>the parent</t>
  </si>
  <si>
    <t>Comprehensive income for the period</t>
  </si>
  <si>
    <t xml:space="preserve">    Other comprehensive income</t>
  </si>
  <si>
    <t>Note</t>
  </si>
  <si>
    <t>Impact of changes in accounting policies</t>
  </si>
  <si>
    <t>Balance as at 31 March 2020</t>
  </si>
  <si>
    <t>Legal reserve</t>
  </si>
  <si>
    <t>Statement of cash flows (Unaudited)</t>
  </si>
  <si>
    <t>Reversal of bad and doubtful debts expenses</t>
  </si>
  <si>
    <t>Changes in operating assets and liabilities</t>
  </si>
  <si>
    <t xml:space="preserve">Net cash from operating activities </t>
  </si>
  <si>
    <t xml:space="preserve">Net cash generated from operating </t>
  </si>
  <si>
    <t>Taxes paid</t>
  </si>
  <si>
    <t>Increase in current investments</t>
  </si>
  <si>
    <t>Acquisition of plant and equipment</t>
  </si>
  <si>
    <t>Acquisition of intangible assets</t>
  </si>
  <si>
    <t xml:space="preserve">Dividends received </t>
  </si>
  <si>
    <t xml:space="preserve">Interest received  </t>
  </si>
  <si>
    <t xml:space="preserve">Net cash used in investing activities  </t>
  </si>
  <si>
    <t>Interest paid</t>
  </si>
  <si>
    <t xml:space="preserve">Net cash used in financing activities 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</si>
  <si>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</si>
  <si>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</si>
  <si>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Cash and cash equivalents at 1 January</t>
  </si>
  <si>
    <t>Cash and cash equivalents at 31 March</t>
  </si>
  <si>
    <t>(in thousand Baht)</t>
  </si>
  <si>
    <t>Other non-current financial assets</t>
  </si>
  <si>
    <t>3, 7</t>
  </si>
  <si>
    <t xml:space="preserve">   (2019: Current portion of finance lease liabilities)</t>
  </si>
  <si>
    <t>Current portion of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</si>
  <si>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</si>
  <si>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Three-month period </t>
  </si>
  <si>
    <t>ended 31 March</t>
  </si>
  <si>
    <t>to owners of</t>
  </si>
  <si>
    <t>Equity attributable</t>
  </si>
  <si>
    <t>Share</t>
  </si>
  <si>
    <t xml:space="preserve"> premium</t>
  </si>
  <si>
    <t xml:space="preserve">    Loss</t>
  </si>
  <si>
    <t xml:space="preserve"> to owners </t>
  </si>
  <si>
    <t xml:space="preserve"> attributable</t>
  </si>
  <si>
    <t>Balance at 31 December 2019 - as reported</t>
  </si>
  <si>
    <t>Balance at 1 January 2020</t>
  </si>
  <si>
    <t>Loss on fair value adjustment</t>
  </si>
  <si>
    <t>Gain on barter of advertising</t>
  </si>
  <si>
    <t>Withholding tax deducted at source</t>
  </si>
  <si>
    <t>Trade and other payables</t>
  </si>
  <si>
    <t>Trade accounts receivable</t>
  </si>
  <si>
    <t>Other receivables</t>
  </si>
  <si>
    <t>Revenue from sale of goods and rendering of services</t>
  </si>
  <si>
    <t>Cost of sale of goods and rendering of services</t>
  </si>
  <si>
    <t xml:space="preserve">Consolidated </t>
  </si>
  <si>
    <t>financial statements</t>
  </si>
  <si>
    <t>Separate</t>
  </si>
  <si>
    <t>Restricted deposit at financial institutation</t>
  </si>
  <si>
    <t>Investment properties</t>
  </si>
  <si>
    <t>Total revenues</t>
  </si>
  <si>
    <t>Items that will not be reclassified subsequently to profit or loss</t>
  </si>
  <si>
    <t>subsequently to profit or loss</t>
  </si>
  <si>
    <t xml:space="preserve">Total items that will not be reclassified subsequently </t>
  </si>
  <si>
    <t>to profit or loss</t>
  </si>
  <si>
    <t>Other comprehensive income (loss) for the period,</t>
  </si>
  <si>
    <t>Total comprehensive income (loss) attributable to:</t>
  </si>
  <si>
    <t>Total comprehensive income for the period</t>
  </si>
  <si>
    <t>paid-up</t>
  </si>
  <si>
    <t>Comprehensive loss for the period</t>
  </si>
  <si>
    <t>Issued and paid-up</t>
  </si>
  <si>
    <t>Total comprehensive loss for the period</t>
  </si>
  <si>
    <t>Reversal of impairment loss determined in accordance with TFRS 9</t>
  </si>
  <si>
    <t>Digital television licence</t>
  </si>
  <si>
    <t>Impairment losses on assets</t>
  </si>
  <si>
    <t>3, 5, 10</t>
  </si>
  <si>
    <t>Adjustments to reconcile loss to cash receipts</t>
  </si>
  <si>
    <t>Unrealised loss (gain) on foreign exchange</t>
  </si>
  <si>
    <t>Decrease in restricted deposit at financial institution</t>
  </si>
  <si>
    <t>Payables for acquisition of plant and equipment</t>
  </si>
  <si>
    <t>Payables for acquisition of intangible assets</t>
  </si>
  <si>
    <t>Amortisation</t>
  </si>
  <si>
    <t>(Reversal of) other non-current liabilities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</si>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</sst>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-* #,##0_-;\-* #,##0_-;_-* &quot;-&quot;??_-;_-@_-"/>
    <numFmt numFmtId="167" formatCode="#,##0;\(#,##0\)"/>
    <numFmt numFmtId="168" formatCode="#,##0;[Red]\(#,##0\)"/>
    <numFmt numFmtId="169" formatCode="_(* #,##0.00_);_(* \(#,##0.00\);_(* &quot;-&quot;_);_(@_)"/>
    <numFmt numFmtId="170" formatCode="_(* #,##0_);_(* \(#,##0\);_(* &quot;-&quot;??_);_(@_)"/>
    <numFmt numFmtId="171" formatCode="_-* #,##0_-;\-* #,##0_-;_-* &quot;-&quot;_-;_-@_-"/>
    <numFmt numFmtId="172" formatCode="0.00_)"/>
    <numFmt numFmtId="173" formatCode="#,##0.00&quot; F&quot;_);[Red]\(#,##0.00&quot; F&quot;\)"/>
    <numFmt numFmtId="174" formatCode="0&quot;  &quot;"/>
  </numFmts>
  <fonts count="37">
    <font>
      <sz val="11"/>
      <color indexed="8"/>
      <name val="Times New Roman"/>
      <family val="2"/>
    </font>
    <font>
      <sz val="13"/>
      <name val="AngsanaUPC"/>
      <family val="1"/>
    </font>
    <font>
      <sz val="14"/>
      <name val="CordiaDSE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2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u/>
      <sz val="12"/>
      <color indexed="36"/>
      <name val="Times New Roman"/>
      <family val="1"/>
    </font>
    <font>
      <u/>
      <sz val="12"/>
      <color indexed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6"/>
      <color indexed="8"/>
      <name val="Angsana New"/>
      <family val="2"/>
      <charset val="222"/>
    </font>
    <font>
      <sz val="11"/>
      <color theme="1"/>
      <name val="Mod SSS"/>
      <family val="2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38" fontId="24" fillId="2" borderId="0" applyNumberFormat="0" applyBorder="0" applyAlignment="0" applyProtection="0"/>
    <xf numFmtId="10" fontId="24" fillId="3" borderId="6" applyNumberFormat="0" applyBorder="0" applyAlignment="0" applyProtection="0"/>
    <xf numFmtId="37" fontId="25" fillId="0" borderId="0"/>
    <xf numFmtId="172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23" fillId="0" borderId="0" applyFont="0" applyFill="0" applyBorder="0" applyAlignment="0" applyProtection="0"/>
    <xf numFmtId="0" fontId="23" fillId="4" borderId="0"/>
    <xf numFmtId="174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0" fillId="0" borderId="0"/>
  </cellStyleXfs>
  <cellXfs count="314">
    <xf numFmtId="0" fontId="0" fillId="0" borderId="0" xfId="0"/>
    <xf numFmtId="0" fontId="5" fillId="0" borderId="0" xfId="0" applyFont="1" applyFill="1"/>
    <xf numFmtId="165" fontId="6" fillId="0" borderId="0" xfId="11" applyNumberFormat="1" applyFont="1" applyFill="1" applyBorder="1" applyAlignment="1">
      <alignment horizontal="left" vertical="center"/>
    </xf>
    <xf numFmtId="165" fontId="6" fillId="0" borderId="0" xfId="11" applyNumberFormat="1" applyFont="1" applyFill="1" applyBorder="1" applyAlignment="1">
      <alignment vertical="center"/>
    </xf>
    <xf numFmtId="165" fontId="5" fillId="0" borderId="0" xfId="11" applyNumberFormat="1" applyFont="1" applyFill="1" applyBorder="1" applyAlignment="1">
      <alignment vertical="center"/>
    </xf>
    <xf numFmtId="1" fontId="5" fillId="0" borderId="0" xfId="11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165" fontId="5" fillId="0" borderId="0" xfId="11" applyNumberFormat="1" applyFont="1" applyFill="1" applyAlignment="1">
      <alignment horizontal="left" vertical="center"/>
    </xf>
    <xf numFmtId="165" fontId="5" fillId="0" borderId="0" xfId="11" applyNumberFormat="1" applyFont="1" applyFill="1" applyAlignment="1">
      <alignment vertical="center"/>
    </xf>
    <xf numFmtId="1" fontId="5" fillId="0" borderId="0" xfId="11" applyNumberFormat="1" applyFont="1" applyFill="1" applyAlignment="1">
      <alignment horizontal="center" vertical="center"/>
    </xf>
    <xf numFmtId="165" fontId="6" fillId="0" borderId="0" xfId="11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0" xfId="11" applyNumberFormat="1" applyFont="1" applyFill="1" applyAlignment="1">
      <alignment vertical="center"/>
    </xf>
    <xf numFmtId="166" fontId="5" fillId="0" borderId="0" xfId="2" applyNumberFormat="1" applyFont="1" applyFill="1" applyBorder="1" applyAlignment="1"/>
    <xf numFmtId="166" fontId="5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NumberFormat="1" applyFont="1" applyFill="1" applyBorder="1" applyAlignment="1"/>
    <xf numFmtId="164" fontId="5" fillId="0" borderId="5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11" applyNumberFormat="1" applyFont="1" applyFill="1" applyAlignment="1">
      <alignment vertical="center"/>
    </xf>
    <xf numFmtId="0" fontId="14" fillId="0" borderId="0" xfId="0" applyFont="1" applyFill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0" fontId="5" fillId="0" borderId="0" xfId="0" applyFont="1"/>
    <xf numFmtId="0" fontId="5" fillId="0" borderId="0" xfId="8" applyFont="1" applyBorder="1" applyAlignment="1">
      <alignment vertical="center"/>
    </xf>
    <xf numFmtId="0" fontId="5" fillId="0" borderId="0" xfId="8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5" fontId="6" fillId="0" borderId="0" xfId="8" applyNumberFormat="1" applyFont="1" applyBorder="1" applyAlignment="1">
      <alignment vertical="center"/>
    </xf>
    <xf numFmtId="165" fontId="5" fillId="0" borderId="0" xfId="11" applyNumberFormat="1" applyFont="1" applyAlignment="1">
      <alignment horizontal="left" vertical="center"/>
    </xf>
    <xf numFmtId="167" fontId="6" fillId="0" borderId="0" xfId="8" applyNumberFormat="1" applyFont="1" applyBorder="1" applyAlignment="1">
      <alignment horizontal="center" vertical="center"/>
    </xf>
    <xf numFmtId="167" fontId="6" fillId="0" borderId="0" xfId="8" applyNumberFormat="1" applyFont="1" applyBorder="1" applyAlignment="1">
      <alignment horizontal="right" vertical="center"/>
    </xf>
    <xf numFmtId="0" fontId="5" fillId="0" borderId="0" xfId="8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6" fillId="0" borderId="0" xfId="8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0" fontId="5" fillId="0" borderId="0" xfId="2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70" fontId="13" fillId="0" borderId="0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0" fontId="5" fillId="0" borderId="0" xfId="8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right"/>
    </xf>
    <xf numFmtId="164" fontId="15" fillId="0" borderId="0" xfId="2" applyFont="1" applyFill="1" applyBorder="1" applyAlignment="1">
      <alignment horizontal="right"/>
    </xf>
    <xf numFmtId="0" fontId="14" fillId="0" borderId="0" xfId="0" applyFont="1"/>
    <xf numFmtId="0" fontId="5" fillId="0" borderId="0" xfId="7" applyFont="1" applyAlignment="1">
      <alignment horizontal="left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10" applyFont="1" applyFill="1"/>
    <xf numFmtId="166" fontId="18" fillId="0" borderId="0" xfId="2" applyNumberFormat="1" applyFont="1" applyFill="1" applyBorder="1" applyAlignment="1">
      <alignment horizontal="center" vertical="center"/>
    </xf>
    <xf numFmtId="1" fontId="17" fillId="0" borderId="0" xfId="11" applyNumberFormat="1" applyFont="1" applyFill="1" applyBorder="1" applyAlignment="1">
      <alignment horizontal="center" vertical="center"/>
    </xf>
    <xf numFmtId="0" fontId="5" fillId="0" borderId="0" xfId="7" applyFont="1" applyFill="1"/>
    <xf numFmtId="165" fontId="6" fillId="0" borderId="0" xfId="11" applyNumberFormat="1" applyFont="1" applyFill="1" applyAlignment="1">
      <alignment horizontal="center" vertical="center"/>
    </xf>
    <xf numFmtId="165" fontId="17" fillId="0" borderId="0" xfId="11" applyNumberFormat="1" applyFont="1" applyFill="1" applyAlignment="1">
      <alignment vertical="center"/>
    </xf>
    <xf numFmtId="165" fontId="18" fillId="0" borderId="0" xfId="11" applyNumberFormat="1" applyFont="1" applyFill="1" applyBorder="1" applyAlignment="1">
      <alignment horizontal="left" vertical="center"/>
    </xf>
    <xf numFmtId="165" fontId="18" fillId="0" borderId="0" xfId="11" applyNumberFormat="1" applyFont="1" applyFill="1" applyBorder="1" applyAlignment="1">
      <alignment vertical="center"/>
    </xf>
    <xf numFmtId="165" fontId="17" fillId="0" borderId="0" xfId="11" applyNumberFormat="1" applyFont="1" applyFill="1" applyBorder="1" applyAlignment="1">
      <alignment vertical="center"/>
    </xf>
    <xf numFmtId="165" fontId="17" fillId="0" borderId="0" xfId="11" applyNumberFormat="1" applyFont="1" applyFill="1" applyAlignment="1">
      <alignment horizontal="left" vertical="center"/>
    </xf>
    <xf numFmtId="1" fontId="17" fillId="0" borderId="0" xfId="11" applyNumberFormat="1" applyFont="1" applyFill="1" applyAlignment="1">
      <alignment horizontal="center" vertical="center"/>
    </xf>
    <xf numFmtId="165" fontId="18" fillId="0" borderId="0" xfId="11" applyNumberFormat="1" applyFont="1" applyFill="1" applyAlignment="1">
      <alignment vertical="center"/>
    </xf>
    <xf numFmtId="166" fontId="17" fillId="0" borderId="0" xfId="2" applyNumberFormat="1" applyFont="1" applyFill="1" applyAlignment="1">
      <alignment horizontal="center" vertical="center"/>
    </xf>
    <xf numFmtId="0" fontId="17" fillId="0" borderId="0" xfId="8" applyFont="1" applyFill="1" applyAlignment="1">
      <alignment vertical="center"/>
    </xf>
    <xf numFmtId="165" fontId="17" fillId="0" borderId="0" xfId="11" applyNumberFormat="1" applyFont="1" applyFill="1" applyBorder="1" applyAlignment="1">
      <alignment horizontal="center" vertical="center"/>
    </xf>
    <xf numFmtId="166" fontId="18" fillId="0" borderId="0" xfId="2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/>
    </xf>
    <xf numFmtId="164" fontId="20" fillId="0" borderId="0" xfId="2" applyFont="1" applyFill="1" applyBorder="1" applyAlignment="1">
      <alignment horizontal="right"/>
    </xf>
    <xf numFmtId="164" fontId="9" fillId="0" borderId="0" xfId="2" applyFont="1" applyFill="1" applyBorder="1" applyAlignment="1">
      <alignment horizontal="right"/>
    </xf>
    <xf numFmtId="49" fontId="5" fillId="0" borderId="0" xfId="7" applyNumberFormat="1" applyFont="1" applyFill="1" applyBorder="1" applyAlignment="1">
      <alignment horizontal="center" wrapText="1"/>
    </xf>
    <xf numFmtId="49" fontId="5" fillId="0" borderId="0" xfId="4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/>
      <protection locked="0"/>
    </xf>
    <xf numFmtId="37" fontId="31" fillId="0" borderId="0" xfId="0" quotePrefix="1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165" fontId="32" fillId="0" borderId="0" xfId="11" applyNumberFormat="1" applyFont="1" applyFill="1" applyAlignment="1">
      <alignment vertical="center"/>
    </xf>
    <xf numFmtId="165" fontId="32" fillId="0" borderId="0" xfId="11" applyNumberFormat="1" applyFont="1" applyFill="1" applyBorder="1" applyAlignment="1">
      <alignment vertical="center"/>
    </xf>
    <xf numFmtId="1" fontId="10" fillId="0" borderId="0" xfId="11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/>
    </xf>
    <xf numFmtId="1" fontId="10" fillId="0" borderId="0" xfId="11" applyNumberFormat="1" applyFont="1" applyFill="1" applyAlignment="1">
      <alignment horizontal="center" vertical="center"/>
    </xf>
    <xf numFmtId="165" fontId="33" fillId="0" borderId="0" xfId="11" applyNumberFormat="1" applyFont="1" applyFill="1" applyAlignment="1">
      <alignment vertical="center"/>
    </xf>
    <xf numFmtId="165" fontId="10" fillId="0" borderId="0" xfId="11" applyNumberFormat="1" applyFont="1" applyFill="1" applyAlignment="1">
      <alignment vertical="center"/>
    </xf>
    <xf numFmtId="1" fontId="33" fillId="0" borderId="0" xfId="11" applyNumberFormat="1" applyFont="1" applyFill="1" applyBorder="1" applyAlignment="1">
      <alignment horizontal="center" vertical="center"/>
    </xf>
    <xf numFmtId="1" fontId="33" fillId="0" borderId="0" xfId="11" applyNumberFormat="1" applyFont="1" applyFill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165" fontId="6" fillId="0" borderId="0" xfId="8" applyNumberFormat="1" applyFont="1" applyAlignment="1">
      <alignment vertical="center"/>
    </xf>
    <xf numFmtId="167" fontId="5" fillId="0" borderId="0" xfId="8" applyNumberFormat="1" applyFont="1" applyBorder="1" applyAlignment="1">
      <alignment horizontal="right" vertical="center"/>
    </xf>
    <xf numFmtId="167" fontId="5" fillId="0" borderId="0" xfId="8" applyNumberFormat="1" applyFont="1" applyBorder="1" applyAlignment="1">
      <alignment horizontal="center" vertical="center"/>
    </xf>
    <xf numFmtId="167" fontId="5" fillId="0" borderId="0" xfId="8" applyNumberFormat="1" applyFont="1" applyAlignment="1">
      <alignment horizontal="center" vertical="center"/>
    </xf>
    <xf numFmtId="167" fontId="5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horizontal="center" vertical="center"/>
    </xf>
    <xf numFmtId="0" fontId="6" fillId="0" borderId="0" xfId="0" applyFont="1"/>
    <xf numFmtId="165" fontId="34" fillId="0" borderId="0" xfId="11" applyNumberFormat="1" applyFont="1" applyAlignment="1">
      <alignment vertical="center"/>
    </xf>
    <xf numFmtId="165" fontId="35" fillId="0" borderId="0" xfId="8" applyNumberFormat="1" applyFont="1" applyAlignment="1">
      <alignment vertical="center"/>
    </xf>
    <xf numFmtId="165" fontId="34" fillId="0" borderId="0" xfId="11" applyNumberFormat="1" applyFont="1" applyFill="1" applyAlignment="1">
      <alignment vertical="center"/>
    </xf>
    <xf numFmtId="165" fontId="35" fillId="0" borderId="0" xfId="11" applyNumberFormat="1" applyFont="1" applyFill="1" applyAlignment="1">
      <alignment vertical="center"/>
    </xf>
    <xf numFmtId="0" fontId="34" fillId="0" borderId="0" xfId="11" applyNumberFormat="1" applyFont="1" applyFill="1" applyAlignment="1"/>
    <xf numFmtId="0" fontId="35" fillId="0" borderId="0" xfId="8" applyNumberFormat="1" applyFont="1" applyFill="1" applyAlignment="1"/>
    <xf numFmtId="0" fontId="6" fillId="0" borderId="0" xfId="11" applyNumberFormat="1" applyFont="1" applyFill="1" applyAlignment="1"/>
    <xf numFmtId="0" fontId="5" fillId="0" borderId="0" xfId="11" applyNumberFormat="1" applyFont="1" applyFill="1" applyBorder="1" applyAlignment="1">
      <alignment vertical="center"/>
    </xf>
    <xf numFmtId="0" fontId="6" fillId="0" borderId="0" xfId="8" applyNumberFormat="1" applyFont="1" applyFill="1" applyAlignment="1"/>
    <xf numFmtId="0" fontId="6" fillId="0" borderId="0" xfId="11" applyNumberFormat="1" applyFont="1" applyFill="1" applyBorder="1" applyAlignment="1">
      <alignment horizontal="center" vertical="center"/>
    </xf>
    <xf numFmtId="37" fontId="10" fillId="0" borderId="0" xfId="0" quotePrefix="1" applyNumberFormat="1" applyFont="1" applyAlignment="1">
      <alignment horizontal="center"/>
    </xf>
    <xf numFmtId="0" fontId="6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horizontal="center" vertical="center"/>
    </xf>
    <xf numFmtId="170" fontId="10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49" fontId="5" fillId="0" borderId="0" xfId="0" applyNumberFormat="1" applyFont="1"/>
    <xf numFmtId="41" fontId="5" fillId="0" borderId="0" xfId="8" applyNumberFormat="1" applyFont="1" applyFill="1" applyBorder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165" fontId="5" fillId="0" borderId="0" xfId="11" applyNumberFormat="1" applyFont="1" applyFill="1" applyAlignment="1">
      <alignment horizontal="center" vertical="center"/>
    </xf>
    <xf numFmtId="0" fontId="10" fillId="0" borderId="0" xfId="0" applyFont="1" applyFill="1" applyBorder="1"/>
    <xf numFmtId="165" fontId="6" fillId="0" borderId="0" xfId="11" applyNumberFormat="1" applyFont="1" applyFill="1" applyAlignment="1">
      <alignment horizontal="left"/>
    </xf>
    <xf numFmtId="165" fontId="6" fillId="0" borderId="0" xfId="11" applyNumberFormat="1" applyFont="1" applyFill="1" applyAlignment="1">
      <alignment horizontal="center"/>
    </xf>
    <xf numFmtId="165" fontId="6" fillId="0" borderId="0" xfId="11" applyNumberFormat="1" applyFont="1" applyFill="1" applyAlignment="1"/>
    <xf numFmtId="1" fontId="10" fillId="0" borderId="0" xfId="11" applyNumberFormat="1" applyFont="1" applyFill="1" applyAlignment="1">
      <alignment horizontal="center"/>
    </xf>
    <xf numFmtId="1" fontId="5" fillId="0" borderId="0" xfId="11" applyNumberFormat="1" applyFont="1" applyFill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5" fontId="18" fillId="0" borderId="0" xfId="11" applyNumberFormat="1" applyFont="1" applyFill="1" applyAlignment="1"/>
    <xf numFmtId="166" fontId="6" fillId="0" borderId="0" xfId="2" applyNumberFormat="1" applyFont="1" applyFill="1" applyAlignment="1">
      <alignment horizontal="center"/>
    </xf>
    <xf numFmtId="166" fontId="6" fillId="0" borderId="4" xfId="2" applyNumberFormat="1" applyFont="1" applyFill="1" applyBorder="1" applyAlignment="1">
      <alignment horizontal="right"/>
    </xf>
    <xf numFmtId="1" fontId="10" fillId="0" borderId="0" xfId="11" applyNumberFormat="1" applyFont="1" applyFill="1" applyBorder="1" applyAlignment="1">
      <alignment horizontal="center"/>
    </xf>
    <xf numFmtId="41" fontId="6" fillId="0" borderId="0" xfId="9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/>
    <xf numFmtId="166" fontId="6" fillId="0" borderId="0" xfId="11" applyNumberFormat="1" applyFont="1" applyFill="1" applyAlignment="1">
      <alignment vertical="center"/>
    </xf>
    <xf numFmtId="170" fontId="6" fillId="0" borderId="0" xfId="0" applyNumberFormat="1" applyFont="1" applyFill="1" applyBorder="1" applyAlignment="1"/>
    <xf numFmtId="170" fontId="5" fillId="0" borderId="0" xfId="1" applyNumberFormat="1" applyFont="1" applyFill="1" applyBorder="1" applyAlignment="1"/>
    <xf numFmtId="167" fontId="6" fillId="0" borderId="0" xfId="8" applyNumberFormat="1" applyFont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/>
    </xf>
    <xf numFmtId="170" fontId="6" fillId="0" borderId="1" xfId="2" applyNumberFormat="1" applyFont="1" applyFill="1" applyBorder="1" applyAlignment="1">
      <alignment horizontal="right"/>
    </xf>
    <xf numFmtId="170" fontId="6" fillId="0" borderId="4" xfId="2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6" fillId="0" borderId="4" xfId="1" applyNumberFormat="1" applyFont="1" applyFill="1" applyBorder="1" applyAlignment="1">
      <alignment horizontal="right"/>
    </xf>
    <xf numFmtId="170" fontId="6" fillId="0" borderId="0" xfId="1" applyNumberFormat="1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/>
    </xf>
    <xf numFmtId="0" fontId="5" fillId="0" borderId="0" xfId="7" applyFont="1" applyFill="1" applyAlignment="1">
      <alignment vertical="center" wrapText="1"/>
    </xf>
    <xf numFmtId="165" fontId="5" fillId="0" borderId="0" xfId="11" applyNumberFormat="1" applyFont="1" applyFill="1" applyAlignment="1">
      <alignment horizontal="left"/>
    </xf>
    <xf numFmtId="165" fontId="5" fillId="0" borderId="0" xfId="11" applyNumberFormat="1" applyFont="1" applyFill="1" applyAlignment="1"/>
    <xf numFmtId="165" fontId="32" fillId="0" borderId="0" xfId="11" applyNumberFormat="1" applyFont="1" applyFill="1" applyAlignment="1">
      <alignment horizontal="left"/>
    </xf>
    <xf numFmtId="165" fontId="5" fillId="0" borderId="0" xfId="11" applyNumberFormat="1" applyFont="1" applyFill="1" applyBorder="1" applyAlignment="1"/>
    <xf numFmtId="1" fontId="5" fillId="0" borderId="0" xfId="1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5" fontId="10" fillId="0" borderId="0" xfId="11" applyNumberFormat="1" applyFont="1" applyFill="1" applyAlignment="1"/>
    <xf numFmtId="0" fontId="5" fillId="0" borderId="0" xfId="8" applyFont="1" applyFill="1" applyAlignment="1"/>
    <xf numFmtId="165" fontId="5" fillId="0" borderId="0" xfId="11" applyNumberFormat="1" applyFont="1" applyFill="1" applyBorder="1" applyAlignment="1">
      <alignment horizontal="left"/>
    </xf>
    <xf numFmtId="166" fontId="5" fillId="0" borderId="0" xfId="2" applyNumberFormat="1" applyFont="1" applyFill="1" applyAlignment="1"/>
    <xf numFmtId="170" fontId="5" fillId="0" borderId="0" xfId="1" applyNumberFormat="1" applyFont="1" applyAlignment="1"/>
    <xf numFmtId="170" fontId="5" fillId="0" borderId="0" xfId="28" applyNumberFormat="1" applyFont="1" applyAlignment="1"/>
    <xf numFmtId="0" fontId="5" fillId="0" borderId="0" xfId="7" applyFont="1" applyFill="1" applyAlignment="1">
      <alignment horizontal="left" wrapText="1"/>
    </xf>
    <xf numFmtId="0" fontId="5" fillId="0" borderId="0" xfId="7" applyFont="1" applyFill="1" applyAlignment="1">
      <alignment wrapText="1"/>
    </xf>
    <xf numFmtId="170" fontId="8" fillId="0" borderId="0" xfId="0" applyNumberFormat="1" applyFont="1" applyAlignment="1"/>
    <xf numFmtId="165" fontId="33" fillId="0" borderId="0" xfId="11" applyNumberFormat="1" applyFont="1" applyFill="1" applyAlignment="1"/>
    <xf numFmtId="168" fontId="10" fillId="0" borderId="0" xfId="11" applyNumberFormat="1" applyFont="1" applyFill="1" applyAlignment="1">
      <alignment horizontal="center"/>
    </xf>
    <xf numFmtId="166" fontId="5" fillId="0" borderId="4" xfId="2" applyNumberFormat="1" applyFont="1" applyFill="1" applyBorder="1" applyAlignment="1">
      <alignment horizontal="right"/>
    </xf>
    <xf numFmtId="165" fontId="10" fillId="0" borderId="0" xfId="11" applyNumberFormat="1" applyFont="1" applyFill="1" applyAlignment="1">
      <alignment horizontal="left"/>
    </xf>
    <xf numFmtId="165" fontId="17" fillId="0" borderId="0" xfId="11" applyNumberFormat="1" applyFont="1" applyFill="1" applyAlignment="1"/>
    <xf numFmtId="167" fontId="5" fillId="0" borderId="2" xfId="2" applyNumberFormat="1" applyFont="1" applyFill="1" applyBorder="1" applyAlignment="1" applyProtection="1">
      <alignment horizontal="right"/>
      <protection locked="0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/>
    <xf numFmtId="164" fontId="5" fillId="0" borderId="2" xfId="2" applyFont="1" applyFill="1" applyBorder="1" applyAlignment="1">
      <alignment horizontal="right"/>
    </xf>
    <xf numFmtId="165" fontId="32" fillId="0" borderId="0" xfId="11" applyNumberFormat="1" applyFont="1" applyFill="1" applyAlignment="1"/>
    <xf numFmtId="167" fontId="5" fillId="0" borderId="0" xfId="2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Alignment="1"/>
    <xf numFmtId="165" fontId="7" fillId="0" borderId="0" xfId="11" applyNumberFormat="1" applyFont="1" applyFill="1" applyAlignment="1"/>
    <xf numFmtId="41" fontId="5" fillId="0" borderId="0" xfId="9" applyNumberFormat="1" applyFont="1" applyFill="1" applyBorder="1" applyAlignment="1">
      <alignment horizontal="right"/>
    </xf>
    <xf numFmtId="0" fontId="6" fillId="0" borderId="0" xfId="8" applyFont="1" applyFill="1" applyAlignment="1"/>
    <xf numFmtId="41" fontId="6" fillId="0" borderId="0" xfId="2" applyNumberFormat="1" applyFont="1" applyFill="1" applyBorder="1" applyAlignment="1"/>
    <xf numFmtId="41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Alignment="1"/>
    <xf numFmtId="41" fontId="5" fillId="0" borderId="0" xfId="2" applyNumberFormat="1" applyFont="1" applyFill="1" applyBorder="1" applyAlignment="1"/>
    <xf numFmtId="41" fontId="5" fillId="0" borderId="0" xfId="2" applyNumberFormat="1" applyFont="1" applyFill="1" applyBorder="1" applyAlignment="1">
      <alignment horizontal="right"/>
    </xf>
    <xf numFmtId="41" fontId="5" fillId="0" borderId="0" xfId="2" applyNumberFormat="1" applyFont="1" applyFill="1" applyAlignment="1"/>
    <xf numFmtId="41" fontId="5" fillId="0" borderId="2" xfId="9" applyNumberFormat="1" applyFont="1" applyFill="1" applyBorder="1" applyAlignment="1">
      <alignment horizontal="right"/>
    </xf>
    <xf numFmtId="41" fontId="6" fillId="0" borderId="0" xfId="9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6" fontId="5" fillId="0" borderId="0" xfId="11" applyNumberFormat="1" applyFont="1" applyFill="1" applyAlignment="1"/>
    <xf numFmtId="41" fontId="6" fillId="0" borderId="3" xfId="9" applyNumberFormat="1" applyFont="1" applyFill="1" applyBorder="1" applyAlignment="1">
      <alignment horizontal="right"/>
    </xf>
    <xf numFmtId="166" fontId="6" fillId="0" borderId="0" xfId="11" applyNumberFormat="1" applyFont="1" applyFill="1" applyAlignment="1"/>
    <xf numFmtId="43" fontId="5" fillId="0" borderId="0" xfId="1" applyFont="1" applyFill="1" applyBorder="1" applyAlignment="1">
      <alignment horizontal="right"/>
    </xf>
    <xf numFmtId="170" fontId="5" fillId="0" borderId="2" xfId="1" applyNumberFormat="1" applyFont="1" applyFill="1" applyBorder="1" applyAlignment="1">
      <alignment horizontal="right"/>
    </xf>
    <xf numFmtId="170" fontId="6" fillId="0" borderId="0" xfId="11" applyNumberFormat="1" applyFont="1" applyFill="1" applyAlignment="1"/>
    <xf numFmtId="170" fontId="6" fillId="0" borderId="2" xfId="1" applyNumberFormat="1" applyFont="1" applyFill="1" applyBorder="1" applyAlignment="1">
      <alignment horizontal="right"/>
    </xf>
    <xf numFmtId="170" fontId="6" fillId="0" borderId="3" xfId="1" applyNumberFormat="1" applyFont="1" applyFill="1" applyBorder="1" applyAlignment="1">
      <alignment horizontal="right"/>
    </xf>
    <xf numFmtId="170" fontId="9" fillId="0" borderId="0" xfId="2" applyNumberFormat="1" applyFont="1" applyFill="1" applyBorder="1" applyAlignment="1">
      <alignment horizontal="right"/>
    </xf>
    <xf numFmtId="165" fontId="6" fillId="0" borderId="0" xfId="8" applyNumberFormat="1" applyFont="1" applyBorder="1" applyAlignment="1"/>
    <xf numFmtId="165" fontId="5" fillId="0" borderId="0" xfId="11" applyNumberFormat="1" applyFont="1" applyAlignment="1">
      <alignment horizontal="left"/>
    </xf>
    <xf numFmtId="167" fontId="5" fillId="0" borderId="0" xfId="8" applyNumberFormat="1" applyFont="1" applyBorder="1" applyAlignment="1">
      <alignment horizontal="center"/>
    </xf>
    <xf numFmtId="167" fontId="5" fillId="0" borderId="0" xfId="8" applyNumberFormat="1" applyFont="1" applyAlignment="1">
      <alignment horizontal="right"/>
    </xf>
    <xf numFmtId="167" fontId="5" fillId="0" borderId="0" xfId="8" applyNumberFormat="1" applyFont="1" applyAlignment="1"/>
    <xf numFmtId="167" fontId="5" fillId="0" borderId="0" xfId="8" applyNumberFormat="1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5" fillId="0" borderId="0" xfId="8" applyFont="1" applyAlignment="1"/>
    <xf numFmtId="167" fontId="5" fillId="0" borderId="0" xfId="8" applyNumberFormat="1" applyFont="1" applyBorder="1" applyAlignment="1">
      <alignment horizontal="right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right"/>
    </xf>
    <xf numFmtId="0" fontId="9" fillId="0" borderId="0" xfId="8" applyFont="1" applyAlignment="1"/>
    <xf numFmtId="0" fontId="5" fillId="0" borderId="0" xfId="8" applyFont="1" applyBorder="1" applyAlignment="1">
      <alignment horizontal="right"/>
    </xf>
    <xf numFmtId="0" fontId="6" fillId="0" borderId="0" xfId="0" applyFont="1" applyAlignment="1"/>
    <xf numFmtId="3" fontId="5" fillId="0" borderId="0" xfId="0" applyNumberFormat="1" applyFont="1" applyAlignment="1"/>
    <xf numFmtId="0" fontId="6" fillId="0" borderId="0" xfId="7" applyFont="1" applyAlignment="1"/>
    <xf numFmtId="0" fontId="5" fillId="0" borderId="0" xfId="0" applyFont="1" applyAlignment="1">
      <alignment horizontal="left"/>
    </xf>
    <xf numFmtId="0" fontId="5" fillId="0" borderId="0" xfId="7" applyFont="1" applyAlignment="1"/>
    <xf numFmtId="0" fontId="5" fillId="0" borderId="0" xfId="0" applyFont="1" applyFill="1" applyAlignment="1"/>
    <xf numFmtId="0" fontId="6" fillId="0" borderId="0" xfId="0" applyFont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5" fillId="0" borderId="0" xfId="8" applyNumberFormat="1" applyFont="1" applyFill="1" applyBorder="1" applyAlignment="1">
      <alignment horizontal="center"/>
    </xf>
    <xf numFmtId="167" fontId="5" fillId="0" borderId="0" xfId="8" applyNumberFormat="1" applyFont="1" applyFill="1" applyAlignment="1">
      <alignment horizontal="right"/>
    </xf>
    <xf numFmtId="167" fontId="5" fillId="0" borderId="0" xfId="8" applyNumberFormat="1" applyFont="1" applyFill="1" applyAlignment="1"/>
    <xf numFmtId="167" fontId="5" fillId="0" borderId="0" xfId="8" applyNumberFormat="1" applyFont="1" applyFill="1" applyAlignment="1">
      <alignment horizontal="center"/>
    </xf>
    <xf numFmtId="0" fontId="5" fillId="0" borderId="0" xfId="8" applyFont="1" applyFill="1" applyBorder="1" applyAlignment="1">
      <alignment horizontal="center"/>
    </xf>
    <xf numFmtId="0" fontId="5" fillId="0" borderId="0" xfId="8" applyFont="1" applyFill="1" applyBorder="1" applyAlignment="1"/>
    <xf numFmtId="167" fontId="6" fillId="0" borderId="0" xfId="8" applyNumberFormat="1" applyFont="1" applyBorder="1" applyAlignment="1">
      <alignment horizontal="right"/>
    </xf>
    <xf numFmtId="167" fontId="5" fillId="0" borderId="0" xfId="8" applyNumberFormat="1" applyFont="1" applyFill="1" applyBorder="1" applyAlignment="1">
      <alignment horizontal="right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right"/>
    </xf>
    <xf numFmtId="0" fontId="5" fillId="0" borderId="0" xfId="8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167" fontId="5" fillId="0" borderId="0" xfId="2" applyNumberFormat="1" applyFont="1" applyBorder="1" applyAlignment="1"/>
    <xf numFmtId="3" fontId="10" fillId="0" borderId="0" xfId="0" applyNumberFormat="1" applyFont="1" applyAlignment="1"/>
    <xf numFmtId="170" fontId="6" fillId="0" borderId="0" xfId="1" applyNumberFormat="1" applyFont="1" applyAlignment="1"/>
    <xf numFmtId="0" fontId="10" fillId="0" borderId="0" xfId="11" applyNumberFormat="1" applyFont="1" applyAlignment="1">
      <alignment horizontal="center"/>
    </xf>
    <xf numFmtId="167" fontId="6" fillId="0" borderId="0" xfId="2" applyNumberFormat="1" applyFont="1" applyBorder="1" applyAlignment="1"/>
    <xf numFmtId="164" fontId="5" fillId="0" borderId="0" xfId="11" applyNumberFormat="1" applyFont="1" applyFill="1" applyAlignment="1"/>
    <xf numFmtId="170" fontId="5" fillId="0" borderId="0" xfId="1" applyNumberFormat="1" applyFont="1" applyFill="1" applyAlignment="1"/>
    <xf numFmtId="169" fontId="5" fillId="0" borderId="4" xfId="9" applyNumberFormat="1" applyFont="1" applyFill="1" applyBorder="1" applyAlignment="1">
      <alignment horizontal="right"/>
    </xf>
    <xf numFmtId="0" fontId="5" fillId="0" borderId="0" xfId="7" applyFont="1" applyAlignment="1">
      <alignment horizontal="left"/>
    </xf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5" fillId="0" borderId="0" xfId="0" applyNumberFormat="1" applyFont="1" applyBorder="1" applyAlignment="1"/>
    <xf numFmtId="170" fontId="6" fillId="0" borderId="0" xfId="1" applyNumberFormat="1" applyFont="1" applyBorder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7" fontId="13" fillId="0" borderId="0" xfId="0" applyNumberFormat="1" applyFont="1" applyBorder="1" applyAlignment="1"/>
    <xf numFmtId="164" fontId="13" fillId="0" borderId="0" xfId="2" applyFont="1" applyBorder="1" applyAlignment="1">
      <alignment horizontal="right"/>
    </xf>
    <xf numFmtId="170" fontId="13" fillId="0" borderId="0" xfId="2" applyNumberFormat="1" applyFont="1" applyBorder="1" applyAlignment="1">
      <alignment horizontal="right"/>
    </xf>
    <xf numFmtId="0" fontId="32" fillId="0" borderId="0" xfId="8" applyFont="1" applyFill="1" applyBorder="1" applyAlignment="1"/>
    <xf numFmtId="0" fontId="5" fillId="0" borderId="0" xfId="10" applyFont="1" applyFill="1" applyAlignment="1"/>
    <xf numFmtId="0" fontId="5" fillId="0" borderId="0" xfId="11" applyNumberFormat="1" applyFont="1" applyFill="1" applyBorder="1" applyAlignment="1"/>
    <xf numFmtId="170" fontId="5" fillId="0" borderId="0" xfId="2" applyNumberFormat="1" applyFont="1" applyBorder="1" applyAlignment="1">
      <alignment horizontal="right"/>
    </xf>
    <xf numFmtId="0" fontId="10" fillId="0" borderId="0" xfId="8" applyFont="1" applyFill="1" applyBorder="1" applyAlignment="1"/>
    <xf numFmtId="0" fontId="5" fillId="0" borderId="0" xfId="7" applyFont="1" applyFill="1" applyAlignment="1"/>
    <xf numFmtId="170" fontId="5" fillId="0" borderId="2" xfId="2" applyNumberFormat="1" applyFont="1" applyFill="1" applyBorder="1" applyAlignment="1">
      <alignment horizontal="right"/>
    </xf>
    <xf numFmtId="170" fontId="5" fillId="0" borderId="2" xfId="1" applyNumberFormat="1" applyFont="1" applyBorder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0" fontId="6" fillId="0" borderId="0" xfId="10" applyFont="1" applyFill="1" applyAlignment="1"/>
    <xf numFmtId="170" fontId="6" fillId="0" borderId="1" xfId="1" applyNumberFormat="1" applyFont="1" applyFill="1" applyBorder="1" applyAlignment="1"/>
    <xf numFmtId="170" fontId="6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center"/>
    </xf>
    <xf numFmtId="0" fontId="6" fillId="0" borderId="0" xfId="8" applyNumberFormat="1" applyFont="1" applyFill="1" applyBorder="1" applyAlignment="1"/>
    <xf numFmtId="41" fontId="5" fillId="0" borderId="0" xfId="9" applyNumberFormat="1" applyFont="1" applyFill="1" applyBorder="1" applyAlignment="1"/>
    <xf numFmtId="41" fontId="5" fillId="0" borderId="0" xfId="8" applyNumberFormat="1" applyFont="1" applyFill="1" applyBorder="1" applyAlignment="1">
      <alignment horizontal="center"/>
    </xf>
    <xf numFmtId="0" fontId="32" fillId="0" borderId="0" xfId="10" applyFont="1" applyFill="1" applyAlignment="1"/>
    <xf numFmtId="0" fontId="6" fillId="0" borderId="0" xfId="8" applyFont="1" applyFill="1" applyBorder="1" applyAlignment="1"/>
    <xf numFmtId="41" fontId="6" fillId="0" borderId="1" xfId="9" applyNumberFormat="1" applyFont="1" applyFill="1" applyBorder="1" applyAlignment="1">
      <alignment horizontal="right"/>
    </xf>
    <xf numFmtId="41" fontId="6" fillId="0" borderId="0" xfId="9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center"/>
    </xf>
    <xf numFmtId="41" fontId="5" fillId="0" borderId="0" xfId="9" applyNumberFormat="1" applyFont="1" applyFill="1" applyBorder="1" applyAlignment="1">
      <alignment horizontal="center"/>
    </xf>
    <xf numFmtId="0" fontId="8" fillId="0" borderId="0" xfId="10" applyFont="1" applyFill="1" applyAlignment="1"/>
    <xf numFmtId="41" fontId="5" fillId="0" borderId="2" xfId="9" applyNumberFormat="1" applyFont="1" applyFill="1" applyBorder="1" applyAlignment="1"/>
    <xf numFmtId="0" fontId="36" fillId="0" borderId="0" xfId="10" applyFont="1" applyFill="1" applyAlignment="1"/>
    <xf numFmtId="41" fontId="19" fillId="0" borderId="0" xfId="9" applyNumberFormat="1" applyFont="1" applyFill="1" applyBorder="1" applyAlignment="1">
      <alignment horizontal="right"/>
    </xf>
    <xf numFmtId="41" fontId="19" fillId="0" borderId="0" xfId="9" applyNumberFormat="1" applyFont="1" applyFill="1" applyBorder="1" applyAlignment="1">
      <alignment horizontal="center"/>
    </xf>
    <xf numFmtId="41" fontId="19" fillId="0" borderId="0" xfId="9" applyNumberFormat="1" applyFont="1" applyFill="1" applyBorder="1" applyAlignment="1"/>
    <xf numFmtId="41" fontId="19" fillId="0" borderId="0" xfId="8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/>
    <xf numFmtId="0" fontId="5" fillId="0" borderId="0" xfId="11" applyNumberFormat="1" applyFont="1" applyFill="1" applyBorder="1" applyAlignment="1">
      <alignment horizontal="center"/>
    </xf>
    <xf numFmtId="49" fontId="5" fillId="0" borderId="0" xfId="0" applyNumberFormat="1" applyFont="1" applyAlignment="1"/>
    <xf numFmtId="170" fontId="5" fillId="0" borderId="0" xfId="1" applyNumberFormat="1" applyFont="1" applyFill="1" applyAlignment="1">
      <alignment wrapText="1"/>
    </xf>
    <xf numFmtId="0" fontId="5" fillId="0" borderId="0" xfId="8" applyFont="1"/>
    <xf numFmtId="0" fontId="5" fillId="0" borderId="0" xfId="10" applyFont="1"/>
    <xf numFmtId="166" fontId="6" fillId="0" borderId="1" xfId="2" quotePrefix="1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170" fontId="0" fillId="0" borderId="0" xfId="1" applyNumberFormat="1" applyFont="1" applyAlignment="1">
      <alignment horizontal="right"/>
    </xf>
    <xf numFmtId="170" fontId="0" fillId="0" borderId="0" xfId="1" applyNumberFormat="1" applyFont="1"/>
    <xf numFmtId="41" fontId="6" fillId="0" borderId="0" xfId="9" applyNumberFormat="1" applyFont="1" applyFill="1" applyBorder="1" applyAlignment="1"/>
    <xf numFmtId="0" fontId="5" fillId="0" borderId="0" xfId="7" applyFont="1" applyFill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7" applyFont="1" applyFill="1" applyBorder="1" applyAlignment="1">
      <alignment horizontal="center" wrapText="1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67" fontId="6" fillId="0" borderId="0" xfId="8" applyNumberFormat="1" applyFont="1" applyBorder="1" applyAlignment="1">
      <alignment horizontal="center" vertical="center"/>
    </xf>
    <xf numFmtId="167" fontId="5" fillId="0" borderId="2" xfId="8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167" fontId="5" fillId="0" borderId="2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center" vertical="center"/>
    </xf>
  </cellXfs>
  <cellStyles count="41">
    <cellStyle name="Comma" xfId="1" builtinId="3"/>
    <cellStyle name="Comma 2" xfId="2" xr:uid="{00000000-0005-0000-0000-000001000000}"/>
    <cellStyle name="Comma 2 2" xfId="3" xr:uid="{00000000-0005-0000-0000-000002000000}"/>
    <cellStyle name="Comma 2 2 2" xfId="13" xr:uid="{00000000-0005-0000-0000-00003A000000}"/>
    <cellStyle name="Comma 2 3" xfId="4" xr:uid="{00000000-0005-0000-0000-000003000000}"/>
    <cellStyle name="Comma 2 4" xfId="12" xr:uid="{00000000-0005-0000-0000-000004000000}"/>
    <cellStyle name="Comma 3" xfId="5" xr:uid="{00000000-0005-0000-0000-000005000000}"/>
    <cellStyle name="Comma 4" xfId="14" xr:uid="{00000000-0005-0000-0000-00003B000000}"/>
    <cellStyle name="Comma 5" xfId="15" xr:uid="{00000000-0005-0000-0000-00003C000000}"/>
    <cellStyle name="Comma 5 2" xfId="16" xr:uid="{00000000-0005-0000-0000-00003D000000}"/>
    <cellStyle name="Comma 8 2" xfId="17" xr:uid="{00000000-0005-0000-0000-00003E000000}"/>
    <cellStyle name="Comma 9" xfId="18" xr:uid="{00000000-0005-0000-0000-00003F000000}"/>
    <cellStyle name="Dezimal [0]_Compiling Utility Macros" xfId="19" xr:uid="{00000000-0005-0000-0000-000040000000}"/>
    <cellStyle name="Dezimal_Compiling Utility Macros" xfId="20" xr:uid="{00000000-0005-0000-0000-000041000000}"/>
    <cellStyle name="Grey" xfId="21" xr:uid="{00000000-0005-0000-0000-000042000000}"/>
    <cellStyle name="Input [yellow]" xfId="22" xr:uid="{00000000-0005-0000-0000-000043000000}"/>
    <cellStyle name="no dec" xfId="23" xr:uid="{00000000-0005-0000-0000-000044000000}"/>
    <cellStyle name="Normal" xfId="0" builtinId="0"/>
    <cellStyle name="Normal - Style1" xfId="24" xr:uid="{00000000-0005-0000-0000-000045000000}"/>
    <cellStyle name="Normal 10 2 2" xfId="25" xr:uid="{00000000-0005-0000-0000-000046000000}"/>
    <cellStyle name="Normal 15" xfId="26" xr:uid="{00000000-0005-0000-0000-000047000000}"/>
    <cellStyle name="Normal 16" xfId="27" xr:uid="{00000000-0005-0000-0000-000048000000}"/>
    <cellStyle name="Normal 2" xfId="28" xr:uid="{00000000-0005-0000-0000-000049000000}"/>
    <cellStyle name="Normal 3" xfId="6" xr:uid="{00000000-0005-0000-0000-000007000000}"/>
    <cellStyle name="Normal 3 2" xfId="29" xr:uid="{00000000-0005-0000-0000-00004A000000}"/>
    <cellStyle name="Normal 4" xfId="7" xr:uid="{00000000-0005-0000-0000-000008000000}"/>
    <cellStyle name="Normal 60" xfId="30" xr:uid="{00000000-0005-0000-0000-00004B000000}"/>
    <cellStyle name="Normal 9 2" xfId="31" xr:uid="{00000000-0005-0000-0000-00004C000000}"/>
    <cellStyle name="Normal_DF - ITV2003-T2" xfId="8" xr:uid="{00000000-0005-0000-0000-000009000000}"/>
    <cellStyle name="Percent [2]" xfId="32" xr:uid="{00000000-0005-0000-0000-00004E000000}"/>
    <cellStyle name="Standard_Anpassen der Amortisation" xfId="33" xr:uid="{00000000-0005-0000-0000-00004F000000}"/>
    <cellStyle name="Währung [0]_Compiling Utility Macros" xfId="34" xr:uid="{00000000-0005-0000-0000-000050000000}"/>
    <cellStyle name="Währung_Compiling Utility Macros" xfId="35" xr:uid="{00000000-0005-0000-0000-000051000000}"/>
    <cellStyle name="Wไhrung [0]_OPTIMIR1 (deutsch)" xfId="36" xr:uid="{00000000-0005-0000-0000-000052000000}"/>
    <cellStyle name="Wไhrung_OPTIMIR1 (deutsch)" xfId="37" xr:uid="{00000000-0005-0000-0000-000053000000}"/>
    <cellStyle name="เครื่องหมายจุลภาค 2" xfId="9" xr:uid="{00000000-0005-0000-0000-00000A000000}"/>
    <cellStyle name="เชื่อมโยงหลายมิติ_MCOT_31DEC47 Thai" xfId="38" xr:uid="{00000000-0005-0000-0000-000054000000}"/>
    <cellStyle name="ตามการเชื่อมโยงหลายมิติ_MCOT_31DEC47 Thai" xfId="39" xr:uid="{00000000-0005-0000-0000-000055000000}"/>
    <cellStyle name="ปกติ 2" xfId="10" xr:uid="{00000000-0005-0000-0000-00000B000000}"/>
    <cellStyle name="ปกติ 3" xfId="40" xr:uid="{00000000-0005-0000-0000-000056000000}"/>
    <cellStyle name="ปกติ_Book4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"/>
  <sheetViews>
    <sheetView view="pageBreakPreview" topLeftCell="A65" zoomScaleNormal="90" zoomScaleSheetLayoutView="100" workbookViewId="0">
      <selection activeCell="I77" sqref="I77"/>
    </sheetView>
  </sheetViews>
  <sheetFormatPr defaultColWidth="12.54296875" defaultRowHeight="20" customHeight="1"/>
  <cols>
    <col min="1" max="1" width="2.54296875" style="71" customWidth="1"/>
    <col min="2" max="3" width="2.54296875" style="67" customWidth="1"/>
    <col min="4" max="4" width="38.1796875" style="75" customWidth="1"/>
    <col min="5" max="5" width="7.08984375" style="99" customWidth="1"/>
    <col min="6" max="6" width="1" style="72" customWidth="1"/>
    <col min="7" max="7" width="14.7265625" style="74" customWidth="1"/>
    <col min="8" max="8" width="1" style="74" customWidth="1"/>
    <col min="9" max="9" width="14.7265625" style="74" customWidth="1"/>
    <col min="10" max="10" width="1" style="74" customWidth="1"/>
    <col min="11" max="11" width="14.7265625" style="74" customWidth="1"/>
    <col min="12" max="12" width="1.1796875" style="74" customWidth="1"/>
    <col min="13" max="13" width="14.7265625" style="74" customWidth="1"/>
    <col min="14" max="14" width="1.1796875" style="67" customWidth="1"/>
    <col min="15" max="16384" width="12.54296875" style="67"/>
  </cols>
  <sheetData>
    <row r="1" spans="1:13" ht="20" customHeight="1">
      <c r="A1" s="111" t="s">
        <v>0</v>
      </c>
      <c r="B1" s="10"/>
      <c r="C1" s="10"/>
      <c r="D1" s="10"/>
      <c r="E1" s="90"/>
      <c r="F1" s="10"/>
      <c r="G1" s="10"/>
      <c r="H1" s="10"/>
      <c r="I1" s="10"/>
      <c r="J1" s="10"/>
      <c r="K1" s="10"/>
      <c r="L1" s="10"/>
      <c r="M1" s="10"/>
    </row>
    <row r="2" spans="1:13" ht="20" customHeight="1">
      <c r="A2" s="112" t="s">
        <v>75</v>
      </c>
      <c r="B2" s="10"/>
      <c r="C2" s="10"/>
      <c r="D2" s="10"/>
      <c r="E2" s="90"/>
      <c r="F2" s="10"/>
      <c r="G2" s="10"/>
      <c r="H2" s="10"/>
      <c r="I2" s="10"/>
      <c r="J2" s="10"/>
      <c r="K2" s="10"/>
      <c r="L2" s="10"/>
      <c r="M2" s="10"/>
    </row>
    <row r="3" spans="1:13" ht="20" customHeight="1">
      <c r="A3" s="2"/>
      <c r="B3" s="3"/>
      <c r="C3" s="3"/>
      <c r="D3" s="4"/>
      <c r="E3" s="92"/>
      <c r="F3" s="5"/>
      <c r="G3" s="304" t="s">
        <v>157</v>
      </c>
      <c r="H3" s="304"/>
      <c r="I3" s="304"/>
      <c r="J3" s="6"/>
      <c r="K3" s="304" t="s">
        <v>159</v>
      </c>
      <c r="L3" s="304"/>
      <c r="M3" s="304"/>
    </row>
    <row r="4" spans="1:13" ht="20" customHeight="1">
      <c r="A4" s="2"/>
      <c r="B4" s="3"/>
      <c r="C4" s="3"/>
      <c r="D4" s="4"/>
      <c r="E4" s="92"/>
      <c r="F4" s="5"/>
      <c r="G4" s="305" t="s">
        <v>158</v>
      </c>
      <c r="H4" s="305"/>
      <c r="I4" s="305"/>
      <c r="J4" s="6"/>
      <c r="K4" s="305" t="s">
        <v>158</v>
      </c>
      <c r="L4" s="305"/>
      <c r="M4" s="305"/>
    </row>
    <row r="5" spans="1:13" ht="20" customHeight="1">
      <c r="A5" s="2"/>
      <c r="B5" s="3"/>
      <c r="C5" s="3"/>
      <c r="D5" s="4"/>
      <c r="E5" s="92"/>
      <c r="F5" s="5"/>
      <c r="G5" s="84" t="s">
        <v>69</v>
      </c>
      <c r="H5" s="84"/>
      <c r="I5" s="84" t="s">
        <v>70</v>
      </c>
      <c r="J5" s="61"/>
      <c r="K5" s="84" t="s">
        <v>69</v>
      </c>
      <c r="L5" s="84"/>
      <c r="M5" s="84" t="s">
        <v>70</v>
      </c>
    </row>
    <row r="6" spans="1:13" ht="20" customHeight="1">
      <c r="A6" s="78" t="s">
        <v>4</v>
      </c>
      <c r="B6" s="3"/>
      <c r="C6" s="3"/>
      <c r="D6" s="4"/>
      <c r="E6" s="92" t="s">
        <v>110</v>
      </c>
      <c r="F6" s="5"/>
      <c r="G6" s="85" t="s">
        <v>68</v>
      </c>
      <c r="H6" s="86"/>
      <c r="I6" s="85" t="s">
        <v>65</v>
      </c>
      <c r="J6" s="86"/>
      <c r="K6" s="85" t="s">
        <v>68</v>
      </c>
      <c r="L6" s="86"/>
      <c r="M6" s="85" t="s">
        <v>65</v>
      </c>
    </row>
    <row r="7" spans="1:13" ht="20" customHeight="1">
      <c r="A7" s="2"/>
      <c r="B7" s="3"/>
      <c r="C7" s="3"/>
      <c r="D7" s="4"/>
      <c r="E7" s="96"/>
      <c r="F7" s="67"/>
      <c r="G7" s="127" t="s">
        <v>71</v>
      </c>
      <c r="H7" s="8"/>
      <c r="I7" s="127"/>
      <c r="J7" s="8"/>
      <c r="K7" s="127" t="s">
        <v>71</v>
      </c>
      <c r="L7" s="8"/>
      <c r="M7" s="127"/>
    </row>
    <row r="8" spans="1:13" ht="20" customHeight="1">
      <c r="A8" s="7"/>
      <c r="B8" s="8"/>
      <c r="C8" s="8"/>
      <c r="D8" s="8"/>
      <c r="E8" s="97"/>
      <c r="F8" s="9"/>
      <c r="G8" s="303" t="s">
        <v>132</v>
      </c>
      <c r="H8" s="303"/>
      <c r="I8" s="303"/>
      <c r="J8" s="303"/>
      <c r="K8" s="303"/>
      <c r="L8" s="303"/>
      <c r="M8" s="303"/>
    </row>
    <row r="9" spans="1:13" ht="20" customHeight="1">
      <c r="A9" s="156" t="s">
        <v>5</v>
      </c>
      <c r="B9" s="155"/>
      <c r="C9" s="155"/>
      <c r="D9" s="155"/>
      <c r="E9" s="132"/>
      <c r="F9" s="133"/>
      <c r="G9" s="159"/>
      <c r="H9" s="160"/>
      <c r="I9" s="159"/>
      <c r="J9" s="160"/>
      <c r="K9" s="164"/>
      <c r="L9" s="160"/>
      <c r="M9" s="164"/>
    </row>
    <row r="10" spans="1:13" ht="20" customHeight="1">
      <c r="A10" s="302" t="s">
        <v>6</v>
      </c>
      <c r="B10" s="302"/>
      <c r="C10" s="302"/>
      <c r="D10" s="302"/>
      <c r="E10" s="132"/>
      <c r="F10" s="133"/>
      <c r="G10" s="165">
        <v>337215</v>
      </c>
      <c r="H10" s="166"/>
      <c r="I10" s="165">
        <v>363916</v>
      </c>
      <c r="J10" s="166"/>
      <c r="K10" s="165">
        <v>327908</v>
      </c>
      <c r="L10" s="166"/>
      <c r="M10" s="165">
        <v>354274</v>
      </c>
    </row>
    <row r="11" spans="1:13" ht="20" customHeight="1">
      <c r="A11" s="302" t="s">
        <v>7</v>
      </c>
      <c r="B11" s="302"/>
      <c r="C11" s="302"/>
      <c r="D11" s="302"/>
      <c r="E11" s="132"/>
      <c r="F11" s="133"/>
      <c r="G11" s="165">
        <v>84633</v>
      </c>
      <c r="H11" s="166"/>
      <c r="I11" s="165">
        <v>70597</v>
      </c>
      <c r="J11" s="166"/>
      <c r="K11" s="165">
        <v>84633</v>
      </c>
      <c r="L11" s="166"/>
      <c r="M11" s="165">
        <v>70597</v>
      </c>
    </row>
    <row r="12" spans="1:13" ht="20" customHeight="1">
      <c r="A12" s="302" t="s">
        <v>153</v>
      </c>
      <c r="B12" s="302"/>
      <c r="C12" s="302"/>
      <c r="D12" s="302"/>
      <c r="E12" s="139" t="s">
        <v>177</v>
      </c>
      <c r="F12" s="133"/>
      <c r="G12" s="165">
        <v>195857</v>
      </c>
      <c r="H12" s="166"/>
      <c r="I12" s="165">
        <v>300298</v>
      </c>
      <c r="J12" s="166"/>
      <c r="K12" s="165">
        <v>197809</v>
      </c>
      <c r="L12" s="166"/>
      <c r="M12" s="165">
        <v>301919</v>
      </c>
    </row>
    <row r="13" spans="1:13" ht="20" customHeight="1">
      <c r="A13" s="302" t="s">
        <v>154</v>
      </c>
      <c r="B13" s="302"/>
      <c r="C13" s="302"/>
      <c r="D13" s="302"/>
      <c r="E13" s="139">
        <v>5</v>
      </c>
      <c r="F13" s="133"/>
      <c r="G13" s="165">
        <v>113840</v>
      </c>
      <c r="H13" s="166"/>
      <c r="I13" s="165">
        <v>131817</v>
      </c>
      <c r="J13" s="166"/>
      <c r="K13" s="165">
        <v>113840</v>
      </c>
      <c r="L13" s="166"/>
      <c r="M13" s="165">
        <v>131817</v>
      </c>
    </row>
    <row r="14" spans="1:13" ht="20" customHeight="1">
      <c r="A14" s="302" t="s">
        <v>8</v>
      </c>
      <c r="B14" s="302"/>
      <c r="C14" s="302"/>
      <c r="D14" s="302"/>
      <c r="E14" s="139">
        <v>5</v>
      </c>
      <c r="F14" s="133"/>
      <c r="G14" s="165">
        <v>0</v>
      </c>
      <c r="H14" s="166"/>
      <c r="I14" s="165">
        <v>0</v>
      </c>
      <c r="J14" s="166"/>
      <c r="K14" s="165">
        <v>2200</v>
      </c>
      <c r="L14" s="166"/>
      <c r="M14" s="165">
        <v>2200</v>
      </c>
    </row>
    <row r="15" spans="1:13" ht="20" customHeight="1">
      <c r="A15" s="302" t="s">
        <v>76</v>
      </c>
      <c r="B15" s="302"/>
      <c r="C15" s="302"/>
      <c r="D15" s="302"/>
      <c r="E15" s="132"/>
      <c r="F15" s="155"/>
      <c r="G15" s="165">
        <v>789</v>
      </c>
      <c r="H15" s="166"/>
      <c r="I15" s="165">
        <v>789</v>
      </c>
      <c r="J15" s="166"/>
      <c r="K15" s="165">
        <v>0</v>
      </c>
      <c r="L15" s="166"/>
      <c r="M15" s="165">
        <v>0</v>
      </c>
    </row>
    <row r="16" spans="1:13" ht="20" customHeight="1">
      <c r="A16" s="154" t="s">
        <v>9</v>
      </c>
      <c r="B16" s="167"/>
      <c r="C16" s="167"/>
      <c r="D16" s="167"/>
      <c r="E16" s="132"/>
      <c r="F16" s="155"/>
      <c r="G16" s="165">
        <v>35958</v>
      </c>
      <c r="H16" s="166"/>
      <c r="I16" s="165">
        <v>37545</v>
      </c>
      <c r="J16" s="166"/>
      <c r="K16" s="165">
        <v>32994</v>
      </c>
      <c r="L16" s="166"/>
      <c r="M16" s="165">
        <v>34590</v>
      </c>
    </row>
    <row r="17" spans="1:14" s="73" customFormat="1" ht="20" customHeight="1">
      <c r="A17" s="129" t="s">
        <v>10</v>
      </c>
      <c r="B17" s="136"/>
      <c r="C17" s="131"/>
      <c r="D17" s="131"/>
      <c r="E17" s="132"/>
      <c r="F17" s="133"/>
      <c r="G17" s="152">
        <f>SUM(G10:G16)</f>
        <v>768292</v>
      </c>
      <c r="H17" s="137"/>
      <c r="I17" s="152">
        <f>SUM(I10:I16)</f>
        <v>904962</v>
      </c>
      <c r="J17" s="135"/>
      <c r="K17" s="152">
        <f>SUM(K10:K16)</f>
        <v>759384</v>
      </c>
      <c r="L17" s="135"/>
      <c r="M17" s="152">
        <f>SUM(M10:M16)</f>
        <v>895397</v>
      </c>
    </row>
    <row r="18" spans="1:14" s="73" customFormat="1" ht="20" customHeight="1">
      <c r="A18" s="131"/>
      <c r="B18" s="129"/>
      <c r="C18" s="131"/>
      <c r="D18" s="131"/>
      <c r="E18" s="132"/>
      <c r="F18" s="133"/>
      <c r="G18" s="159"/>
      <c r="H18" s="160"/>
      <c r="I18" s="159"/>
      <c r="J18" s="81"/>
      <c r="K18" s="20"/>
      <c r="L18" s="81"/>
      <c r="M18" s="20"/>
    </row>
    <row r="19" spans="1:14" ht="20" customHeight="1">
      <c r="A19" s="156" t="s">
        <v>11</v>
      </c>
      <c r="B19" s="155"/>
      <c r="C19" s="155"/>
      <c r="D19" s="155"/>
      <c r="E19" s="132"/>
      <c r="F19" s="133"/>
      <c r="G19" s="81"/>
      <c r="H19" s="81"/>
      <c r="I19" s="81"/>
      <c r="J19" s="81"/>
      <c r="K19" s="81"/>
      <c r="L19" s="81"/>
      <c r="M19" s="81"/>
    </row>
    <row r="20" spans="1:14" ht="20" customHeight="1">
      <c r="A20" s="302" t="s">
        <v>133</v>
      </c>
      <c r="B20" s="302"/>
      <c r="C20" s="302"/>
      <c r="D20" s="302"/>
      <c r="E20" s="139" t="s">
        <v>185</v>
      </c>
      <c r="F20" s="168"/>
      <c r="G20" s="294">
        <v>8949</v>
      </c>
      <c r="H20" s="294"/>
      <c r="I20" s="166">
        <v>14410</v>
      </c>
      <c r="J20" s="294"/>
      <c r="K20" s="294">
        <v>8949</v>
      </c>
      <c r="L20" s="294"/>
      <c r="M20" s="166">
        <v>14410</v>
      </c>
      <c r="N20" s="153"/>
    </row>
    <row r="21" spans="1:14" ht="20" customHeight="1">
      <c r="A21" s="302" t="s">
        <v>160</v>
      </c>
      <c r="B21" s="302"/>
      <c r="C21" s="302"/>
      <c r="D21" s="302"/>
      <c r="E21" s="132"/>
      <c r="F21" s="133"/>
      <c r="G21" s="169">
        <v>369600</v>
      </c>
      <c r="H21" s="169"/>
      <c r="I21" s="166">
        <v>383632</v>
      </c>
      <c r="J21" s="166"/>
      <c r="K21" s="169">
        <v>369600</v>
      </c>
      <c r="L21" s="169"/>
      <c r="M21" s="166">
        <v>383632</v>
      </c>
    </row>
    <row r="22" spans="1:14" ht="20" customHeight="1">
      <c r="A22" s="154" t="s">
        <v>12</v>
      </c>
      <c r="B22" s="155"/>
      <c r="C22" s="155"/>
      <c r="D22" s="155"/>
      <c r="E22" s="132">
        <v>6</v>
      </c>
      <c r="F22" s="133"/>
      <c r="G22" s="166">
        <v>0</v>
      </c>
      <c r="H22" s="166"/>
      <c r="I22" s="169">
        <v>0</v>
      </c>
      <c r="J22" s="169"/>
      <c r="K22" s="166">
        <v>0</v>
      </c>
      <c r="L22" s="166"/>
      <c r="M22" s="166">
        <v>0</v>
      </c>
    </row>
    <row r="23" spans="1:14" ht="20" customHeight="1">
      <c r="A23" s="154" t="s">
        <v>161</v>
      </c>
      <c r="B23" s="155"/>
      <c r="C23" s="155"/>
      <c r="D23" s="155"/>
      <c r="E23" s="132"/>
      <c r="F23" s="133"/>
      <c r="G23" s="166">
        <v>1164511</v>
      </c>
      <c r="H23" s="166"/>
      <c r="I23" s="166">
        <v>1164511</v>
      </c>
      <c r="J23" s="166"/>
      <c r="K23" s="166">
        <v>1164511</v>
      </c>
      <c r="L23" s="166"/>
      <c r="M23" s="166">
        <v>1164511</v>
      </c>
    </row>
    <row r="24" spans="1:14" ht="20" customHeight="1">
      <c r="A24" s="154" t="s">
        <v>13</v>
      </c>
      <c r="B24" s="155"/>
      <c r="C24" s="155"/>
      <c r="D24" s="155"/>
      <c r="E24" s="132" t="s">
        <v>134</v>
      </c>
      <c r="F24" s="133"/>
      <c r="G24" s="166">
        <v>1126963</v>
      </c>
      <c r="H24" s="166"/>
      <c r="I24" s="166">
        <v>1382072</v>
      </c>
      <c r="J24" s="166"/>
      <c r="K24" s="166">
        <v>1124320</v>
      </c>
      <c r="L24" s="166"/>
      <c r="M24" s="166">
        <v>1379228</v>
      </c>
    </row>
    <row r="25" spans="1:14" ht="20" customHeight="1">
      <c r="A25" s="154" t="s">
        <v>175</v>
      </c>
      <c r="B25" s="155"/>
      <c r="C25" s="155"/>
      <c r="D25" s="155"/>
      <c r="E25" s="132">
        <v>7</v>
      </c>
      <c r="F25" s="133"/>
      <c r="G25" s="166">
        <v>0</v>
      </c>
      <c r="H25" s="166"/>
      <c r="I25" s="166">
        <v>462456</v>
      </c>
      <c r="J25" s="166"/>
      <c r="K25" s="166">
        <v>0</v>
      </c>
      <c r="L25" s="166"/>
      <c r="M25" s="166">
        <v>462456</v>
      </c>
    </row>
    <row r="26" spans="1:14" ht="20" customHeight="1">
      <c r="A26" s="154" t="s">
        <v>14</v>
      </c>
      <c r="B26" s="155"/>
      <c r="C26" s="155"/>
      <c r="D26" s="155"/>
      <c r="E26" s="132">
        <v>7</v>
      </c>
      <c r="F26" s="133"/>
      <c r="G26" s="166">
        <v>5025</v>
      </c>
      <c r="H26" s="166"/>
      <c r="I26" s="166">
        <v>156285</v>
      </c>
      <c r="J26" s="166"/>
      <c r="K26" s="166">
        <v>5025</v>
      </c>
      <c r="L26" s="166"/>
      <c r="M26" s="166">
        <v>156285</v>
      </c>
    </row>
    <row r="27" spans="1:14" ht="20" customHeight="1">
      <c r="A27" s="154" t="s">
        <v>151</v>
      </c>
      <c r="B27" s="155"/>
      <c r="C27" s="155"/>
      <c r="D27" s="155"/>
      <c r="E27" s="132"/>
      <c r="F27" s="133"/>
      <c r="G27" s="81">
        <v>223230</v>
      </c>
      <c r="H27" s="81"/>
      <c r="I27" s="81">
        <v>213140</v>
      </c>
      <c r="J27" s="81"/>
      <c r="K27" s="81">
        <v>213627</v>
      </c>
      <c r="L27" s="81"/>
      <c r="M27" s="81">
        <v>203519</v>
      </c>
    </row>
    <row r="28" spans="1:14" ht="20" customHeight="1">
      <c r="A28" s="154" t="s">
        <v>15</v>
      </c>
      <c r="B28" s="155"/>
      <c r="C28" s="155"/>
      <c r="D28" s="155"/>
      <c r="E28" s="132"/>
      <c r="F28" s="133"/>
      <c r="G28" s="166">
        <v>15708</v>
      </c>
      <c r="H28" s="166"/>
      <c r="I28" s="169">
        <v>15777</v>
      </c>
      <c r="J28" s="169"/>
      <c r="K28" s="166">
        <v>15308</v>
      </c>
      <c r="L28" s="166"/>
      <c r="M28" s="166">
        <v>15377</v>
      </c>
    </row>
    <row r="29" spans="1:14" s="73" customFormat="1" ht="20" customHeight="1">
      <c r="A29" s="129" t="s">
        <v>16</v>
      </c>
      <c r="B29" s="136"/>
      <c r="C29" s="131"/>
      <c r="D29" s="131"/>
      <c r="E29" s="132"/>
      <c r="F29" s="133"/>
      <c r="G29" s="152">
        <f>SUM(G20:G28)</f>
        <v>2913986</v>
      </c>
      <c r="H29" s="135"/>
      <c r="I29" s="152">
        <f>SUM(I20:I28)</f>
        <v>3792283</v>
      </c>
      <c r="J29" s="135"/>
      <c r="K29" s="152">
        <f>SUM(K20:K28)</f>
        <v>2901340</v>
      </c>
      <c r="L29" s="135"/>
      <c r="M29" s="152">
        <f>SUM(M20:M28)</f>
        <v>3779418</v>
      </c>
    </row>
    <row r="30" spans="1:14" s="136" customFormat="1" ht="30" customHeight="1" thickBot="1">
      <c r="A30" s="129" t="s">
        <v>17</v>
      </c>
      <c r="B30" s="130"/>
      <c r="C30" s="130"/>
      <c r="D30" s="131"/>
      <c r="E30" s="132"/>
      <c r="F30" s="133"/>
      <c r="G30" s="134">
        <f>G17+G29</f>
        <v>3682278</v>
      </c>
      <c r="H30" s="135"/>
      <c r="I30" s="134">
        <f>I17+I29</f>
        <v>4697245</v>
      </c>
      <c r="J30" s="135"/>
      <c r="K30" s="134">
        <f>K17+K29</f>
        <v>3660724</v>
      </c>
      <c r="L30" s="135"/>
      <c r="M30" s="134">
        <f>M17+M29</f>
        <v>4674815</v>
      </c>
    </row>
    <row r="31" spans="1:14" ht="20" customHeight="1" thickTop="1">
      <c r="A31" s="7"/>
      <c r="B31" s="8"/>
      <c r="C31" s="8"/>
      <c r="D31" s="8"/>
      <c r="E31" s="95"/>
      <c r="F31" s="9"/>
      <c r="G31" s="79"/>
      <c r="H31" s="79"/>
      <c r="I31" s="79"/>
      <c r="J31" s="79"/>
      <c r="K31" s="79"/>
      <c r="L31" s="79"/>
      <c r="M31" s="79"/>
    </row>
    <row r="32" spans="1:14" ht="20" customHeight="1">
      <c r="A32" s="2"/>
      <c r="B32" s="3"/>
      <c r="C32" s="3"/>
      <c r="D32" s="4"/>
      <c r="E32" s="92"/>
      <c r="F32" s="5"/>
      <c r="G32" s="304" t="s">
        <v>157</v>
      </c>
      <c r="H32" s="304"/>
      <c r="I32" s="304"/>
      <c r="J32" s="6"/>
      <c r="K32" s="304" t="s">
        <v>159</v>
      </c>
      <c r="L32" s="304"/>
      <c r="M32" s="304"/>
    </row>
    <row r="33" spans="1:13" ht="20" customHeight="1">
      <c r="A33" s="2"/>
      <c r="B33" s="3"/>
      <c r="C33" s="3"/>
      <c r="D33" s="4"/>
      <c r="E33" s="92"/>
      <c r="F33" s="5"/>
      <c r="G33" s="305" t="s">
        <v>158</v>
      </c>
      <c r="H33" s="305"/>
      <c r="I33" s="305"/>
      <c r="J33" s="6"/>
      <c r="K33" s="305" t="s">
        <v>158</v>
      </c>
      <c r="L33" s="305"/>
      <c r="M33" s="305"/>
    </row>
    <row r="34" spans="1:13" ht="20" customHeight="1">
      <c r="A34" s="2"/>
      <c r="B34" s="3"/>
      <c r="C34" s="3"/>
      <c r="D34" s="4"/>
      <c r="E34" s="92"/>
      <c r="F34" s="5"/>
      <c r="G34" s="84" t="s">
        <v>69</v>
      </c>
      <c r="H34" s="84"/>
      <c r="I34" s="84" t="s">
        <v>70</v>
      </c>
      <c r="J34" s="61"/>
      <c r="K34" s="84" t="s">
        <v>69</v>
      </c>
      <c r="L34" s="84"/>
      <c r="M34" s="84" t="s">
        <v>70</v>
      </c>
    </row>
    <row r="35" spans="1:13" ht="20" customHeight="1">
      <c r="A35" s="78" t="s">
        <v>77</v>
      </c>
      <c r="B35" s="3"/>
      <c r="C35" s="3"/>
      <c r="D35" s="4"/>
      <c r="E35" s="92" t="s">
        <v>110</v>
      </c>
      <c r="F35" s="5"/>
      <c r="G35" s="85" t="s">
        <v>68</v>
      </c>
      <c r="H35" s="86"/>
      <c r="I35" s="85" t="s">
        <v>65</v>
      </c>
      <c r="J35" s="86"/>
      <c r="K35" s="85" t="s">
        <v>68</v>
      </c>
      <c r="L35" s="86"/>
      <c r="M35" s="85" t="s">
        <v>65</v>
      </c>
    </row>
    <row r="36" spans="1:13" ht="20" customHeight="1">
      <c r="A36" s="2"/>
      <c r="B36" s="3"/>
      <c r="C36" s="3"/>
      <c r="D36" s="4"/>
      <c r="E36" s="96"/>
      <c r="F36" s="67"/>
      <c r="G36" s="127" t="s">
        <v>71</v>
      </c>
      <c r="H36" s="8"/>
      <c r="I36" s="127"/>
      <c r="J36" s="8"/>
      <c r="K36" s="127" t="s">
        <v>71</v>
      </c>
      <c r="L36" s="8"/>
      <c r="M36" s="127"/>
    </row>
    <row r="37" spans="1:13" ht="20" customHeight="1">
      <c r="A37" s="7"/>
      <c r="B37" s="8"/>
      <c r="C37" s="8"/>
      <c r="D37" s="8"/>
      <c r="E37" s="97"/>
      <c r="F37" s="9"/>
      <c r="G37" s="303" t="s">
        <v>132</v>
      </c>
      <c r="H37" s="303"/>
      <c r="I37" s="303"/>
      <c r="J37" s="303"/>
      <c r="K37" s="303"/>
      <c r="L37" s="303"/>
      <c r="M37" s="303"/>
    </row>
    <row r="38" spans="1:13" ht="20" customHeight="1">
      <c r="A38" s="156" t="s">
        <v>18</v>
      </c>
      <c r="B38" s="131"/>
      <c r="C38" s="155"/>
      <c r="D38" s="157"/>
      <c r="E38" s="139"/>
      <c r="F38" s="158"/>
      <c r="G38" s="159"/>
      <c r="H38" s="159"/>
      <c r="I38" s="159"/>
      <c r="J38" s="159"/>
      <c r="K38" s="159"/>
      <c r="L38" s="159"/>
      <c r="M38" s="159"/>
    </row>
    <row r="39" spans="1:13" ht="20" customHeight="1">
      <c r="A39" s="154" t="s">
        <v>152</v>
      </c>
      <c r="B39" s="155"/>
      <c r="C39" s="155"/>
      <c r="D39" s="155"/>
      <c r="E39" s="132">
        <v>5</v>
      </c>
      <c r="F39" s="133"/>
      <c r="G39" s="81">
        <v>312761</v>
      </c>
      <c r="H39" s="160"/>
      <c r="I39" s="81">
        <v>337073</v>
      </c>
      <c r="J39" s="160"/>
      <c r="K39" s="81">
        <v>314285</v>
      </c>
      <c r="L39" s="160"/>
      <c r="M39" s="81">
        <v>338430</v>
      </c>
    </row>
    <row r="40" spans="1:13" ht="20" customHeight="1">
      <c r="A40" s="154" t="s">
        <v>19</v>
      </c>
      <c r="B40" s="155"/>
      <c r="C40" s="155"/>
      <c r="D40" s="155"/>
      <c r="E40" s="161"/>
      <c r="F40" s="133"/>
      <c r="G40" s="81">
        <v>54323</v>
      </c>
      <c r="H40" s="160"/>
      <c r="I40" s="81">
        <v>51987</v>
      </c>
      <c r="J40" s="160"/>
      <c r="K40" s="81">
        <v>54323</v>
      </c>
      <c r="L40" s="160"/>
      <c r="M40" s="81">
        <v>51800</v>
      </c>
    </row>
    <row r="41" spans="1:13" ht="20" customHeight="1">
      <c r="A41" s="154" t="s">
        <v>136</v>
      </c>
      <c r="B41" s="155"/>
      <c r="C41" s="155"/>
      <c r="D41" s="155"/>
      <c r="E41" s="67"/>
      <c r="F41" s="67"/>
      <c r="G41" s="67"/>
      <c r="H41" s="67"/>
      <c r="I41" s="67"/>
      <c r="J41" s="67"/>
      <c r="K41" s="67"/>
      <c r="L41" s="67"/>
      <c r="M41" s="67"/>
    </row>
    <row r="42" spans="1:13" ht="20" customHeight="1">
      <c r="A42" s="173" t="s">
        <v>135</v>
      </c>
      <c r="B42" s="155"/>
      <c r="C42" s="155"/>
      <c r="D42" s="155"/>
      <c r="E42" s="132">
        <v>3</v>
      </c>
      <c r="F42" s="133"/>
      <c r="G42" s="81">
        <v>22189</v>
      </c>
      <c r="H42" s="160"/>
      <c r="I42" s="81">
        <v>18250</v>
      </c>
      <c r="J42" s="160"/>
      <c r="K42" s="81">
        <v>22131</v>
      </c>
      <c r="L42" s="160"/>
      <c r="M42" s="81">
        <v>18184</v>
      </c>
    </row>
    <row r="43" spans="1:13" ht="20" customHeight="1">
      <c r="A43" s="154" t="s">
        <v>20</v>
      </c>
      <c r="B43" s="155"/>
      <c r="C43" s="155"/>
      <c r="D43" s="162"/>
      <c r="E43" s="132"/>
      <c r="F43" s="133"/>
      <c r="G43" s="81">
        <v>303502</v>
      </c>
      <c r="H43" s="160"/>
      <c r="I43" s="81">
        <v>352198</v>
      </c>
      <c r="J43" s="160"/>
      <c r="K43" s="81">
        <v>302717</v>
      </c>
      <c r="L43" s="160"/>
      <c r="M43" s="81">
        <v>351152</v>
      </c>
    </row>
    <row r="44" spans="1:13" ht="20" customHeight="1">
      <c r="A44" s="155" t="s">
        <v>21</v>
      </c>
      <c r="B44" s="155"/>
      <c r="C44" s="155"/>
      <c r="D44" s="155"/>
      <c r="E44" s="132"/>
      <c r="F44" s="133"/>
      <c r="G44" s="81">
        <v>37660</v>
      </c>
      <c r="H44" s="160"/>
      <c r="I44" s="81">
        <v>42924</v>
      </c>
      <c r="J44" s="160"/>
      <c r="K44" s="81">
        <v>37480</v>
      </c>
      <c r="L44" s="160"/>
      <c r="M44" s="81">
        <v>42687</v>
      </c>
    </row>
    <row r="45" spans="1:13" s="73" customFormat="1" ht="20" customHeight="1">
      <c r="A45" s="129" t="s">
        <v>22</v>
      </c>
      <c r="B45" s="136"/>
      <c r="C45" s="131"/>
      <c r="D45" s="131"/>
      <c r="E45" s="132"/>
      <c r="F45" s="133"/>
      <c r="G45" s="152">
        <f>SUM(G39:G44)</f>
        <v>730435</v>
      </c>
      <c r="H45" s="137"/>
      <c r="I45" s="152">
        <f>SUM(I39:I44)</f>
        <v>802432</v>
      </c>
      <c r="J45" s="137"/>
      <c r="K45" s="152">
        <f>SUM(K39:K44)</f>
        <v>730936</v>
      </c>
      <c r="L45" s="137"/>
      <c r="M45" s="152">
        <f>SUM(M39:M44)</f>
        <v>802253</v>
      </c>
    </row>
    <row r="46" spans="1:13" ht="20" customHeight="1">
      <c r="A46" s="154"/>
      <c r="B46" s="155"/>
      <c r="C46" s="155"/>
      <c r="D46" s="155"/>
      <c r="E46" s="132"/>
      <c r="F46" s="133"/>
      <c r="G46" s="81"/>
      <c r="H46" s="81"/>
      <c r="I46" s="81"/>
      <c r="J46" s="81"/>
      <c r="K46" s="81"/>
      <c r="L46" s="81"/>
      <c r="M46" s="81"/>
    </row>
    <row r="47" spans="1:13" ht="20" customHeight="1">
      <c r="A47" s="156" t="s">
        <v>23</v>
      </c>
      <c r="B47" s="131"/>
      <c r="C47" s="155"/>
      <c r="D47" s="155"/>
      <c r="E47" s="132"/>
      <c r="F47" s="133"/>
      <c r="G47" s="81"/>
      <c r="H47" s="81"/>
      <c r="I47" s="81"/>
      <c r="J47" s="81"/>
      <c r="K47" s="81"/>
      <c r="L47" s="81"/>
      <c r="M47" s="81"/>
    </row>
    <row r="48" spans="1:13" ht="20" customHeight="1">
      <c r="A48" s="1" t="s">
        <v>137</v>
      </c>
      <c r="B48" s="131"/>
      <c r="C48" s="155"/>
      <c r="D48" s="155"/>
      <c r="E48" s="132">
        <v>3</v>
      </c>
      <c r="F48" s="133"/>
      <c r="G48" s="81">
        <v>32270</v>
      </c>
      <c r="H48" s="160"/>
      <c r="I48" s="81">
        <v>33898</v>
      </c>
      <c r="J48" s="160"/>
      <c r="K48" s="81">
        <v>32190</v>
      </c>
      <c r="L48" s="160"/>
      <c r="M48" s="81">
        <v>33817</v>
      </c>
    </row>
    <row r="49" spans="1:13" ht="20" customHeight="1">
      <c r="A49" s="154" t="s">
        <v>62</v>
      </c>
      <c r="B49" s="131"/>
      <c r="C49" s="155"/>
      <c r="D49" s="155"/>
      <c r="E49" s="132"/>
      <c r="F49" s="133"/>
      <c r="G49" s="81">
        <v>0</v>
      </c>
      <c r="H49" s="160"/>
      <c r="I49" s="81">
        <v>39507</v>
      </c>
      <c r="J49" s="160"/>
      <c r="K49" s="81">
        <v>0</v>
      </c>
      <c r="L49" s="160"/>
      <c r="M49" s="81">
        <v>39507</v>
      </c>
    </row>
    <row r="50" spans="1:13" ht="20" customHeight="1">
      <c r="A50" s="154" t="s">
        <v>24</v>
      </c>
      <c r="B50" s="131"/>
      <c r="C50" s="155"/>
      <c r="D50" s="155"/>
      <c r="E50" s="132"/>
      <c r="F50" s="133"/>
      <c r="G50" s="81">
        <v>571163</v>
      </c>
      <c r="H50" s="160"/>
      <c r="I50" s="81">
        <v>562392</v>
      </c>
      <c r="J50" s="160"/>
      <c r="K50" s="81">
        <v>571163</v>
      </c>
      <c r="L50" s="160"/>
      <c r="M50" s="81">
        <v>562392</v>
      </c>
    </row>
    <row r="51" spans="1:13" ht="20" customHeight="1">
      <c r="A51" s="163" t="s">
        <v>25</v>
      </c>
      <c r="B51" s="131"/>
      <c r="C51" s="155"/>
      <c r="D51" s="155"/>
      <c r="E51" s="132"/>
      <c r="F51" s="133"/>
      <c r="G51" s="81">
        <v>14200</v>
      </c>
      <c r="H51" s="160"/>
      <c r="I51" s="81">
        <v>3074</v>
      </c>
      <c r="J51" s="160"/>
      <c r="K51" s="81">
        <v>14200</v>
      </c>
      <c r="L51" s="160"/>
      <c r="M51" s="81">
        <v>3074</v>
      </c>
    </row>
    <row r="52" spans="1:13" ht="20" customHeight="1">
      <c r="A52" s="154" t="s">
        <v>26</v>
      </c>
      <c r="B52" s="155"/>
      <c r="C52" s="155"/>
      <c r="D52" s="155"/>
      <c r="E52" s="132"/>
      <c r="F52" s="133"/>
      <c r="G52" s="81">
        <v>40473</v>
      </c>
      <c r="H52" s="160"/>
      <c r="I52" s="81">
        <v>60569</v>
      </c>
      <c r="J52" s="160"/>
      <c r="K52" s="81">
        <v>41023</v>
      </c>
      <c r="L52" s="160"/>
      <c r="M52" s="81">
        <v>61119</v>
      </c>
    </row>
    <row r="53" spans="1:13" s="73" customFormat="1" ht="20" customHeight="1">
      <c r="A53" s="129" t="s">
        <v>27</v>
      </c>
      <c r="B53" s="131"/>
      <c r="C53" s="131"/>
      <c r="D53" s="131"/>
      <c r="E53" s="132"/>
      <c r="F53" s="133"/>
      <c r="G53" s="152">
        <f>SUM(G48:G52)</f>
        <v>658106</v>
      </c>
      <c r="H53" s="137"/>
      <c r="I53" s="152">
        <f>SUM(I48:I52)</f>
        <v>699440</v>
      </c>
      <c r="J53" s="137"/>
      <c r="K53" s="152">
        <f>SUM(K48:K52)</f>
        <v>658576</v>
      </c>
      <c r="L53" s="137"/>
      <c r="M53" s="152">
        <f>SUM(M48:M52)</f>
        <v>699909</v>
      </c>
    </row>
    <row r="54" spans="1:13" s="136" customFormat="1" ht="30" customHeight="1">
      <c r="A54" s="129" t="s">
        <v>28</v>
      </c>
      <c r="B54" s="130"/>
      <c r="C54" s="130"/>
      <c r="D54" s="131"/>
      <c r="E54" s="132"/>
      <c r="F54" s="133"/>
      <c r="G54" s="297">
        <f>SUM(G45+G53)</f>
        <v>1388541</v>
      </c>
      <c r="H54" s="137"/>
      <c r="I54" s="297">
        <f>SUM(I45+I53)</f>
        <v>1501872</v>
      </c>
      <c r="J54" s="137"/>
      <c r="K54" s="297">
        <f>SUM(K45+K53)</f>
        <v>1389512</v>
      </c>
      <c r="L54" s="137"/>
      <c r="M54" s="297">
        <f>SUM(M45+M53)</f>
        <v>1502162</v>
      </c>
    </row>
    <row r="55" spans="1:13" ht="20" customHeight="1">
      <c r="A55" s="78"/>
      <c r="B55" s="66"/>
      <c r="C55" s="66"/>
      <c r="D55" s="8"/>
      <c r="E55" s="95"/>
      <c r="F55" s="9"/>
      <c r="G55" s="80"/>
      <c r="H55" s="79"/>
      <c r="I55" s="80"/>
      <c r="J55" s="79"/>
      <c r="K55" s="80"/>
      <c r="L55" s="79"/>
      <c r="M55" s="80"/>
    </row>
    <row r="56" spans="1:13" ht="20" customHeight="1">
      <c r="A56" s="156" t="s">
        <v>78</v>
      </c>
      <c r="B56" s="131"/>
      <c r="C56" s="131"/>
      <c r="D56" s="155"/>
      <c r="E56" s="132"/>
      <c r="F56" s="133"/>
      <c r="G56" s="81"/>
      <c r="H56" s="81"/>
      <c r="I56" s="81"/>
      <c r="J56" s="81"/>
      <c r="K56" s="81"/>
      <c r="L56" s="81"/>
      <c r="M56" s="81"/>
    </row>
    <row r="57" spans="1:13" ht="20" customHeight="1">
      <c r="A57" s="154" t="s">
        <v>29</v>
      </c>
      <c r="B57" s="131"/>
      <c r="C57" s="131"/>
      <c r="D57" s="155"/>
      <c r="E57" s="132"/>
      <c r="F57" s="133"/>
      <c r="G57" s="81"/>
      <c r="H57" s="81"/>
      <c r="I57" s="81"/>
      <c r="J57" s="81"/>
      <c r="K57" s="81"/>
      <c r="L57" s="81"/>
      <c r="M57" s="81"/>
    </row>
    <row r="58" spans="1:13" ht="20" customHeight="1">
      <c r="A58" s="129"/>
      <c r="B58" s="155" t="s">
        <v>30</v>
      </c>
      <c r="C58" s="155"/>
      <c r="D58" s="155"/>
      <c r="E58" s="161"/>
      <c r="F58" s="133"/>
      <c r="G58" s="81"/>
      <c r="H58" s="81"/>
      <c r="I58" s="81"/>
      <c r="J58" s="81"/>
      <c r="K58" s="81"/>
      <c r="L58" s="81"/>
      <c r="M58" s="81"/>
    </row>
    <row r="59" spans="1:13" ht="20" customHeight="1">
      <c r="A59" s="129"/>
      <c r="B59" s="161" t="s">
        <v>79</v>
      </c>
      <c r="C59" s="161"/>
      <c r="D59" s="161"/>
      <c r="E59" s="161"/>
      <c r="F59" s="133"/>
      <c r="G59" s="81"/>
      <c r="H59" s="81"/>
      <c r="I59" s="81"/>
      <c r="J59" s="81"/>
      <c r="K59" s="81"/>
      <c r="L59" s="81"/>
      <c r="M59" s="81"/>
    </row>
    <row r="60" spans="1:13" ht="20" customHeight="1" thickBot="1">
      <c r="A60" s="129"/>
      <c r="B60" s="161" t="s">
        <v>80</v>
      </c>
      <c r="C60" s="170"/>
      <c r="D60" s="161"/>
      <c r="E60" s="171"/>
      <c r="F60" s="133"/>
      <c r="G60" s="172">
        <v>3835000</v>
      </c>
      <c r="H60" s="81"/>
      <c r="I60" s="172">
        <v>3835000</v>
      </c>
      <c r="J60" s="81"/>
      <c r="K60" s="172">
        <v>3835000</v>
      </c>
      <c r="L60" s="81"/>
      <c r="M60" s="172">
        <v>3835000</v>
      </c>
    </row>
    <row r="61" spans="1:13" ht="20" customHeight="1" thickTop="1">
      <c r="A61" s="154"/>
      <c r="B61" s="155" t="s">
        <v>31</v>
      </c>
      <c r="C61" s="131"/>
      <c r="D61" s="155"/>
      <c r="E61" s="161"/>
      <c r="F61" s="133"/>
      <c r="G61" s="81"/>
      <c r="H61" s="81"/>
      <c r="I61" s="81"/>
      <c r="J61" s="81"/>
      <c r="K61" s="81"/>
      <c r="L61" s="81"/>
      <c r="M61" s="81"/>
    </row>
    <row r="62" spans="1:13" ht="20" customHeight="1">
      <c r="A62" s="154"/>
      <c r="B62" s="173" t="s">
        <v>81</v>
      </c>
      <c r="C62" s="131"/>
      <c r="D62" s="155"/>
      <c r="E62" s="161"/>
      <c r="F62" s="133"/>
      <c r="G62" s="81"/>
      <c r="H62" s="81"/>
      <c r="I62" s="81"/>
      <c r="J62" s="81"/>
      <c r="K62" s="81"/>
      <c r="L62" s="81"/>
      <c r="M62" s="81"/>
    </row>
    <row r="63" spans="1:13" ht="20" customHeight="1">
      <c r="A63" s="154"/>
      <c r="B63" s="161" t="s">
        <v>80</v>
      </c>
      <c r="C63" s="174"/>
      <c r="D63" s="155"/>
      <c r="E63" s="171"/>
      <c r="F63" s="155"/>
      <c r="G63" s="81">
        <v>3435496</v>
      </c>
      <c r="H63" s="160"/>
      <c r="I63" s="81">
        <v>3435496</v>
      </c>
      <c r="J63" s="160"/>
      <c r="K63" s="81">
        <v>3435496</v>
      </c>
      <c r="L63" s="160"/>
      <c r="M63" s="81">
        <v>3435496</v>
      </c>
    </row>
    <row r="64" spans="1:13" ht="20" customHeight="1">
      <c r="A64" s="155" t="s">
        <v>82</v>
      </c>
      <c r="B64" s="174"/>
      <c r="C64" s="154"/>
      <c r="D64" s="154"/>
      <c r="E64" s="132"/>
      <c r="F64" s="133"/>
      <c r="G64" s="81">
        <v>1106803</v>
      </c>
      <c r="H64" s="160"/>
      <c r="I64" s="81">
        <v>1106803</v>
      </c>
      <c r="J64" s="160"/>
      <c r="K64" s="81">
        <v>1106803</v>
      </c>
      <c r="L64" s="160"/>
      <c r="M64" s="81">
        <v>1106803</v>
      </c>
    </row>
    <row r="65" spans="1:13" ht="20" customHeight="1">
      <c r="A65" s="154" t="s">
        <v>104</v>
      </c>
      <c r="B65" s="155"/>
      <c r="C65" s="155"/>
      <c r="D65" s="155"/>
      <c r="E65" s="132"/>
      <c r="F65" s="133"/>
      <c r="G65" s="20"/>
      <c r="H65" s="160"/>
      <c r="I65" s="20"/>
      <c r="J65" s="160"/>
      <c r="K65" s="20"/>
      <c r="L65" s="160"/>
      <c r="M65" s="20"/>
    </row>
    <row r="66" spans="1:13" ht="20" customHeight="1">
      <c r="A66" s="155"/>
      <c r="B66" s="154" t="s">
        <v>83</v>
      </c>
      <c r="C66" s="155"/>
      <c r="D66" s="155"/>
      <c r="E66" s="132"/>
      <c r="F66" s="133"/>
      <c r="G66" s="20"/>
      <c r="H66" s="19"/>
      <c r="I66" s="20"/>
      <c r="J66" s="19"/>
      <c r="K66" s="20"/>
      <c r="L66" s="160"/>
      <c r="M66" s="20"/>
    </row>
    <row r="67" spans="1:13" ht="20" customHeight="1">
      <c r="A67" s="155"/>
      <c r="B67" s="154" t="s">
        <v>84</v>
      </c>
      <c r="C67" s="155"/>
      <c r="D67" s="155"/>
      <c r="E67" s="132"/>
      <c r="F67" s="133"/>
      <c r="G67" s="20">
        <v>383500</v>
      </c>
      <c r="H67" s="19"/>
      <c r="I67" s="20">
        <v>383500</v>
      </c>
      <c r="J67" s="19"/>
      <c r="K67" s="20">
        <v>383500</v>
      </c>
      <c r="L67" s="160"/>
      <c r="M67" s="20">
        <v>383500</v>
      </c>
    </row>
    <row r="68" spans="1:13" ht="20" customHeight="1">
      <c r="A68" s="155"/>
      <c r="B68" s="155" t="s">
        <v>32</v>
      </c>
      <c r="C68" s="155"/>
      <c r="D68" s="155"/>
      <c r="E68" s="132"/>
      <c r="F68" s="133"/>
      <c r="G68" s="175">
        <v>-2612128</v>
      </c>
      <c r="H68" s="19"/>
      <c r="I68" s="175">
        <v>-1710657</v>
      </c>
      <c r="J68" s="19"/>
      <c r="K68" s="175">
        <v>-2654587</v>
      </c>
      <c r="L68" s="81"/>
      <c r="M68" s="175">
        <v>-1753146</v>
      </c>
    </row>
    <row r="69" spans="1:13" s="73" customFormat="1" ht="20" customHeight="1">
      <c r="A69" s="131" t="s">
        <v>85</v>
      </c>
      <c r="B69" s="155"/>
      <c r="C69" s="155"/>
      <c r="D69" s="155"/>
      <c r="E69" s="132"/>
      <c r="F69" s="133"/>
      <c r="G69" s="176">
        <f>SUM(G63:G68)</f>
        <v>2313671</v>
      </c>
      <c r="H69" s="177"/>
      <c r="I69" s="176">
        <f>SUM(I63:I68)</f>
        <v>3215142</v>
      </c>
      <c r="J69" s="177"/>
      <c r="K69" s="176">
        <f>SUM(K63:K68)</f>
        <v>2271212</v>
      </c>
      <c r="L69" s="135"/>
      <c r="M69" s="176">
        <f>SUM(M63:M68)</f>
        <v>3172653</v>
      </c>
    </row>
    <row r="70" spans="1:13" ht="20" customHeight="1">
      <c r="A70" s="154" t="s">
        <v>33</v>
      </c>
      <c r="B70" s="155"/>
      <c r="C70" s="131"/>
      <c r="D70" s="155"/>
      <c r="E70" s="132"/>
      <c r="F70" s="133"/>
      <c r="G70" s="175">
        <v>-19934</v>
      </c>
      <c r="H70" s="20"/>
      <c r="I70" s="175">
        <v>-19769</v>
      </c>
      <c r="J70" s="20"/>
      <c r="K70" s="178">
        <v>0</v>
      </c>
      <c r="L70" s="20"/>
      <c r="M70" s="178">
        <v>0</v>
      </c>
    </row>
    <row r="71" spans="1:13" s="73" customFormat="1" ht="20" customHeight="1">
      <c r="A71" s="129" t="s">
        <v>47</v>
      </c>
      <c r="B71" s="131"/>
      <c r="C71" s="131"/>
      <c r="D71" s="131"/>
      <c r="E71" s="132"/>
      <c r="F71" s="133"/>
      <c r="G71" s="152">
        <f>SUM(G69:G70)</f>
        <v>2293737</v>
      </c>
      <c r="H71" s="137"/>
      <c r="I71" s="152">
        <f>SUM(I69:I70)</f>
        <v>3195373</v>
      </c>
      <c r="J71" s="137"/>
      <c r="K71" s="152">
        <f>SUM(K69:K70)</f>
        <v>2271212</v>
      </c>
      <c r="L71" s="137"/>
      <c r="M71" s="152">
        <f>SUM(M69:M70)</f>
        <v>3172653</v>
      </c>
    </row>
    <row r="72" spans="1:13" s="136" customFormat="1" ht="30" customHeight="1" thickBot="1">
      <c r="A72" s="129" t="s">
        <v>86</v>
      </c>
      <c r="B72" s="131"/>
      <c r="C72" s="131"/>
      <c r="D72" s="131"/>
      <c r="E72" s="132"/>
      <c r="F72" s="133"/>
      <c r="G72" s="138">
        <f>+G54+G71</f>
        <v>3682278</v>
      </c>
      <c r="H72" s="137"/>
      <c r="I72" s="138">
        <f>+I54+I71</f>
        <v>4697245</v>
      </c>
      <c r="J72" s="137"/>
      <c r="K72" s="138">
        <f>+K54+K71</f>
        <v>3660724</v>
      </c>
      <c r="L72" s="137"/>
      <c r="M72" s="138">
        <f>+M54+M71</f>
        <v>4674815</v>
      </c>
    </row>
    <row r="73" spans="1:13" s="70" customFormat="1" ht="20" customHeight="1" thickTop="1">
      <c r="A73" s="68"/>
      <c r="B73" s="69"/>
      <c r="C73" s="69"/>
      <c r="D73" s="76"/>
      <c r="E73" s="98"/>
      <c r="F73" s="64"/>
      <c r="G73" s="77"/>
      <c r="H73" s="63"/>
      <c r="I73" s="77"/>
      <c r="J73" s="63"/>
      <c r="K73" s="77"/>
      <c r="L73" s="63"/>
      <c r="M73" s="77"/>
    </row>
  </sheetData>
  <mergeCells count="18">
    <mergeCell ref="A20:D20"/>
    <mergeCell ref="A13:D13"/>
    <mergeCell ref="G37:M37"/>
    <mergeCell ref="A21:D21"/>
    <mergeCell ref="G32:I32"/>
    <mergeCell ref="K32:M32"/>
    <mergeCell ref="G33:I33"/>
    <mergeCell ref="K33:M33"/>
    <mergeCell ref="G3:I3"/>
    <mergeCell ref="K3:M3"/>
    <mergeCell ref="G4:I4"/>
    <mergeCell ref="K4:M4"/>
    <mergeCell ref="A10:D10"/>
    <mergeCell ref="A11:D11"/>
    <mergeCell ref="A12:D12"/>
    <mergeCell ref="G8:M8"/>
    <mergeCell ref="A14:D14"/>
    <mergeCell ref="A15:D15"/>
  </mergeCells>
  <pageMargins left="0.8" right="0.8" top="0.48" bottom="0.5" header="0.5" footer="0.5"/>
  <pageSetup paperSize="9" scale="74" firstPageNumber="3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topLeftCell="E49" zoomScaleNormal="100" zoomScaleSheetLayoutView="100" workbookViewId="0">
      <selection activeCell="I77" sqref="I77"/>
    </sheetView>
  </sheetViews>
  <sheetFormatPr defaultColWidth="8.81640625" defaultRowHeight="20" customHeight="1"/>
  <cols>
    <col min="1" max="1" width="2.36328125" style="8" customWidth="1"/>
    <col min="2" max="3" width="1.81640625" style="8" customWidth="1"/>
    <col min="4" max="4" width="49.90625" style="11" customWidth="1"/>
    <col min="5" max="5" width="7.1796875" style="92" customWidth="1"/>
    <col min="6" max="6" width="1.7265625" style="4" customWidth="1"/>
    <col min="7" max="7" width="13.1796875" style="28" customWidth="1"/>
    <col min="8" max="8" width="0.81640625" style="4" customWidth="1"/>
    <col min="9" max="9" width="13.1796875" style="29" customWidth="1"/>
    <col min="10" max="10" width="0.81640625" style="4" customWidth="1"/>
    <col min="11" max="11" width="13.1796875" style="29" customWidth="1"/>
    <col min="12" max="12" width="1.1796875" style="4" customWidth="1"/>
    <col min="13" max="13" width="13.1796875" style="29" customWidth="1"/>
    <col min="14" max="16384" width="8.81640625" style="30"/>
  </cols>
  <sheetData>
    <row r="1" spans="1:13" s="1" customFormat="1" ht="20" customHeight="1">
      <c r="A1" s="111" t="s">
        <v>0</v>
      </c>
      <c r="B1" s="10"/>
      <c r="C1" s="10"/>
      <c r="D1" s="10"/>
      <c r="E1" s="91"/>
      <c r="F1" s="10"/>
      <c r="G1" s="10"/>
      <c r="H1" s="10"/>
      <c r="I1" s="10"/>
      <c r="J1" s="10"/>
      <c r="K1" s="10"/>
      <c r="L1" s="10"/>
      <c r="M1" s="10"/>
    </row>
    <row r="2" spans="1:13" s="1" customFormat="1" ht="20" customHeight="1">
      <c r="A2" s="112" t="s">
        <v>87</v>
      </c>
      <c r="B2" s="10"/>
      <c r="C2" s="10"/>
      <c r="D2" s="10"/>
      <c r="E2" s="91"/>
      <c r="F2" s="10"/>
      <c r="G2" s="10"/>
      <c r="H2" s="10"/>
      <c r="I2" s="10"/>
      <c r="J2" s="10"/>
      <c r="K2" s="10"/>
      <c r="L2" s="10"/>
      <c r="M2" s="10"/>
    </row>
    <row r="3" spans="1:13" s="1" customFormat="1" ht="20" customHeight="1">
      <c r="A3" s="2"/>
      <c r="B3" s="3"/>
      <c r="C3" s="3"/>
      <c r="D3" s="4"/>
      <c r="E3" s="92"/>
      <c r="F3" s="5"/>
      <c r="G3" s="306" t="s">
        <v>157</v>
      </c>
      <c r="H3" s="306"/>
      <c r="I3" s="306"/>
      <c r="J3" s="87"/>
      <c r="K3" s="307" t="s">
        <v>159</v>
      </c>
      <c r="L3" s="307"/>
      <c r="M3" s="307"/>
    </row>
    <row r="4" spans="1:13" s="1" customFormat="1" ht="20" customHeight="1">
      <c r="A4" s="2"/>
      <c r="B4" s="3"/>
      <c r="C4" s="3"/>
      <c r="D4" s="4"/>
      <c r="E4" s="92"/>
      <c r="F4" s="5"/>
      <c r="G4" s="306" t="s">
        <v>158</v>
      </c>
      <c r="H4" s="306"/>
      <c r="I4" s="306"/>
      <c r="J4" s="87"/>
      <c r="K4" s="306" t="s">
        <v>158</v>
      </c>
      <c r="L4" s="306"/>
      <c r="M4" s="306"/>
    </row>
    <row r="5" spans="1:13" s="1" customFormat="1" ht="20" customHeight="1">
      <c r="A5" s="2"/>
      <c r="B5" s="3"/>
      <c r="C5" s="3"/>
      <c r="D5" s="4"/>
      <c r="E5" s="92"/>
      <c r="F5" s="5"/>
      <c r="G5" s="308" t="s">
        <v>138</v>
      </c>
      <c r="H5" s="308"/>
      <c r="I5" s="308"/>
      <c r="J5" s="87"/>
      <c r="K5" s="308" t="s">
        <v>138</v>
      </c>
      <c r="L5" s="308"/>
      <c r="M5" s="308"/>
    </row>
    <row r="6" spans="1:13" s="1" customFormat="1" ht="20" customHeight="1">
      <c r="A6" s="2"/>
      <c r="B6" s="3"/>
      <c r="C6" s="3"/>
      <c r="D6" s="4"/>
      <c r="E6" s="92"/>
      <c r="F6" s="5"/>
      <c r="G6" s="308" t="s">
        <v>139</v>
      </c>
      <c r="H6" s="308"/>
      <c r="I6" s="308"/>
      <c r="J6" s="87"/>
      <c r="K6" s="308" t="s">
        <v>139</v>
      </c>
      <c r="L6" s="308"/>
      <c r="M6" s="308"/>
    </row>
    <row r="7" spans="1:13" s="1" customFormat="1" ht="20" customHeight="1">
      <c r="A7" s="2"/>
      <c r="B7" s="3"/>
      <c r="C7" s="3"/>
      <c r="D7" s="4"/>
      <c r="E7" s="139" t="s">
        <v>110</v>
      </c>
      <c r="F7" s="5"/>
      <c r="G7" s="88">
        <v>2020</v>
      </c>
      <c r="H7" s="89"/>
      <c r="I7" s="88" t="s">
        <v>65</v>
      </c>
      <c r="J7" s="89"/>
      <c r="K7" s="88">
        <v>2020</v>
      </c>
      <c r="L7" s="89"/>
      <c r="M7" s="88" t="s">
        <v>65</v>
      </c>
    </row>
    <row r="8" spans="1:13" s="1" customFormat="1" ht="20" customHeight="1">
      <c r="A8" s="2"/>
      <c r="B8" s="3"/>
      <c r="C8" s="3"/>
      <c r="D8" s="4"/>
      <c r="E8" s="128"/>
      <c r="F8" s="5"/>
      <c r="G8" s="303" t="s">
        <v>132</v>
      </c>
      <c r="H8" s="303"/>
      <c r="I8" s="303"/>
      <c r="J8" s="303"/>
      <c r="K8" s="303"/>
      <c r="L8" s="303"/>
      <c r="M8" s="303"/>
    </row>
    <row r="9" spans="1:13" s="1" customFormat="1" ht="20" customHeight="1">
      <c r="A9" s="179" t="s">
        <v>35</v>
      </c>
      <c r="B9" s="131"/>
      <c r="C9" s="131"/>
      <c r="D9" s="162"/>
      <c r="E9" s="94">
        <v>5</v>
      </c>
      <c r="F9" s="16"/>
      <c r="G9" s="20"/>
      <c r="H9" s="180"/>
      <c r="I9" s="181"/>
      <c r="J9" s="180"/>
      <c r="K9" s="181"/>
      <c r="L9" s="182"/>
      <c r="M9" s="181"/>
    </row>
    <row r="10" spans="1:13" s="1" customFormat="1" ht="20" customHeight="1">
      <c r="A10" s="155" t="s">
        <v>155</v>
      </c>
      <c r="B10" s="155"/>
      <c r="C10" s="183"/>
      <c r="D10" s="162"/>
      <c r="E10" s="94">
        <v>8</v>
      </c>
      <c r="F10" s="16"/>
      <c r="G10" s="20">
        <v>442584</v>
      </c>
      <c r="H10" s="184"/>
      <c r="I10" s="20">
        <v>577918</v>
      </c>
      <c r="J10" s="184"/>
      <c r="K10" s="184">
        <v>442584</v>
      </c>
      <c r="L10" s="184"/>
      <c r="M10" s="184">
        <v>572886</v>
      </c>
    </row>
    <row r="11" spans="1:13" s="1" customFormat="1" ht="20" customHeight="1">
      <c r="A11" s="155" t="s">
        <v>36</v>
      </c>
      <c r="B11" s="131"/>
      <c r="C11" s="155"/>
      <c r="D11" s="162"/>
      <c r="E11" s="94"/>
      <c r="F11" s="16"/>
      <c r="G11" s="20">
        <v>24153</v>
      </c>
      <c r="H11" s="184"/>
      <c r="I11" s="20">
        <v>16445</v>
      </c>
      <c r="J11" s="184"/>
      <c r="K11" s="184">
        <v>24106</v>
      </c>
      <c r="L11" s="184"/>
      <c r="M11" s="184">
        <v>16742</v>
      </c>
    </row>
    <row r="12" spans="1:13" s="1" customFormat="1" ht="20" customHeight="1">
      <c r="A12" s="131" t="s">
        <v>162</v>
      </c>
      <c r="B12" s="131"/>
      <c r="C12" s="131"/>
      <c r="D12" s="185"/>
      <c r="E12" s="94"/>
      <c r="F12" s="16"/>
      <c r="G12" s="152">
        <f>SUM(G10:G11)</f>
        <v>466737</v>
      </c>
      <c r="H12" s="186"/>
      <c r="I12" s="152">
        <f>SUM(I10:I11)</f>
        <v>594363</v>
      </c>
      <c r="J12" s="186"/>
      <c r="K12" s="187">
        <f>SUM(K10:K11)</f>
        <v>466690</v>
      </c>
      <c r="L12" s="188"/>
      <c r="M12" s="187">
        <f>SUM(M10:M11)</f>
        <v>589628</v>
      </c>
    </row>
    <row r="13" spans="1:13" s="1" customFormat="1" ht="20" customHeight="1">
      <c r="A13" s="131"/>
      <c r="B13" s="155"/>
      <c r="C13" s="155"/>
      <c r="D13" s="162"/>
      <c r="E13" s="94"/>
      <c r="F13" s="16"/>
      <c r="G13" s="20"/>
      <c r="H13" s="189"/>
      <c r="I13" s="20"/>
      <c r="J13" s="189"/>
      <c r="K13" s="190"/>
      <c r="L13" s="191"/>
      <c r="M13" s="190"/>
    </row>
    <row r="14" spans="1:13" s="1" customFormat="1" ht="20" customHeight="1">
      <c r="A14" s="179" t="s">
        <v>37</v>
      </c>
      <c r="B14" s="155"/>
      <c r="C14" s="155"/>
      <c r="D14" s="162"/>
      <c r="E14" s="94"/>
      <c r="F14" s="16"/>
      <c r="G14" s="20"/>
      <c r="H14" s="180"/>
      <c r="I14" s="20"/>
      <c r="J14" s="180"/>
      <c r="K14" s="181"/>
      <c r="L14" s="182"/>
      <c r="M14" s="181"/>
    </row>
    <row r="15" spans="1:13" s="1" customFormat="1" ht="20" customHeight="1">
      <c r="A15" s="155" t="s">
        <v>156</v>
      </c>
      <c r="B15" s="131"/>
      <c r="C15" s="131"/>
      <c r="D15" s="162"/>
      <c r="E15" s="94"/>
      <c r="F15" s="16"/>
      <c r="G15" s="20">
        <v>438725</v>
      </c>
      <c r="H15" s="189"/>
      <c r="I15" s="20">
        <v>506467</v>
      </c>
      <c r="J15" s="189"/>
      <c r="K15" s="190">
        <v>438724</v>
      </c>
      <c r="L15" s="191"/>
      <c r="M15" s="190">
        <v>502635</v>
      </c>
    </row>
    <row r="16" spans="1:13" s="1" customFormat="1" ht="20" customHeight="1">
      <c r="A16" s="155" t="s">
        <v>88</v>
      </c>
      <c r="B16" s="131"/>
      <c r="C16" s="131"/>
      <c r="D16" s="162"/>
      <c r="E16" s="94"/>
      <c r="F16" s="16"/>
      <c r="G16" s="20">
        <v>29085</v>
      </c>
      <c r="H16" s="189"/>
      <c r="I16" s="20">
        <v>40138</v>
      </c>
      <c r="J16" s="189"/>
      <c r="K16" s="190">
        <v>29085</v>
      </c>
      <c r="L16" s="191"/>
      <c r="M16" s="190">
        <v>39936</v>
      </c>
    </row>
    <row r="17" spans="1:13" s="1" customFormat="1" ht="20" customHeight="1">
      <c r="A17" s="155" t="s">
        <v>38</v>
      </c>
      <c r="B17" s="131"/>
      <c r="C17" s="131"/>
      <c r="D17" s="162"/>
      <c r="E17" s="94"/>
      <c r="F17" s="16"/>
      <c r="G17" s="20">
        <v>113997</v>
      </c>
      <c r="H17" s="189"/>
      <c r="I17" s="20">
        <v>103837</v>
      </c>
      <c r="J17" s="189"/>
      <c r="K17" s="190">
        <v>113631</v>
      </c>
      <c r="L17" s="191"/>
      <c r="M17" s="190">
        <v>102936</v>
      </c>
    </row>
    <row r="18" spans="1:13" s="1" customFormat="1" ht="20" customHeight="1">
      <c r="A18" s="155" t="s">
        <v>176</v>
      </c>
      <c r="B18" s="131"/>
      <c r="C18" s="131"/>
      <c r="D18" s="162"/>
      <c r="E18" s="94">
        <v>7</v>
      </c>
      <c r="F18" s="16"/>
      <c r="G18" s="20">
        <v>764793</v>
      </c>
      <c r="H18" s="189"/>
      <c r="I18" s="20">
        <v>0</v>
      </c>
      <c r="J18" s="189"/>
      <c r="K18" s="190">
        <v>764793</v>
      </c>
      <c r="L18" s="191"/>
      <c r="M18" s="194">
        <v>0</v>
      </c>
    </row>
    <row r="19" spans="1:13" s="1" customFormat="1" ht="20" customHeight="1">
      <c r="A19" s="131" t="s">
        <v>40</v>
      </c>
      <c r="B19" s="131"/>
      <c r="C19" s="131"/>
      <c r="D19" s="185"/>
      <c r="E19" s="94"/>
      <c r="F19" s="16"/>
      <c r="G19" s="152">
        <f>SUM(G15:G18)</f>
        <v>1346600</v>
      </c>
      <c r="H19" s="186"/>
      <c r="I19" s="152">
        <f>SUM(I15:I18)</f>
        <v>650442</v>
      </c>
      <c r="J19" s="186"/>
      <c r="K19" s="152">
        <f>SUM(K15:K18)</f>
        <v>1346233</v>
      </c>
      <c r="L19" s="188"/>
      <c r="M19" s="152">
        <f>SUM(M15:M18)</f>
        <v>645507</v>
      </c>
    </row>
    <row r="20" spans="1:13" s="1" customFormat="1" ht="20" customHeight="1">
      <c r="A20" s="131"/>
      <c r="B20" s="131"/>
      <c r="C20" s="131"/>
      <c r="D20" s="162"/>
      <c r="E20" s="94"/>
      <c r="F20" s="16"/>
      <c r="G20" s="20"/>
      <c r="H20" s="189"/>
      <c r="I20" s="20"/>
      <c r="J20" s="189"/>
      <c r="K20" s="190"/>
      <c r="L20" s="191"/>
      <c r="M20" s="190"/>
    </row>
    <row r="21" spans="1:13" s="1" customFormat="1" ht="20" customHeight="1">
      <c r="A21" s="131" t="s">
        <v>90</v>
      </c>
      <c r="B21" s="155"/>
      <c r="C21" s="155"/>
      <c r="D21" s="162"/>
      <c r="E21" s="94"/>
      <c r="F21" s="16"/>
      <c r="G21" s="193">
        <f>G12-G19</f>
        <v>-879863</v>
      </c>
      <c r="H21" s="186"/>
      <c r="I21" s="193">
        <f>I12-I19</f>
        <v>-56079</v>
      </c>
      <c r="J21" s="186"/>
      <c r="K21" s="193">
        <f>K12-K19</f>
        <v>-879543</v>
      </c>
      <c r="L21" s="186"/>
      <c r="M21" s="193">
        <f>M12-M19</f>
        <v>-55879</v>
      </c>
    </row>
    <row r="22" spans="1:13" s="1" customFormat="1" ht="20" customHeight="1">
      <c r="A22" s="155" t="s">
        <v>39</v>
      </c>
      <c r="B22" s="155"/>
      <c r="C22" s="155"/>
      <c r="D22" s="162"/>
      <c r="E22" s="94"/>
      <c r="F22" s="16"/>
      <c r="G22" s="184">
        <v>-2775</v>
      </c>
      <c r="H22" s="189"/>
      <c r="I22" s="184">
        <v>-6863</v>
      </c>
      <c r="J22" s="189"/>
      <c r="K22" s="190">
        <v>-2773</v>
      </c>
      <c r="L22" s="189"/>
      <c r="M22" s="190">
        <v>-6858</v>
      </c>
    </row>
    <row r="23" spans="1:13" s="1" customFormat="1" ht="20" customHeight="1">
      <c r="A23" s="155" t="s">
        <v>174</v>
      </c>
      <c r="B23" s="155"/>
      <c r="C23" s="155"/>
      <c r="D23" s="162"/>
      <c r="E23" s="94">
        <v>10</v>
      </c>
      <c r="F23" s="16"/>
      <c r="G23" s="192">
        <v>5081</v>
      </c>
      <c r="H23" s="189"/>
      <c r="I23" s="194">
        <v>0</v>
      </c>
      <c r="J23" s="189"/>
      <c r="K23" s="192">
        <v>4954</v>
      </c>
      <c r="L23" s="189"/>
      <c r="M23" s="194">
        <v>0</v>
      </c>
    </row>
    <row r="24" spans="1:13" s="1" customFormat="1" ht="20" customHeight="1">
      <c r="A24" s="131" t="s">
        <v>89</v>
      </c>
      <c r="B24" s="155"/>
      <c r="C24" s="155"/>
      <c r="D24" s="162"/>
      <c r="E24" s="94"/>
      <c r="F24" s="16"/>
      <c r="G24" s="193">
        <f>SUM(G21:G23)</f>
        <v>-877557</v>
      </c>
      <c r="H24" s="186"/>
      <c r="I24" s="193">
        <f>SUM(I21:I23)</f>
        <v>-62942</v>
      </c>
      <c r="J24" s="186"/>
      <c r="K24" s="193">
        <f>SUM(K21:K23)</f>
        <v>-877362</v>
      </c>
      <c r="L24" s="186"/>
      <c r="M24" s="193">
        <f>SUM(M21:M23)</f>
        <v>-62737</v>
      </c>
    </row>
    <row r="25" spans="1:13" s="1" customFormat="1" ht="20" customHeight="1">
      <c r="A25" s="155" t="s">
        <v>91</v>
      </c>
      <c r="B25" s="131"/>
      <c r="C25" s="131"/>
      <c r="D25" s="162"/>
      <c r="E25" s="94"/>
      <c r="F25" s="16"/>
      <c r="G25" s="194">
        <v>0</v>
      </c>
      <c r="H25" s="17"/>
      <c r="I25" s="192">
        <v>30810</v>
      </c>
      <c r="J25" s="17"/>
      <c r="K25" s="194">
        <v>0</v>
      </c>
      <c r="L25" s="195"/>
      <c r="M25" s="192">
        <v>30810</v>
      </c>
    </row>
    <row r="26" spans="1:13" s="1" customFormat="1" ht="20" customHeight="1" thickBot="1">
      <c r="A26" s="131" t="s">
        <v>92</v>
      </c>
      <c r="B26" s="131"/>
      <c r="C26" s="131"/>
      <c r="D26" s="185"/>
      <c r="E26" s="94"/>
      <c r="F26" s="16"/>
      <c r="G26" s="196">
        <f>SUM(G24:G25)</f>
        <v>-877557</v>
      </c>
      <c r="H26" s="141"/>
      <c r="I26" s="196">
        <f>SUM(I24:I25)</f>
        <v>-32132</v>
      </c>
      <c r="J26" s="141"/>
      <c r="K26" s="196">
        <f>SUM(K24:K25)</f>
        <v>-877362</v>
      </c>
      <c r="L26" s="197"/>
      <c r="M26" s="196">
        <f>SUM(M24:M25)</f>
        <v>-31927</v>
      </c>
    </row>
    <row r="27" spans="1:13" s="1" customFormat="1" ht="20" customHeight="1" thickTop="1">
      <c r="A27" s="10"/>
      <c r="B27" s="10"/>
      <c r="C27" s="10"/>
      <c r="D27" s="14"/>
      <c r="E27" s="94"/>
      <c r="F27" s="16"/>
      <c r="G27" s="140"/>
      <c r="H27" s="141"/>
      <c r="I27" s="140"/>
      <c r="J27" s="141"/>
      <c r="K27" s="140"/>
      <c r="L27" s="142"/>
      <c r="M27" s="140"/>
    </row>
    <row r="28" spans="1:13" s="1" customFormat="1" ht="20" customHeight="1">
      <c r="A28" s="10" t="s">
        <v>93</v>
      </c>
      <c r="B28" s="10"/>
      <c r="C28" s="10"/>
      <c r="D28" s="14"/>
      <c r="E28" s="94"/>
      <c r="F28" s="16"/>
      <c r="G28" s="140"/>
      <c r="H28" s="141"/>
      <c r="I28" s="140"/>
      <c r="J28" s="141"/>
      <c r="K28" s="140"/>
      <c r="L28" s="142"/>
      <c r="M28" s="140"/>
    </row>
    <row r="29" spans="1:13" s="1" customFormat="1" ht="20" customHeight="1">
      <c r="A29" s="179" t="s">
        <v>163</v>
      </c>
      <c r="B29" s="131"/>
      <c r="C29" s="131"/>
      <c r="D29" s="185"/>
      <c r="E29" s="94"/>
      <c r="F29" s="16"/>
      <c r="G29" s="193"/>
      <c r="H29" s="141"/>
      <c r="I29" s="193"/>
      <c r="J29" s="141"/>
      <c r="K29" s="193"/>
      <c r="L29" s="197"/>
      <c r="M29" s="193"/>
    </row>
    <row r="30" spans="1:13" s="1" customFormat="1" ht="20" customHeight="1">
      <c r="A30" s="155" t="s">
        <v>95</v>
      </c>
      <c r="B30" s="155"/>
      <c r="C30" s="131"/>
      <c r="D30" s="185"/>
      <c r="E30" s="94"/>
      <c r="F30" s="16"/>
      <c r="G30" s="198">
        <v>0</v>
      </c>
      <c r="H30" s="17"/>
      <c r="I30" s="184">
        <v>85013</v>
      </c>
      <c r="J30" s="17"/>
      <c r="K30" s="198">
        <v>0</v>
      </c>
      <c r="L30" s="195"/>
      <c r="M30" s="184">
        <v>84861</v>
      </c>
    </row>
    <row r="31" spans="1:13" s="1" customFormat="1" ht="20" customHeight="1">
      <c r="A31" s="155" t="s">
        <v>94</v>
      </c>
      <c r="B31" s="131"/>
      <c r="C31" s="131"/>
      <c r="D31" s="185"/>
      <c r="E31" s="94"/>
      <c r="F31" s="16"/>
    </row>
    <row r="32" spans="1:13" s="1" customFormat="1" ht="20" customHeight="1">
      <c r="A32" s="155"/>
      <c r="B32" s="155" t="s">
        <v>164</v>
      </c>
      <c r="C32" s="131"/>
      <c r="D32" s="185"/>
      <c r="E32" s="94"/>
      <c r="F32" s="16"/>
      <c r="G32" s="199">
        <v>0</v>
      </c>
      <c r="H32" s="17"/>
      <c r="I32" s="192">
        <v>-16972</v>
      </c>
      <c r="J32" s="17"/>
      <c r="K32" s="194">
        <v>0</v>
      </c>
      <c r="L32" s="195"/>
      <c r="M32" s="192">
        <v>-16972</v>
      </c>
    </row>
    <row r="33" spans="1:13" s="1" customFormat="1" ht="20" customHeight="1">
      <c r="A33" s="131" t="s">
        <v>165</v>
      </c>
      <c r="B33" s="131"/>
      <c r="C33" s="131"/>
      <c r="D33" s="185"/>
      <c r="E33" s="94"/>
      <c r="F33" s="16"/>
    </row>
    <row r="34" spans="1:13" s="1" customFormat="1" ht="20" customHeight="1">
      <c r="A34" s="131"/>
      <c r="B34" s="131" t="s">
        <v>166</v>
      </c>
      <c r="C34" s="131"/>
      <c r="D34" s="185"/>
      <c r="E34" s="94"/>
      <c r="F34" s="16"/>
      <c r="G34" s="298">
        <f>SUM(G30:G32)</f>
        <v>0</v>
      </c>
      <c r="H34" s="143"/>
      <c r="I34" s="201">
        <f>SUM(I30:I32)</f>
        <v>68041</v>
      </c>
      <c r="J34" s="143"/>
      <c r="K34" s="201">
        <f>SUM(K30:K32)</f>
        <v>0</v>
      </c>
      <c r="L34" s="200"/>
      <c r="M34" s="201">
        <f>SUM(M30:M32)</f>
        <v>67889</v>
      </c>
    </row>
    <row r="35" spans="1:13" s="1" customFormat="1" ht="20" customHeight="1">
      <c r="A35" s="131" t="s">
        <v>167</v>
      </c>
      <c r="B35" s="131"/>
      <c r="C35" s="131"/>
      <c r="D35" s="185"/>
      <c r="E35" s="94"/>
      <c r="F35" s="16"/>
      <c r="G35" s="193"/>
      <c r="H35" s="141"/>
      <c r="I35" s="193"/>
      <c r="J35" s="141"/>
      <c r="K35" s="193"/>
      <c r="L35" s="197"/>
      <c r="M35" s="193"/>
    </row>
    <row r="36" spans="1:13" s="1" customFormat="1" ht="20" customHeight="1">
      <c r="A36" s="131" t="s">
        <v>96</v>
      </c>
      <c r="B36" s="131"/>
      <c r="C36" s="131"/>
      <c r="D36" s="185"/>
      <c r="E36" s="94"/>
      <c r="F36" s="16"/>
      <c r="G36" s="201">
        <f>G34</f>
        <v>0</v>
      </c>
      <c r="H36" s="141"/>
      <c r="I36" s="201">
        <f>I34</f>
        <v>68041</v>
      </c>
      <c r="J36" s="141"/>
      <c r="K36" s="201">
        <f>K34</f>
        <v>0</v>
      </c>
      <c r="L36" s="197"/>
      <c r="M36" s="201">
        <f>M34</f>
        <v>67889</v>
      </c>
    </row>
    <row r="37" spans="1:13" s="1" customFormat="1" ht="20" customHeight="1" thickBot="1">
      <c r="A37" s="131" t="s">
        <v>100</v>
      </c>
      <c r="B37" s="131"/>
      <c r="C37" s="131"/>
      <c r="D37" s="185"/>
      <c r="E37" s="94"/>
      <c r="F37" s="16"/>
      <c r="G37" s="202">
        <f>G26+G36</f>
        <v>-877557</v>
      </c>
      <c r="H37" s="143"/>
      <c r="I37" s="202">
        <f>I26+I36</f>
        <v>35909</v>
      </c>
      <c r="J37" s="143"/>
      <c r="K37" s="202">
        <f>K26+K36</f>
        <v>-877362</v>
      </c>
      <c r="L37" s="200"/>
      <c r="M37" s="202">
        <f>M26+M36</f>
        <v>35962</v>
      </c>
    </row>
    <row r="38" spans="1:13" s="1" customFormat="1" ht="20" customHeight="1" thickTop="1">
      <c r="A38" s="10"/>
      <c r="B38" s="8"/>
      <c r="C38" s="8"/>
      <c r="D38" s="11"/>
      <c r="E38" s="94"/>
      <c r="F38" s="16"/>
      <c r="G38" s="19"/>
      <c r="H38" s="17"/>
      <c r="I38" s="19"/>
      <c r="J38" s="17"/>
      <c r="K38" s="19"/>
      <c r="L38" s="18"/>
      <c r="M38" s="19"/>
    </row>
    <row r="39" spans="1:13" s="1" customFormat="1" ht="20" customHeight="1">
      <c r="A39" s="10"/>
      <c r="B39" s="8"/>
      <c r="C39" s="8"/>
      <c r="D39" s="11"/>
      <c r="E39" s="94"/>
      <c r="F39" s="16"/>
      <c r="G39" s="19"/>
      <c r="H39" s="17"/>
      <c r="I39" s="19"/>
      <c r="J39" s="17"/>
      <c r="K39" s="19"/>
      <c r="L39" s="18"/>
      <c r="M39" s="19"/>
    </row>
    <row r="40" spans="1:13" s="1" customFormat="1" ht="20" customHeight="1">
      <c r="A40" s="111" t="s">
        <v>0</v>
      </c>
      <c r="B40" s="10"/>
      <c r="C40" s="10"/>
      <c r="D40" s="10"/>
      <c r="E40" s="94"/>
      <c r="F40" s="16"/>
      <c r="G40" s="19"/>
      <c r="H40" s="17"/>
      <c r="I40" s="19"/>
      <c r="J40" s="17"/>
      <c r="K40" s="19"/>
      <c r="L40" s="18"/>
      <c r="M40" s="19"/>
    </row>
    <row r="41" spans="1:13" s="1" customFormat="1" ht="20" customHeight="1">
      <c r="A41" s="112" t="s">
        <v>87</v>
      </c>
      <c r="B41" s="10"/>
      <c r="C41" s="10"/>
      <c r="D41" s="10"/>
      <c r="E41" s="94"/>
      <c r="F41" s="16"/>
      <c r="G41" s="19"/>
      <c r="H41" s="17"/>
      <c r="I41" s="19"/>
      <c r="J41" s="17"/>
      <c r="K41" s="19"/>
      <c r="L41" s="18"/>
      <c r="M41" s="19"/>
    </row>
    <row r="42" spans="1:13" s="1" customFormat="1" ht="20" customHeight="1">
      <c r="A42" s="10"/>
      <c r="B42" s="8"/>
      <c r="C42" s="8"/>
      <c r="D42" s="11"/>
      <c r="E42" s="94"/>
      <c r="F42" s="16"/>
      <c r="G42" s="306" t="s">
        <v>157</v>
      </c>
      <c r="H42" s="306"/>
      <c r="I42" s="306"/>
      <c r="J42" s="87"/>
      <c r="K42" s="307" t="s">
        <v>159</v>
      </c>
      <c r="L42" s="307"/>
      <c r="M42" s="307"/>
    </row>
    <row r="43" spans="1:13" s="1" customFormat="1" ht="20" customHeight="1">
      <c r="A43" s="10"/>
      <c r="B43" s="8"/>
      <c r="C43" s="8"/>
      <c r="D43" s="11"/>
      <c r="E43" s="94"/>
      <c r="F43" s="16"/>
      <c r="G43" s="306" t="s">
        <v>158</v>
      </c>
      <c r="H43" s="306"/>
      <c r="I43" s="306"/>
      <c r="J43" s="87"/>
      <c r="K43" s="306" t="s">
        <v>158</v>
      </c>
      <c r="L43" s="306"/>
      <c r="M43" s="306"/>
    </row>
    <row r="44" spans="1:13" s="1" customFormat="1" ht="20" customHeight="1">
      <c r="A44" s="10"/>
      <c r="B44" s="8"/>
      <c r="C44" s="8"/>
      <c r="D44" s="11"/>
      <c r="E44" s="94"/>
      <c r="F44" s="16"/>
      <c r="G44" s="308" t="s">
        <v>138</v>
      </c>
      <c r="H44" s="308"/>
      <c r="I44" s="308"/>
      <c r="J44" s="87"/>
      <c r="K44" s="308" t="s">
        <v>138</v>
      </c>
      <c r="L44" s="308"/>
      <c r="M44" s="308"/>
    </row>
    <row r="45" spans="1:13" s="1" customFormat="1" ht="20" customHeight="1">
      <c r="A45" s="10"/>
      <c r="B45" s="8"/>
      <c r="C45" s="8"/>
      <c r="D45" s="11"/>
      <c r="E45" s="94"/>
      <c r="F45" s="16"/>
      <c r="G45" s="308" t="s">
        <v>139</v>
      </c>
      <c r="H45" s="308"/>
      <c r="I45" s="308"/>
      <c r="J45" s="87"/>
      <c r="K45" s="308" t="s">
        <v>139</v>
      </c>
      <c r="L45" s="308"/>
      <c r="M45" s="308"/>
    </row>
    <row r="46" spans="1:13" s="1" customFormat="1" ht="20" customHeight="1">
      <c r="A46" s="10"/>
      <c r="B46" s="8"/>
      <c r="C46" s="8"/>
      <c r="D46" s="11"/>
      <c r="E46" s="94"/>
      <c r="F46" s="16"/>
      <c r="G46" s="88">
        <v>2020</v>
      </c>
      <c r="H46" s="89"/>
      <c r="I46" s="88" t="s">
        <v>65</v>
      </c>
      <c r="J46" s="89"/>
      <c r="K46" s="88">
        <v>2020</v>
      </c>
      <c r="L46" s="89"/>
      <c r="M46" s="88" t="s">
        <v>65</v>
      </c>
    </row>
    <row r="47" spans="1:13" s="1" customFormat="1" ht="20" customHeight="1">
      <c r="A47" s="10"/>
      <c r="B47" s="8"/>
      <c r="C47" s="8"/>
      <c r="D47" s="11"/>
      <c r="E47" s="94"/>
      <c r="F47" s="16"/>
      <c r="G47" s="303" t="s">
        <v>132</v>
      </c>
      <c r="H47" s="303"/>
      <c r="I47" s="303"/>
      <c r="J47" s="303"/>
      <c r="K47" s="303"/>
      <c r="L47" s="303"/>
      <c r="M47" s="303"/>
    </row>
    <row r="48" spans="1:13" s="1" customFormat="1" ht="20" customHeight="1">
      <c r="A48" s="131" t="s">
        <v>99</v>
      </c>
      <c r="B48" s="155"/>
      <c r="C48" s="155"/>
      <c r="D48" s="162"/>
      <c r="E48" s="94"/>
      <c r="F48" s="16"/>
      <c r="G48" s="20"/>
      <c r="H48" s="17"/>
      <c r="I48" s="20"/>
      <c r="J48" s="17"/>
      <c r="K48" s="20"/>
      <c r="L48" s="195"/>
      <c r="M48" s="20"/>
    </row>
    <row r="49" spans="1:13" s="1" customFormat="1" ht="20" customHeight="1">
      <c r="A49" s="155" t="s">
        <v>97</v>
      </c>
      <c r="B49" s="131"/>
      <c r="C49" s="155"/>
      <c r="D49" s="162"/>
      <c r="E49" s="94"/>
      <c r="F49" s="16"/>
      <c r="G49" s="184">
        <v>-877392</v>
      </c>
      <c r="H49" s="17"/>
      <c r="I49" s="184">
        <v>-31857</v>
      </c>
      <c r="J49" s="17"/>
      <c r="K49" s="184">
        <v>-877362</v>
      </c>
      <c r="L49" s="195"/>
      <c r="M49" s="184">
        <v>-31927</v>
      </c>
    </row>
    <row r="50" spans="1:13" s="1" customFormat="1" ht="20" customHeight="1">
      <c r="A50" s="155" t="s">
        <v>98</v>
      </c>
      <c r="B50" s="155"/>
      <c r="C50" s="155"/>
      <c r="D50" s="162"/>
      <c r="E50" s="94"/>
      <c r="F50" s="16"/>
      <c r="G50" s="192">
        <v>-165</v>
      </c>
      <c r="H50" s="17"/>
      <c r="I50" s="192">
        <v>-275</v>
      </c>
      <c r="J50" s="17"/>
      <c r="K50" s="20">
        <v>0</v>
      </c>
      <c r="L50" s="195"/>
      <c r="M50" s="20">
        <v>0</v>
      </c>
    </row>
    <row r="51" spans="1:13" s="1" customFormat="1" ht="20" customHeight="1" thickBot="1">
      <c r="A51" s="131" t="s">
        <v>92</v>
      </c>
      <c r="B51" s="131"/>
      <c r="C51" s="131"/>
      <c r="D51" s="185"/>
      <c r="E51" s="94"/>
      <c r="F51" s="16"/>
      <c r="G51" s="196">
        <f>SUM(G49:G50)</f>
        <v>-877557</v>
      </c>
      <c r="H51" s="141"/>
      <c r="I51" s="196">
        <f>SUM(I49:I50)</f>
        <v>-32132</v>
      </c>
      <c r="J51" s="141"/>
      <c r="K51" s="196">
        <f>SUM(K49:K50)</f>
        <v>-877362</v>
      </c>
      <c r="L51" s="197"/>
      <c r="M51" s="196">
        <f>SUM(M49:M50)</f>
        <v>-31927</v>
      </c>
    </row>
    <row r="52" spans="1:13" s="1" customFormat="1" ht="20" customHeight="1" thickTop="1">
      <c r="A52" s="131"/>
      <c r="B52" s="155"/>
      <c r="C52" s="155"/>
      <c r="D52" s="162"/>
      <c r="E52" s="94"/>
      <c r="F52" s="16"/>
      <c r="G52" s="19"/>
      <c r="H52" s="21"/>
      <c r="I52" s="19"/>
      <c r="J52" s="21"/>
      <c r="K52" s="22"/>
      <c r="L52" s="246"/>
      <c r="M52" s="22"/>
    </row>
    <row r="53" spans="1:13" s="1" customFormat="1" ht="20" customHeight="1">
      <c r="A53" s="131" t="s">
        <v>168</v>
      </c>
      <c r="B53" s="155"/>
      <c r="C53" s="155"/>
      <c r="D53" s="162"/>
      <c r="E53" s="94"/>
      <c r="F53" s="16"/>
      <c r="G53" s="19"/>
      <c r="H53" s="21"/>
      <c r="I53" s="19"/>
      <c r="J53" s="21"/>
      <c r="K53" s="22"/>
      <c r="L53" s="246"/>
      <c r="M53" s="22"/>
    </row>
    <row r="54" spans="1:13" s="1" customFormat="1" ht="20" customHeight="1">
      <c r="A54" s="155" t="s">
        <v>97</v>
      </c>
      <c r="B54" s="155"/>
      <c r="C54" s="155"/>
      <c r="D54" s="162"/>
      <c r="E54" s="94"/>
      <c r="F54" s="16"/>
      <c r="G54" s="144">
        <v>-877392</v>
      </c>
      <c r="H54" s="144"/>
      <c r="I54" s="144">
        <v>36106</v>
      </c>
      <c r="J54" s="144"/>
      <c r="K54" s="144">
        <v>-877362</v>
      </c>
      <c r="L54" s="247"/>
      <c r="M54" s="144">
        <v>35962</v>
      </c>
    </row>
    <row r="55" spans="1:13" s="1" customFormat="1" ht="20" customHeight="1">
      <c r="A55" s="155" t="s">
        <v>98</v>
      </c>
      <c r="B55" s="155"/>
      <c r="C55" s="155"/>
      <c r="D55" s="162"/>
      <c r="E55" s="94"/>
      <c r="F55" s="16"/>
      <c r="G55" s="144">
        <v>-165</v>
      </c>
      <c r="H55" s="144"/>
      <c r="I55" s="144">
        <v>-197</v>
      </c>
      <c r="J55" s="144"/>
      <c r="K55" s="144">
        <v>0</v>
      </c>
      <c r="L55" s="247"/>
      <c r="M55" s="144">
        <v>0</v>
      </c>
    </row>
    <row r="56" spans="1:13" s="1" customFormat="1" ht="20" customHeight="1" thickBot="1">
      <c r="A56" s="131" t="s">
        <v>100</v>
      </c>
      <c r="B56" s="155"/>
      <c r="C56" s="155"/>
      <c r="D56" s="162"/>
      <c r="E56" s="94"/>
      <c r="F56" s="16"/>
      <c r="G56" s="196">
        <f>SUM(G54:G55)</f>
        <v>-877557</v>
      </c>
      <c r="H56" s="141"/>
      <c r="I56" s="196">
        <f>SUM(I54:I55)</f>
        <v>35909</v>
      </c>
      <c r="J56" s="141"/>
      <c r="K56" s="196">
        <f>SUM(K54:K55)</f>
        <v>-877362</v>
      </c>
      <c r="L56" s="197"/>
      <c r="M56" s="196">
        <f>SUM(M54:M55)</f>
        <v>35962</v>
      </c>
    </row>
    <row r="57" spans="1:13" s="1" customFormat="1" ht="20" customHeight="1" thickTop="1">
      <c r="A57" s="131"/>
      <c r="B57" s="155"/>
      <c r="C57" s="155"/>
      <c r="D57" s="162"/>
      <c r="E57" s="94"/>
      <c r="F57" s="16"/>
      <c r="G57" s="19"/>
      <c r="H57" s="21"/>
      <c r="I57" s="19"/>
      <c r="J57" s="21"/>
      <c r="K57" s="22"/>
      <c r="L57" s="246"/>
      <c r="M57" s="22"/>
    </row>
    <row r="58" spans="1:13" s="1" customFormat="1" ht="20" customHeight="1">
      <c r="A58" s="131" t="s">
        <v>102</v>
      </c>
      <c r="B58" s="155"/>
      <c r="C58" s="155"/>
      <c r="D58" s="162"/>
      <c r="E58" s="94"/>
      <c r="F58" s="16"/>
      <c r="G58" s="19"/>
      <c r="H58" s="21"/>
      <c r="I58" s="19"/>
      <c r="J58" s="21"/>
      <c r="K58" s="22"/>
      <c r="L58" s="246"/>
      <c r="M58" s="22"/>
    </row>
    <row r="59" spans="1:13" s="1" customFormat="1" ht="20" customHeight="1" thickBot="1">
      <c r="A59" s="155" t="s">
        <v>101</v>
      </c>
      <c r="B59" s="131"/>
      <c r="C59" s="131"/>
      <c r="D59" s="185"/>
      <c r="E59" s="94"/>
      <c r="F59" s="16"/>
      <c r="G59" s="248">
        <v>-1.28</v>
      </c>
      <c r="H59" s="21"/>
      <c r="I59" s="248">
        <v>-0.05</v>
      </c>
      <c r="J59" s="21"/>
      <c r="K59" s="248">
        <v>-1.28</v>
      </c>
      <c r="L59" s="246"/>
      <c r="M59" s="248">
        <v>-0.05</v>
      </c>
    </row>
    <row r="60" spans="1:13" s="1" customFormat="1" ht="20" customHeight="1" thickTop="1">
      <c r="A60" s="10"/>
      <c r="B60" s="8"/>
      <c r="C60" s="8"/>
      <c r="D60" s="11"/>
      <c r="E60" s="93"/>
      <c r="F60" s="12"/>
      <c r="G60" s="23"/>
      <c r="H60" s="24"/>
      <c r="I60" s="23"/>
      <c r="J60" s="24"/>
      <c r="K60" s="23"/>
      <c r="L60" s="25"/>
      <c r="M60" s="23"/>
    </row>
    <row r="61" spans="1:13" s="1" customFormat="1" ht="20" customHeight="1">
      <c r="A61" s="3"/>
      <c r="B61" s="4"/>
      <c r="C61" s="4"/>
      <c r="D61" s="26"/>
      <c r="E61" s="93"/>
      <c r="F61" s="12"/>
      <c r="G61" s="27"/>
      <c r="H61" s="15"/>
      <c r="I61" s="15"/>
      <c r="J61" s="15"/>
      <c r="K61" s="15"/>
      <c r="L61" s="15"/>
      <c r="M61" s="15"/>
    </row>
  </sheetData>
  <mergeCells count="18">
    <mergeCell ref="G47:M47"/>
    <mergeCell ref="G42:I42"/>
    <mergeCell ref="G43:I43"/>
    <mergeCell ref="G44:I44"/>
    <mergeCell ref="G45:I45"/>
    <mergeCell ref="K42:M42"/>
    <mergeCell ref="K43:M43"/>
    <mergeCell ref="K44:M44"/>
    <mergeCell ref="K45:M45"/>
    <mergeCell ref="G3:I3"/>
    <mergeCell ref="K3:M3"/>
    <mergeCell ref="G4:I4"/>
    <mergeCell ref="K4:M4"/>
    <mergeCell ref="G8:M8"/>
    <mergeCell ref="G5:I5"/>
    <mergeCell ref="K5:M5"/>
    <mergeCell ref="G6:I6"/>
    <mergeCell ref="K6:M6"/>
  </mergeCells>
  <phoneticPr fontId="16" type="noConversion"/>
  <pageMargins left="0.55000000000000004" right="0.55000000000000004" top="0.48" bottom="0.5" header="0.5" footer="0.5"/>
  <pageSetup paperSize="9" scale="76" firstPageNumber="5" fitToHeight="0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39" max="12" man="1"/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9"/>
  <sheetViews>
    <sheetView view="pageBreakPreview" topLeftCell="I13" zoomScaleNormal="100" zoomScaleSheetLayoutView="100" workbookViewId="0">
      <selection activeCell="I77" sqref="I77"/>
    </sheetView>
  </sheetViews>
  <sheetFormatPr defaultColWidth="9.1796875" defaultRowHeight="14"/>
  <cols>
    <col min="1" max="3" width="2.26953125" style="31" customWidth="1"/>
    <col min="4" max="4" width="42.54296875" style="31" customWidth="1"/>
    <col min="5" max="5" width="9.81640625" style="31" customWidth="1"/>
    <col min="6" max="6" width="15.36328125" style="32" customWidth="1"/>
    <col min="7" max="7" width="1.26953125" style="31" customWidth="1"/>
    <col min="8" max="8" width="15.36328125" style="31" customWidth="1"/>
    <col min="9" max="9" width="1" style="31" customWidth="1"/>
    <col min="10" max="10" width="15.36328125" style="33" customWidth="1"/>
    <col min="11" max="11" width="1.08984375" style="33" customWidth="1"/>
    <col min="12" max="12" width="14.90625" style="33" customWidth="1"/>
    <col min="13" max="13" width="1.26953125" style="31" customWidth="1"/>
    <col min="14" max="14" width="16.26953125" style="31" customWidth="1"/>
    <col min="15" max="15" width="1.08984375" style="31" customWidth="1"/>
    <col min="16" max="16" width="14.26953125" style="33" customWidth="1"/>
    <col min="17" max="17" width="1.26953125" style="31" customWidth="1"/>
    <col min="18" max="18" width="15" style="33" customWidth="1"/>
    <col min="19" max="19" width="1" style="31" customWidth="1"/>
    <col min="20" max="16384" width="9.1796875" style="59"/>
  </cols>
  <sheetData>
    <row r="1" spans="1:19" s="34" customFormat="1" ht="21" customHeight="1">
      <c r="A1" s="10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31"/>
    </row>
    <row r="2" spans="1:19" s="34" customFormat="1" ht="21" customHeight="1">
      <c r="A2" s="110" t="s">
        <v>103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31"/>
    </row>
    <row r="3" spans="1:19" s="34" customFormat="1" ht="21" customHeight="1">
      <c r="A3" s="11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31"/>
    </row>
    <row r="4" spans="1:19" s="34" customFormat="1" ht="18" customHeight="1">
      <c r="A4" s="38"/>
      <c r="B4" s="38"/>
      <c r="C4" s="38"/>
      <c r="D4" s="39"/>
      <c r="E4" s="39"/>
      <c r="F4" s="309" t="s">
        <v>41</v>
      </c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1"/>
    </row>
    <row r="5" spans="1:19" s="34" customFormat="1" ht="18" customHeight="1">
      <c r="A5" s="38"/>
      <c r="B5" s="38"/>
      <c r="C5" s="38"/>
      <c r="D5" s="39"/>
      <c r="E5" s="39"/>
      <c r="F5" s="42"/>
      <c r="G5" s="102"/>
      <c r="H5" s="103"/>
      <c r="I5" s="103"/>
      <c r="J5" s="310" t="s">
        <v>104</v>
      </c>
      <c r="K5" s="310"/>
      <c r="L5" s="310"/>
      <c r="M5" s="103"/>
      <c r="N5" s="31"/>
      <c r="O5" s="103"/>
      <c r="P5" s="104"/>
      <c r="Q5" s="103"/>
      <c r="R5" s="42"/>
      <c r="S5" s="31"/>
    </row>
    <row r="6" spans="1:19" s="34" customFormat="1" ht="18" customHeight="1">
      <c r="A6" s="204"/>
      <c r="B6" s="204"/>
      <c r="C6" s="204"/>
      <c r="D6" s="205"/>
      <c r="E6" s="205"/>
      <c r="F6" s="206" t="s">
        <v>46</v>
      </c>
      <c r="G6" s="207"/>
      <c r="H6" s="206"/>
      <c r="I6" s="208"/>
      <c r="J6" s="209"/>
      <c r="K6" s="209"/>
      <c r="L6" s="210"/>
      <c r="M6" s="211"/>
      <c r="N6" s="210" t="s">
        <v>141</v>
      </c>
      <c r="O6" s="211"/>
      <c r="P6" s="206" t="s">
        <v>42</v>
      </c>
      <c r="Q6" s="211"/>
      <c r="R6" s="210"/>
      <c r="S6" s="31"/>
    </row>
    <row r="7" spans="1:19" s="34" customFormat="1" ht="18" customHeight="1">
      <c r="A7" s="212"/>
      <c r="B7" s="212"/>
      <c r="C7" s="212"/>
      <c r="D7" s="212"/>
      <c r="E7" s="205"/>
      <c r="F7" s="209" t="s">
        <v>170</v>
      </c>
      <c r="G7" s="213"/>
      <c r="H7" s="206" t="s">
        <v>105</v>
      </c>
      <c r="I7" s="207"/>
      <c r="J7" s="209" t="s">
        <v>50</v>
      </c>
      <c r="K7" s="209"/>
      <c r="L7" s="214"/>
      <c r="M7" s="215"/>
      <c r="N7" s="210" t="s">
        <v>140</v>
      </c>
      <c r="O7" s="215"/>
      <c r="P7" s="209" t="s">
        <v>44</v>
      </c>
      <c r="Q7" s="215"/>
      <c r="R7" s="206" t="s">
        <v>43</v>
      </c>
      <c r="S7" s="31"/>
    </row>
    <row r="8" spans="1:19" s="34" customFormat="1" ht="18" customHeight="1">
      <c r="A8" s="212"/>
      <c r="B8" s="212"/>
      <c r="C8" s="216"/>
      <c r="D8" s="212"/>
      <c r="E8" s="139"/>
      <c r="F8" s="206" t="s">
        <v>51</v>
      </c>
      <c r="G8" s="213"/>
      <c r="H8" s="206" t="s">
        <v>106</v>
      </c>
      <c r="I8" s="213"/>
      <c r="J8" s="206" t="s">
        <v>52</v>
      </c>
      <c r="K8" s="206"/>
      <c r="L8" s="206" t="s">
        <v>104</v>
      </c>
      <c r="M8" s="217"/>
      <c r="N8" s="210" t="s">
        <v>107</v>
      </c>
      <c r="O8" s="217"/>
      <c r="P8" s="206" t="s">
        <v>48</v>
      </c>
      <c r="Q8" s="217"/>
      <c r="R8" s="210" t="s">
        <v>45</v>
      </c>
      <c r="S8" s="31"/>
    </row>
    <row r="9" spans="1:19" s="34" customFormat="1" ht="18" customHeight="1">
      <c r="A9" s="212"/>
      <c r="B9" s="212"/>
      <c r="C9" s="212"/>
      <c r="D9" s="212"/>
      <c r="E9" s="205"/>
      <c r="F9" s="311" t="s">
        <v>132</v>
      </c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"/>
    </row>
    <row r="10" spans="1:19" s="34" customFormat="1" ht="18.5" customHeight="1">
      <c r="A10" s="218" t="s">
        <v>72</v>
      </c>
      <c r="B10" s="212"/>
      <c r="C10" s="212"/>
      <c r="D10" s="212"/>
      <c r="E10" s="205"/>
      <c r="F10" s="219"/>
      <c r="G10" s="219"/>
      <c r="H10" s="219"/>
      <c r="I10" s="219"/>
      <c r="J10" s="219"/>
      <c r="K10" s="219"/>
      <c r="L10" s="219"/>
      <c r="M10" s="219"/>
      <c r="N10" s="212"/>
      <c r="O10" s="219"/>
      <c r="P10" s="219"/>
      <c r="Q10" s="219"/>
      <c r="R10" s="219"/>
      <c r="S10" s="31"/>
    </row>
    <row r="11" spans="1:19" s="34" customFormat="1" ht="18.5" customHeight="1">
      <c r="A11" s="220" t="s">
        <v>66</v>
      </c>
      <c r="B11" s="221"/>
      <c r="C11" s="221"/>
      <c r="D11" s="221"/>
      <c r="E11" s="205"/>
      <c r="F11" s="55">
        <v>3435496</v>
      </c>
      <c r="G11" s="55"/>
      <c r="H11" s="55">
        <v>1106803</v>
      </c>
      <c r="I11" s="55"/>
      <c r="J11" s="55">
        <v>383500</v>
      </c>
      <c r="K11" s="55"/>
      <c r="L11" s="55">
        <v>-1271241</v>
      </c>
      <c r="M11" s="55"/>
      <c r="N11" s="55">
        <f>SUM(F11,H11,J11,L11)</f>
        <v>3654558</v>
      </c>
      <c r="O11" s="55"/>
      <c r="P11" s="55">
        <v>-18947</v>
      </c>
      <c r="Q11" s="55"/>
      <c r="R11" s="55">
        <f>SUM(N11,P11)</f>
        <v>3635611</v>
      </c>
      <c r="S11" s="46"/>
    </row>
    <row r="12" spans="1:19" s="34" customFormat="1" ht="18.5" customHeight="1">
      <c r="A12" s="220"/>
      <c r="B12" s="221"/>
      <c r="C12" s="221"/>
      <c r="D12" s="221"/>
      <c r="E12" s="20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46"/>
    </row>
    <row r="13" spans="1:19" s="34" customFormat="1" ht="18.5" customHeight="1">
      <c r="A13" s="220" t="s">
        <v>108</v>
      </c>
      <c r="B13" s="221"/>
      <c r="C13" s="221"/>
      <c r="D13" s="221"/>
      <c r="E13" s="20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46"/>
    </row>
    <row r="14" spans="1:19" s="34" customFormat="1" ht="18.5" customHeight="1">
      <c r="A14" s="222" t="s">
        <v>144</v>
      </c>
      <c r="B14" s="221"/>
      <c r="C14" s="221"/>
      <c r="D14" s="221"/>
      <c r="E14" s="205"/>
      <c r="F14" s="50">
        <v>0</v>
      </c>
      <c r="G14" s="50"/>
      <c r="H14" s="50">
        <v>0</v>
      </c>
      <c r="I14" s="50"/>
      <c r="J14" s="50">
        <v>0</v>
      </c>
      <c r="K14" s="50"/>
      <c r="L14" s="50">
        <v>-31857</v>
      </c>
      <c r="M14" s="50"/>
      <c r="N14" s="50">
        <f>SUM(F14,H14,J14,L14)</f>
        <v>-31857</v>
      </c>
      <c r="O14" s="50"/>
      <c r="P14" s="50">
        <v>-275</v>
      </c>
      <c r="Q14" s="50"/>
      <c r="R14" s="50">
        <f>SUM(N14,P14)</f>
        <v>-32132</v>
      </c>
      <c r="S14" s="46"/>
    </row>
    <row r="15" spans="1:19" s="34" customFormat="1" ht="18.5" customHeight="1">
      <c r="A15" s="223" t="s">
        <v>109</v>
      </c>
      <c r="B15" s="221"/>
      <c r="C15" s="221"/>
      <c r="D15" s="221"/>
      <c r="E15" s="205"/>
      <c r="F15" s="50">
        <v>0</v>
      </c>
      <c r="G15" s="50"/>
      <c r="H15" s="50">
        <v>0</v>
      </c>
      <c r="I15" s="50"/>
      <c r="J15" s="50">
        <v>0</v>
      </c>
      <c r="K15" s="50"/>
      <c r="L15" s="50">
        <v>67963</v>
      </c>
      <c r="M15" s="50"/>
      <c r="N15" s="50">
        <f>SUM(F15,H15,J15,L15)</f>
        <v>67963</v>
      </c>
      <c r="O15" s="50"/>
      <c r="P15" s="50">
        <v>78</v>
      </c>
      <c r="Q15" s="50"/>
      <c r="R15" s="50">
        <f>SUM(N15,P15)</f>
        <v>68041</v>
      </c>
      <c r="S15" s="46"/>
    </row>
    <row r="16" spans="1:19" s="34" customFormat="1" ht="18.5" customHeight="1">
      <c r="A16" s="220" t="s">
        <v>169</v>
      </c>
      <c r="B16" s="224"/>
      <c r="C16" s="218"/>
      <c r="D16" s="225"/>
      <c r="E16" s="205"/>
      <c r="F16" s="147">
        <f>SUM(F14:F15)</f>
        <v>0</v>
      </c>
      <c r="G16" s="50"/>
      <c r="H16" s="147">
        <f>SUM(H14:H15)</f>
        <v>0</v>
      </c>
      <c r="I16" s="50"/>
      <c r="J16" s="147">
        <f>SUM(J14:J15)</f>
        <v>0</v>
      </c>
      <c r="K16" s="50"/>
      <c r="L16" s="147">
        <f>SUM(L14:L15)</f>
        <v>36106</v>
      </c>
      <c r="M16" s="50">
        <f>SUM(M11:M15)</f>
        <v>0</v>
      </c>
      <c r="N16" s="147">
        <f>SUM(N14:N15)</f>
        <v>36106</v>
      </c>
      <c r="O16" s="50">
        <f>SUM(O11:O15)</f>
        <v>0</v>
      </c>
      <c r="P16" s="147">
        <f>SUM(P14:P15)</f>
        <v>-197</v>
      </c>
      <c r="Q16" s="50"/>
      <c r="R16" s="147">
        <f>SUM(R14:R15)</f>
        <v>35909</v>
      </c>
      <c r="S16" s="51"/>
    </row>
    <row r="17" spans="1:19" s="34" customFormat="1" ht="18.5" customHeight="1">
      <c r="A17" s="218"/>
      <c r="B17" s="224"/>
      <c r="C17" s="218"/>
      <c r="D17" s="225"/>
      <c r="E17" s="205"/>
      <c r="F17" s="54"/>
      <c r="G17" s="54"/>
      <c r="H17" s="54"/>
      <c r="I17" s="54"/>
      <c r="J17" s="54"/>
      <c r="K17" s="54"/>
      <c r="L17" s="54"/>
      <c r="M17" s="54"/>
      <c r="N17" s="226"/>
      <c r="O17" s="54"/>
      <c r="P17" s="54"/>
      <c r="Q17" s="54"/>
      <c r="R17" s="54"/>
      <c r="S17" s="51"/>
    </row>
    <row r="18" spans="1:19" s="34" customFormat="1" ht="18.5" customHeight="1" thickBot="1">
      <c r="A18" s="220" t="s">
        <v>73</v>
      </c>
      <c r="B18" s="224"/>
      <c r="C18" s="218"/>
      <c r="D18" s="225"/>
      <c r="E18" s="205"/>
      <c r="F18" s="148">
        <f>F11+F16</f>
        <v>3435496</v>
      </c>
      <c r="G18" s="203"/>
      <c r="H18" s="148">
        <f>H11+H16</f>
        <v>1106803</v>
      </c>
      <c r="I18" s="203"/>
      <c r="J18" s="148">
        <f>J11+J16</f>
        <v>383500</v>
      </c>
      <c r="K18" s="203"/>
      <c r="L18" s="148">
        <f>L11+L16</f>
        <v>-1235135</v>
      </c>
      <c r="M18" s="203"/>
      <c r="N18" s="148">
        <f>N11+N16</f>
        <v>3690664</v>
      </c>
      <c r="O18" s="203"/>
      <c r="P18" s="148">
        <f>P11+P16</f>
        <v>-19144</v>
      </c>
      <c r="Q18" s="203"/>
      <c r="R18" s="148">
        <f>R11+R16</f>
        <v>3671520</v>
      </c>
      <c r="S18" s="51"/>
    </row>
    <row r="19" spans="1:19" s="34" customFormat="1" ht="18.5" customHeight="1" thickTop="1">
      <c r="A19" s="49"/>
      <c r="B19" s="48"/>
      <c r="C19" s="49"/>
      <c r="D19" s="53"/>
      <c r="E19" s="39"/>
      <c r="F19" s="50"/>
      <c r="G19" s="50"/>
      <c r="H19" s="50"/>
      <c r="I19" s="50"/>
      <c r="J19" s="50"/>
      <c r="K19" s="50"/>
      <c r="L19" s="50"/>
      <c r="M19" s="50"/>
      <c r="N19" s="52"/>
      <c r="O19" s="50"/>
      <c r="P19" s="50"/>
      <c r="Q19" s="50"/>
      <c r="R19" s="37"/>
      <c r="S19" s="51"/>
    </row>
  </sheetData>
  <mergeCells count="3">
    <mergeCell ref="F4:R4"/>
    <mergeCell ref="J5:L5"/>
    <mergeCell ref="F9:R9"/>
  </mergeCells>
  <phoneticPr fontId="16" type="noConversion"/>
  <pageMargins left="0.8" right="0.8" top="0.48" bottom="0.5" header="0.5" footer="0.5"/>
  <pageSetup paperSize="9" scale="76" firstPageNumber="7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174-85AE-4107-9A2C-1B0F43DC6E08}">
  <dimension ref="A1:T21"/>
  <sheetViews>
    <sheetView view="pageBreakPreview" topLeftCell="J7" zoomScaleNormal="100" zoomScaleSheetLayoutView="100" workbookViewId="0">
      <selection activeCell="I77" sqref="I77"/>
    </sheetView>
  </sheetViews>
  <sheetFormatPr defaultColWidth="9.1796875" defaultRowHeight="16.149999999999999" customHeight="1"/>
  <cols>
    <col min="1" max="3" width="2.26953125" style="31" customWidth="1"/>
    <col min="4" max="4" width="41" style="31" customWidth="1"/>
    <col min="5" max="5" width="6.6328125" style="31" customWidth="1"/>
    <col min="6" max="6" width="1.36328125" style="31" customWidth="1"/>
    <col min="7" max="7" width="13.54296875" style="32" customWidth="1"/>
    <col min="8" max="8" width="1.08984375" style="31" customWidth="1"/>
    <col min="9" max="9" width="13.36328125" style="31" customWidth="1"/>
    <col min="10" max="10" width="1.08984375" style="31" customWidth="1"/>
    <col min="11" max="11" width="13.453125" style="33" customWidth="1"/>
    <col min="12" max="12" width="1" style="33" customWidth="1"/>
    <col min="13" max="13" width="13.6328125" style="33" customWidth="1"/>
    <col min="14" max="14" width="1.1796875" style="33" customWidth="1"/>
    <col min="15" max="15" width="15.6328125" style="31" customWidth="1"/>
    <col min="16" max="16" width="1.08984375" style="31" customWidth="1"/>
    <col min="17" max="17" width="14.26953125" style="33" customWidth="1"/>
    <col min="18" max="18" width="1.08984375" style="31" customWidth="1"/>
    <col min="19" max="19" width="14.453125" style="33" customWidth="1"/>
    <col min="20" max="20" width="1" style="31" customWidth="1"/>
    <col min="21" max="16384" width="9.1796875" style="59"/>
  </cols>
  <sheetData>
    <row r="1" spans="1:20" s="34" customFormat="1" ht="17.149999999999999" customHeight="1">
      <c r="A1" s="10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31"/>
    </row>
    <row r="2" spans="1:20" s="34" customFormat="1" ht="17.149999999999999" customHeight="1">
      <c r="A2" s="110" t="s">
        <v>103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31"/>
    </row>
    <row r="3" spans="1:20" s="34" customFormat="1" ht="17.149999999999999" customHeight="1">
      <c r="A3" s="11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31"/>
    </row>
    <row r="4" spans="1:20" s="34" customFormat="1" ht="17.149999999999999" customHeight="1">
      <c r="A4" s="38"/>
      <c r="B4" s="38"/>
      <c r="C4" s="38"/>
      <c r="D4" s="39" t="s">
        <v>34</v>
      </c>
      <c r="E4" s="39"/>
      <c r="F4" s="39"/>
      <c r="G4" s="313" t="s">
        <v>41</v>
      </c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"/>
    </row>
    <row r="5" spans="1:20" s="34" customFormat="1" ht="17.149999999999999" customHeight="1">
      <c r="A5" s="38"/>
      <c r="B5" s="38"/>
      <c r="C5" s="38"/>
      <c r="D5" s="39"/>
      <c r="E5" s="39"/>
      <c r="F5" s="41"/>
      <c r="G5" s="105"/>
      <c r="H5" s="106"/>
      <c r="I5" s="56"/>
      <c r="J5" s="105"/>
      <c r="K5" s="312" t="s">
        <v>104</v>
      </c>
      <c r="L5" s="312"/>
      <c r="M5" s="312"/>
      <c r="N5" s="105"/>
      <c r="O5" s="11"/>
      <c r="P5" s="105"/>
      <c r="R5" s="105"/>
      <c r="T5" s="145"/>
    </row>
    <row r="6" spans="1:20" s="34" customFormat="1" ht="17.149999999999999" customHeight="1">
      <c r="A6" s="38"/>
      <c r="B6" s="38"/>
      <c r="C6" s="38"/>
      <c r="D6" s="39"/>
      <c r="E6" s="39"/>
      <c r="F6" s="41"/>
      <c r="G6" s="105"/>
      <c r="H6" s="106"/>
      <c r="I6" s="56"/>
      <c r="J6" s="105"/>
      <c r="K6" s="105"/>
      <c r="L6" s="105"/>
      <c r="M6" s="105"/>
      <c r="N6" s="105"/>
      <c r="O6" s="107" t="s">
        <v>47</v>
      </c>
      <c r="P6" s="105"/>
      <c r="R6" s="105"/>
      <c r="T6" s="145"/>
    </row>
    <row r="7" spans="1:20" s="34" customFormat="1" ht="19" customHeight="1">
      <c r="A7" s="204"/>
      <c r="B7" s="204"/>
      <c r="C7" s="204"/>
      <c r="D7" s="205"/>
      <c r="E7" s="205"/>
      <c r="F7" s="227"/>
      <c r="G7" s="228" t="s">
        <v>46</v>
      </c>
      <c r="H7" s="229"/>
      <c r="I7" s="228"/>
      <c r="J7" s="230"/>
      <c r="K7" s="231"/>
      <c r="L7" s="231"/>
      <c r="M7" s="232"/>
      <c r="N7" s="232"/>
      <c r="O7" s="232" t="s">
        <v>146</v>
      </c>
      <c r="P7" s="233"/>
      <c r="Q7" s="228" t="s">
        <v>42</v>
      </c>
      <c r="R7" s="233"/>
      <c r="S7" s="232"/>
      <c r="T7" s="31"/>
    </row>
    <row r="8" spans="1:20" s="34" customFormat="1" ht="19" customHeight="1">
      <c r="A8" s="212"/>
      <c r="B8" s="212"/>
      <c r="C8" s="212"/>
      <c r="D8" s="212"/>
      <c r="E8" s="205"/>
      <c r="F8" s="234"/>
      <c r="G8" s="231" t="s">
        <v>170</v>
      </c>
      <c r="H8" s="235"/>
      <c r="I8" s="228" t="s">
        <v>142</v>
      </c>
      <c r="J8" s="229"/>
      <c r="K8" s="231" t="s">
        <v>50</v>
      </c>
      <c r="L8" s="231"/>
      <c r="M8" s="236"/>
      <c r="N8" s="236"/>
      <c r="O8" s="232" t="s">
        <v>145</v>
      </c>
      <c r="P8" s="237"/>
      <c r="Q8" s="231" t="s">
        <v>44</v>
      </c>
      <c r="R8" s="237"/>
      <c r="S8" s="228" t="s">
        <v>43</v>
      </c>
      <c r="T8" s="31"/>
    </row>
    <row r="9" spans="1:20" s="34" customFormat="1" ht="19" customHeight="1">
      <c r="A9" s="212"/>
      <c r="B9" s="212"/>
      <c r="C9" s="212"/>
      <c r="D9" s="212"/>
      <c r="E9" s="139" t="s">
        <v>110</v>
      </c>
      <c r="F9" s="234"/>
      <c r="G9" s="228" t="s">
        <v>51</v>
      </c>
      <c r="H9" s="235"/>
      <c r="I9" s="228" t="s">
        <v>143</v>
      </c>
      <c r="J9" s="235"/>
      <c r="K9" s="228" t="s">
        <v>52</v>
      </c>
      <c r="L9" s="228"/>
      <c r="M9" s="228" t="s">
        <v>104</v>
      </c>
      <c r="N9" s="228"/>
      <c r="O9" s="232" t="s">
        <v>54</v>
      </c>
      <c r="P9" s="238"/>
      <c r="Q9" s="228" t="s">
        <v>48</v>
      </c>
      <c r="R9" s="238"/>
      <c r="S9" s="232" t="s">
        <v>45</v>
      </c>
      <c r="T9" s="31"/>
    </row>
    <row r="10" spans="1:20" s="34" customFormat="1" ht="19" customHeight="1">
      <c r="A10" s="212"/>
      <c r="B10" s="212"/>
      <c r="C10" s="212"/>
      <c r="D10" s="212"/>
      <c r="E10" s="205"/>
      <c r="F10" s="234"/>
      <c r="G10" s="311" t="s">
        <v>132</v>
      </c>
      <c r="H10" s="311"/>
      <c r="I10" s="311"/>
      <c r="J10" s="311"/>
      <c r="K10" s="311"/>
      <c r="L10" s="311"/>
      <c r="M10" s="311"/>
      <c r="N10" s="311"/>
      <c r="O10" s="311"/>
      <c r="P10" s="311"/>
      <c r="Q10" s="311"/>
      <c r="R10" s="311"/>
      <c r="S10" s="311"/>
      <c r="T10" s="31"/>
    </row>
    <row r="11" spans="1:20" s="34" customFormat="1" ht="19" customHeight="1">
      <c r="A11" s="218" t="s">
        <v>74</v>
      </c>
      <c r="B11" s="239"/>
      <c r="C11" s="240"/>
      <c r="D11" s="241"/>
      <c r="E11" s="205"/>
      <c r="F11" s="242"/>
      <c r="G11" s="219"/>
      <c r="H11" s="219"/>
      <c r="I11" s="219"/>
      <c r="J11" s="219"/>
      <c r="K11" s="219"/>
      <c r="L11" s="219"/>
      <c r="M11" s="219"/>
      <c r="N11" s="219"/>
      <c r="O11" s="240"/>
      <c r="P11" s="219"/>
      <c r="Q11" s="219"/>
      <c r="R11" s="219"/>
      <c r="S11" s="219"/>
      <c r="T11" s="46"/>
    </row>
    <row r="12" spans="1:20" s="34" customFormat="1" ht="19" customHeight="1">
      <c r="A12" s="220" t="s">
        <v>147</v>
      </c>
      <c r="B12" s="239"/>
      <c r="C12" s="240"/>
      <c r="D12" s="241"/>
      <c r="E12" s="205"/>
      <c r="F12" s="242"/>
      <c r="G12" s="243">
        <v>3435496</v>
      </c>
      <c r="H12" s="243"/>
      <c r="I12" s="243">
        <v>1106803</v>
      </c>
      <c r="J12" s="243"/>
      <c r="K12" s="243">
        <v>383500</v>
      </c>
      <c r="L12" s="243"/>
      <c r="M12" s="243">
        <v>-1710657</v>
      </c>
      <c r="N12" s="243"/>
      <c r="O12" s="243">
        <f>+G12+I12+K12+M12</f>
        <v>3215142</v>
      </c>
      <c r="P12" s="243"/>
      <c r="Q12" s="243">
        <v>-19769</v>
      </c>
      <c r="R12" s="243"/>
      <c r="S12" s="243">
        <f>SUM(O12:Q12)</f>
        <v>3195373</v>
      </c>
      <c r="T12" s="46"/>
    </row>
    <row r="13" spans="1:20" s="34" customFormat="1" ht="19" customHeight="1">
      <c r="A13" s="240" t="s">
        <v>111</v>
      </c>
      <c r="B13" s="239"/>
      <c r="C13" s="240"/>
      <c r="D13" s="241"/>
      <c r="E13" s="244">
        <v>3</v>
      </c>
      <c r="F13" s="242"/>
      <c r="G13" s="165">
        <v>0</v>
      </c>
      <c r="H13" s="165"/>
      <c r="I13" s="165">
        <v>0</v>
      </c>
      <c r="J13" s="165"/>
      <c r="K13" s="165">
        <v>0</v>
      </c>
      <c r="L13" s="165"/>
      <c r="M13" s="165">
        <v>-24079</v>
      </c>
      <c r="N13" s="165"/>
      <c r="O13" s="165">
        <f>+G13+I13+K13+M13</f>
        <v>-24079</v>
      </c>
      <c r="P13" s="165"/>
      <c r="Q13" s="165">
        <v>0</v>
      </c>
      <c r="R13" s="165"/>
      <c r="S13" s="165">
        <f>SUM(O13:Q13)</f>
        <v>-24079</v>
      </c>
      <c r="T13" s="46"/>
    </row>
    <row r="14" spans="1:20" s="34" customFormat="1" ht="19" customHeight="1">
      <c r="A14" s="220" t="s">
        <v>148</v>
      </c>
      <c r="B14" s="224"/>
      <c r="C14" s="218"/>
      <c r="D14" s="245"/>
      <c r="E14" s="205"/>
      <c r="F14" s="50"/>
      <c r="G14" s="149">
        <f>SUM(G12:G13)</f>
        <v>3435496</v>
      </c>
      <c r="H14" s="146"/>
      <c r="I14" s="149">
        <f>SUM(I12:I13)</f>
        <v>1106803</v>
      </c>
      <c r="J14" s="146"/>
      <c r="K14" s="149">
        <f>SUM(K12:K13)</f>
        <v>383500</v>
      </c>
      <c r="L14" s="146"/>
      <c r="M14" s="149">
        <f>SUM(M12:M13)</f>
        <v>-1734736</v>
      </c>
      <c r="N14" s="146"/>
      <c r="O14" s="149">
        <f>+G14+I14+K14+M14</f>
        <v>3191063</v>
      </c>
      <c r="P14" s="146"/>
      <c r="Q14" s="149">
        <f>SUM(Q12:Q13)</f>
        <v>-19769</v>
      </c>
      <c r="R14" s="146"/>
      <c r="S14" s="149">
        <f>SUM(O14:Q14)</f>
        <v>3171294</v>
      </c>
      <c r="T14" s="51"/>
    </row>
    <row r="15" spans="1:20" s="34" customFormat="1" ht="19" customHeight="1">
      <c r="A15" s="220"/>
      <c r="B15" s="224"/>
      <c r="C15" s="218"/>
      <c r="D15" s="245"/>
      <c r="E15" s="205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1"/>
    </row>
    <row r="16" spans="1:20" s="34" customFormat="1" ht="19" customHeight="1">
      <c r="A16" s="220" t="s">
        <v>171</v>
      </c>
      <c r="B16" s="224"/>
      <c r="C16" s="218"/>
      <c r="D16" s="245"/>
      <c r="E16" s="205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1"/>
    </row>
    <row r="17" spans="1:20" s="34" customFormat="1" ht="19" customHeight="1">
      <c r="A17" s="223" t="s">
        <v>144</v>
      </c>
      <c r="B17" s="223"/>
      <c r="C17" s="223"/>
      <c r="D17" s="223"/>
      <c r="E17" s="221"/>
      <c r="F17" s="50"/>
      <c r="G17" s="57">
        <v>0</v>
      </c>
      <c r="H17" s="57"/>
      <c r="I17" s="57">
        <v>0</v>
      </c>
      <c r="J17" s="57"/>
      <c r="K17" s="57">
        <v>0</v>
      </c>
      <c r="L17" s="57"/>
      <c r="M17" s="50">
        <f>'PL5-6'!G49</f>
        <v>-877392</v>
      </c>
      <c r="N17" s="50"/>
      <c r="O17" s="50">
        <f>+G17+I17+K17+M17</f>
        <v>-877392</v>
      </c>
      <c r="P17" s="57"/>
      <c r="Q17" s="50">
        <v>-165</v>
      </c>
      <c r="R17" s="57"/>
      <c r="S17" s="50">
        <f>SUM(O17:Q17)</f>
        <v>-877557</v>
      </c>
      <c r="T17" s="57"/>
    </row>
    <row r="18" spans="1:20" s="34" customFormat="1" ht="19" customHeight="1">
      <c r="A18" s="220" t="s">
        <v>173</v>
      </c>
      <c r="B18" s="240"/>
      <c r="C18" s="218"/>
      <c r="D18" s="225"/>
      <c r="E18" s="225"/>
      <c r="F18" s="55"/>
      <c r="G18" s="147">
        <f>SUM(G17:G17)</f>
        <v>0</v>
      </c>
      <c r="H18" s="55"/>
      <c r="I18" s="147">
        <f>SUM(I17:I17)</f>
        <v>0</v>
      </c>
      <c r="J18" s="55"/>
      <c r="K18" s="147">
        <f>SUM(K17:K17)</f>
        <v>0</v>
      </c>
      <c r="L18" s="55"/>
      <c r="M18" s="147">
        <f>SUM(M17:M17)</f>
        <v>-877392</v>
      </c>
      <c r="N18" s="55"/>
      <c r="O18" s="147">
        <f>SUM(O17:O17)</f>
        <v>-877392</v>
      </c>
      <c r="P18" s="55"/>
      <c r="Q18" s="147">
        <f>SUM(Q17:Q17)</f>
        <v>-165</v>
      </c>
      <c r="R18" s="55"/>
      <c r="S18" s="147">
        <f>SUM(S17:S17)</f>
        <v>-877557</v>
      </c>
      <c r="T18" s="50">
        <f>SUM(T14:T17)</f>
        <v>0</v>
      </c>
    </row>
    <row r="19" spans="1:20" s="34" customFormat="1" ht="19" customHeight="1">
      <c r="A19" s="218"/>
      <c r="B19" s="240"/>
      <c r="C19" s="218"/>
      <c r="D19" s="225"/>
      <c r="E19" s="225"/>
      <c r="F19" s="55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</row>
    <row r="20" spans="1:20" s="34" customFormat="1" ht="19" customHeight="1" thickBot="1">
      <c r="A20" s="218" t="s">
        <v>112</v>
      </c>
      <c r="B20" s="240"/>
      <c r="C20" s="218"/>
      <c r="D20" s="225"/>
      <c r="E20" s="225"/>
      <c r="F20" s="55"/>
      <c r="G20" s="138">
        <f>SUM(G14+G18)</f>
        <v>3435496</v>
      </c>
      <c r="H20" s="83"/>
      <c r="I20" s="150">
        <f>SUM(I14+I18)</f>
        <v>1106803</v>
      </c>
      <c r="J20" s="83"/>
      <c r="K20" s="150">
        <f>SUM(K14+K18)</f>
        <v>383500</v>
      </c>
      <c r="L20" s="83"/>
      <c r="M20" s="150">
        <f>SUM(M14+M18)</f>
        <v>-2612128</v>
      </c>
      <c r="N20" s="146"/>
      <c r="O20" s="150">
        <f>SUM(O14+O18)</f>
        <v>2313671</v>
      </c>
      <c r="P20" s="83"/>
      <c r="Q20" s="150">
        <f>SUM(Q14+Q18)</f>
        <v>-19934</v>
      </c>
      <c r="R20" s="83"/>
      <c r="S20" s="150">
        <f>SUM(S14+S18)</f>
        <v>2293737</v>
      </c>
      <c r="T20" s="83"/>
    </row>
    <row r="21" spans="1:20" s="34" customFormat="1" ht="14.5" thickTop="1">
      <c r="A21" s="49"/>
      <c r="C21" s="49"/>
      <c r="D21" s="53"/>
      <c r="E21" s="53"/>
      <c r="F21" s="55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</row>
  </sheetData>
  <mergeCells count="3">
    <mergeCell ref="G10:S10"/>
    <mergeCell ref="K5:M5"/>
    <mergeCell ref="G4:S4"/>
  </mergeCells>
  <pageMargins left="0.8" right="0.8" top="0.48" bottom="0.5" header="0.5" footer="0.5"/>
  <pageSetup paperSize="9" scale="80" firstPageNumber="8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"/>
  <sheetViews>
    <sheetView view="pageBreakPreview" topLeftCell="F12" zoomScaleNormal="100" zoomScaleSheetLayoutView="100" workbookViewId="0">
      <selection activeCell="I77" sqref="I77"/>
    </sheetView>
  </sheetViews>
  <sheetFormatPr defaultColWidth="9.1796875" defaultRowHeight="16.149999999999999" customHeight="1"/>
  <cols>
    <col min="1" max="3" width="2.26953125" style="31" customWidth="1"/>
    <col min="4" max="4" width="43.90625" style="31" customWidth="1"/>
    <col min="5" max="5" width="13.08984375" style="31" customWidth="1"/>
    <col min="6" max="6" width="19.7265625" style="31" customWidth="1"/>
    <col min="7" max="7" width="1.26953125" style="31" customWidth="1"/>
    <col min="8" max="8" width="13.81640625" style="33" bestFit="1" customWidth="1"/>
    <col min="9" max="9" width="1.26953125" style="33" customWidth="1"/>
    <col min="10" max="10" width="12.1796875" style="33" bestFit="1" customWidth="1"/>
    <col min="11" max="11" width="1.36328125" style="33" customWidth="1"/>
    <col min="12" max="12" width="15.26953125" style="31" bestFit="1" customWidth="1"/>
    <col min="13" max="13" width="1.36328125" style="33" customWidth="1"/>
    <col min="14" max="14" width="15.26953125" style="33" bestFit="1" customWidth="1"/>
    <col min="15" max="15" width="1" style="31" customWidth="1"/>
    <col min="16" max="16384" width="9.1796875" style="59"/>
  </cols>
  <sheetData>
    <row r="1" spans="1:15" s="34" customFormat="1" ht="17.149999999999999" customHeight="1">
      <c r="A1" s="10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s="34" customFormat="1" ht="17.149999999999999" customHeight="1">
      <c r="A2" s="110" t="s">
        <v>103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s="34" customFormat="1" ht="17.149999999999999" customHeight="1">
      <c r="A3" s="11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s="34" customFormat="1" ht="17.149999999999999" customHeight="1">
      <c r="A4" s="38"/>
      <c r="B4" s="38"/>
      <c r="C4" s="38"/>
      <c r="D4" s="39"/>
      <c r="E4" s="35"/>
      <c r="F4" s="309" t="s">
        <v>55</v>
      </c>
      <c r="G4" s="309"/>
      <c r="H4" s="309"/>
      <c r="I4" s="309"/>
      <c r="J4" s="309"/>
      <c r="K4" s="309"/>
      <c r="L4" s="309"/>
      <c r="M4" s="309"/>
      <c r="N4" s="309"/>
      <c r="O4" s="31"/>
    </row>
    <row r="5" spans="1:15" s="34" customFormat="1" ht="17.149999999999999" customHeight="1">
      <c r="A5" s="38"/>
      <c r="B5" s="38"/>
      <c r="C5" s="38"/>
      <c r="D5" s="39"/>
      <c r="E5" s="35"/>
      <c r="F5" s="42"/>
      <c r="G5" s="102"/>
      <c r="H5" s="103"/>
      <c r="I5" s="103"/>
      <c r="J5" s="310" t="s">
        <v>104</v>
      </c>
      <c r="K5" s="310"/>
      <c r="L5" s="310"/>
      <c r="M5" s="103"/>
      <c r="N5" s="103"/>
      <c r="O5" s="31"/>
    </row>
    <row r="6" spans="1:15" s="34" customFormat="1" ht="18.5" customHeight="1">
      <c r="A6" s="31"/>
      <c r="B6" s="31"/>
      <c r="C6" s="31"/>
      <c r="D6" s="31"/>
      <c r="E6" s="44"/>
      <c r="F6" s="103" t="s">
        <v>172</v>
      </c>
      <c r="G6" s="102"/>
      <c r="H6" s="103"/>
      <c r="I6" s="102"/>
      <c r="J6" s="103"/>
      <c r="K6" s="103"/>
      <c r="L6" s="42"/>
      <c r="M6" s="102"/>
      <c r="N6" s="103"/>
      <c r="O6" s="31"/>
    </row>
    <row r="7" spans="1:15" s="34" customFormat="1" ht="18.5" customHeight="1">
      <c r="A7" s="31"/>
      <c r="B7" s="31"/>
      <c r="C7" s="31"/>
      <c r="D7" s="31"/>
      <c r="E7" s="44"/>
      <c r="F7" s="103" t="s">
        <v>51</v>
      </c>
      <c r="G7" s="102"/>
      <c r="H7" s="103" t="s">
        <v>49</v>
      </c>
      <c r="I7" s="102"/>
      <c r="J7" s="103" t="s">
        <v>113</v>
      </c>
      <c r="K7" s="103"/>
      <c r="L7" s="103" t="s">
        <v>53</v>
      </c>
      <c r="M7" s="102"/>
      <c r="N7" s="42" t="s">
        <v>47</v>
      </c>
      <c r="O7" s="31"/>
    </row>
    <row r="8" spans="1:15" s="34" customFormat="1" ht="18.5" customHeight="1">
      <c r="A8" s="31"/>
      <c r="B8" s="31"/>
      <c r="C8" s="43"/>
      <c r="D8" s="31"/>
      <c r="E8" s="36"/>
      <c r="F8" s="311" t="s">
        <v>132</v>
      </c>
      <c r="G8" s="311"/>
      <c r="H8" s="311"/>
      <c r="I8" s="311"/>
      <c r="J8" s="311"/>
      <c r="K8" s="311"/>
      <c r="L8" s="311"/>
      <c r="M8" s="311"/>
      <c r="N8" s="311"/>
      <c r="O8" s="242"/>
    </row>
    <row r="9" spans="1:15" s="34" customFormat="1" ht="18.5" customHeight="1">
      <c r="A9" s="108" t="s">
        <v>72</v>
      </c>
      <c r="B9" s="31"/>
      <c r="C9" s="31"/>
      <c r="D9" s="31"/>
      <c r="E9" s="39"/>
      <c r="F9" s="45"/>
      <c r="G9" s="46"/>
      <c r="H9" s="46"/>
      <c r="I9" s="46"/>
      <c r="J9" s="46"/>
      <c r="K9" s="46"/>
      <c r="L9" s="46"/>
      <c r="M9" s="46"/>
      <c r="N9" s="46"/>
      <c r="O9" s="31"/>
    </row>
    <row r="10" spans="1:15" s="34" customFormat="1" ht="18.5" customHeight="1">
      <c r="A10" s="47" t="s">
        <v>66</v>
      </c>
      <c r="B10" s="60"/>
      <c r="C10" s="60"/>
      <c r="D10" s="60"/>
      <c r="E10" s="36"/>
      <c r="F10" s="151">
        <v>3435496</v>
      </c>
      <c r="G10" s="151"/>
      <c r="H10" s="151">
        <v>1106803</v>
      </c>
      <c r="I10" s="151"/>
      <c r="J10" s="151">
        <v>383500</v>
      </c>
      <c r="K10" s="151"/>
      <c r="L10" s="151">
        <v>-1290097</v>
      </c>
      <c r="M10" s="151"/>
      <c r="N10" s="151">
        <f>SUM(F10,H10,J10,L10)</f>
        <v>3635702</v>
      </c>
      <c r="O10" s="31"/>
    </row>
    <row r="11" spans="1:15" s="34" customFormat="1" ht="18.5" customHeight="1">
      <c r="A11" s="47"/>
      <c r="B11" s="60"/>
      <c r="C11" s="60"/>
      <c r="D11" s="60"/>
      <c r="E11" s="36"/>
      <c r="F11" s="151"/>
      <c r="G11" s="151"/>
      <c r="H11" s="151"/>
      <c r="I11" s="151"/>
      <c r="J11" s="151"/>
      <c r="K11" s="151"/>
      <c r="L11" s="151"/>
      <c r="M11" s="151"/>
      <c r="N11" s="151"/>
      <c r="O11" s="31"/>
    </row>
    <row r="12" spans="1:15" s="34" customFormat="1" ht="18.5" customHeight="1">
      <c r="A12" s="220" t="s">
        <v>108</v>
      </c>
      <c r="B12" s="249"/>
      <c r="C12" s="249"/>
      <c r="D12" s="249"/>
      <c r="E12" s="215"/>
      <c r="F12" s="250"/>
      <c r="G12" s="250"/>
      <c r="H12" s="250"/>
      <c r="I12" s="250"/>
      <c r="J12" s="250"/>
      <c r="K12" s="250"/>
      <c r="L12" s="250"/>
      <c r="M12" s="250"/>
      <c r="N12" s="250"/>
      <c r="O12" s="31"/>
    </row>
    <row r="13" spans="1:15" s="34" customFormat="1" ht="18.5" customHeight="1">
      <c r="A13" s="240" t="s">
        <v>144</v>
      </c>
      <c r="B13" s="240"/>
      <c r="C13" s="240"/>
      <c r="D13" s="240"/>
      <c r="E13" s="241"/>
      <c r="F13" s="251">
        <v>0</v>
      </c>
      <c r="G13" s="251"/>
      <c r="H13" s="251">
        <v>0</v>
      </c>
      <c r="I13" s="251"/>
      <c r="J13" s="251">
        <v>0</v>
      </c>
      <c r="K13" s="251"/>
      <c r="L13" s="251">
        <v>-31927</v>
      </c>
      <c r="M13" s="251"/>
      <c r="N13" s="251">
        <f>SUM(F13,H13,J13,L13)</f>
        <v>-31927</v>
      </c>
      <c r="O13" s="46"/>
    </row>
    <row r="14" spans="1:15" s="34" customFormat="1" ht="18.5" customHeight="1">
      <c r="A14" s="252" t="s">
        <v>109</v>
      </c>
      <c r="B14" s="252"/>
      <c r="C14" s="252"/>
      <c r="D14" s="252"/>
      <c r="E14" s="241"/>
      <c r="F14" s="251">
        <v>0</v>
      </c>
      <c r="G14" s="251"/>
      <c r="H14" s="251">
        <v>0</v>
      </c>
      <c r="I14" s="251"/>
      <c r="J14" s="251">
        <v>0</v>
      </c>
      <c r="K14" s="251"/>
      <c r="L14" s="251">
        <v>67889</v>
      </c>
      <c r="M14" s="251"/>
      <c r="N14" s="251">
        <f>SUM(F14,H14,J14,L14)</f>
        <v>67889</v>
      </c>
      <c r="O14" s="46"/>
    </row>
    <row r="15" spans="1:15" s="34" customFormat="1" ht="18.5" customHeight="1">
      <c r="A15" s="218" t="s">
        <v>169</v>
      </c>
      <c r="B15" s="240"/>
      <c r="C15" s="218"/>
      <c r="D15" s="225"/>
      <c r="E15" s="253"/>
      <c r="F15" s="149">
        <f>SUM(F13:F14)</f>
        <v>0</v>
      </c>
      <c r="G15" s="254"/>
      <c r="H15" s="149">
        <f>SUM(H13:H14)</f>
        <v>0</v>
      </c>
      <c r="I15" s="254"/>
      <c r="J15" s="149">
        <f>SUM(J13:J14)</f>
        <v>0</v>
      </c>
      <c r="K15" s="254"/>
      <c r="L15" s="149">
        <f>SUM(L13:L14)</f>
        <v>35962</v>
      </c>
      <c r="M15" s="254"/>
      <c r="N15" s="149">
        <f>SUM(N13:N14)</f>
        <v>35962</v>
      </c>
      <c r="O15" s="46"/>
    </row>
    <row r="16" spans="1:15" s="34" customFormat="1" ht="18.5" customHeight="1">
      <c r="A16" s="255"/>
      <c r="B16" s="256"/>
      <c r="C16" s="255"/>
      <c r="D16" s="257"/>
      <c r="E16" s="258"/>
      <c r="F16" s="54"/>
      <c r="G16" s="259"/>
      <c r="H16" s="54"/>
      <c r="I16" s="259"/>
      <c r="J16" s="54"/>
      <c r="K16" s="260"/>
      <c r="L16" s="54"/>
      <c r="M16" s="259"/>
      <c r="N16" s="54"/>
      <c r="O16" s="51"/>
    </row>
    <row r="17" spans="1:15" s="34" customFormat="1" ht="18.5" customHeight="1" thickBot="1">
      <c r="A17" s="220" t="s">
        <v>73</v>
      </c>
      <c r="B17" s="256"/>
      <c r="C17" s="255"/>
      <c r="D17" s="257"/>
      <c r="E17" s="258"/>
      <c r="F17" s="150">
        <f>F10+F15</f>
        <v>3435496</v>
      </c>
      <c r="G17" s="254"/>
      <c r="H17" s="150">
        <f>H10+H15</f>
        <v>1106803</v>
      </c>
      <c r="I17" s="254"/>
      <c r="J17" s="150">
        <f>J10+J15</f>
        <v>383500</v>
      </c>
      <c r="K17" s="254"/>
      <c r="L17" s="150">
        <f>L10+L15</f>
        <v>-1254135</v>
      </c>
      <c r="M17" s="254"/>
      <c r="N17" s="150">
        <f>N10+N15</f>
        <v>3671664</v>
      </c>
      <c r="O17" s="51"/>
    </row>
    <row r="18" spans="1:15" s="34" customFormat="1" ht="17.149999999999999" customHeight="1" thickTop="1">
      <c r="A18" s="31"/>
      <c r="B18" s="31"/>
      <c r="C18" s="31"/>
      <c r="D18" s="31"/>
      <c r="E18" s="36"/>
      <c r="F18" s="40"/>
      <c r="G18" s="41"/>
      <c r="H18" s="40"/>
      <c r="I18" s="41"/>
      <c r="J18" s="40"/>
      <c r="K18" s="40"/>
      <c r="L18" s="40"/>
      <c r="M18" s="41"/>
      <c r="N18" s="37"/>
      <c r="O18" s="31"/>
    </row>
  </sheetData>
  <mergeCells count="3">
    <mergeCell ref="F4:N4"/>
    <mergeCell ref="J5:L5"/>
    <mergeCell ref="F8:N8"/>
  </mergeCells>
  <phoneticPr fontId="16" type="noConversion"/>
  <pageMargins left="0.8" right="0.8" top="0.48" bottom="0.5" header="0.5" footer="0.5"/>
  <pageSetup paperSize="9" scale="89" firstPageNumber="9" orientation="landscape" useFirstPageNumber="1" r:id="rId1"/>
  <headerFooter scaleWithDoc="0" alignWithMargins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8359-9B4E-4B50-A312-A7884E58CC72}">
  <dimension ref="A1:P20"/>
  <sheetViews>
    <sheetView view="pageBreakPreview" topLeftCell="F14" zoomScaleNormal="100" zoomScaleSheetLayoutView="100" workbookViewId="0">
      <selection activeCell="I77" sqref="I77"/>
    </sheetView>
  </sheetViews>
  <sheetFormatPr defaultColWidth="9.1796875" defaultRowHeight="16.149999999999999" customHeight="1"/>
  <cols>
    <col min="1" max="3" width="2.26953125" style="31" customWidth="1"/>
    <col min="4" max="4" width="43.1796875" style="31" customWidth="1"/>
    <col min="5" max="5" width="9.36328125" style="31" customWidth="1"/>
    <col min="6" max="6" width="0.81640625" style="31" customWidth="1"/>
    <col min="7" max="7" width="14.54296875" style="32" customWidth="1"/>
    <col min="8" max="8" width="1.08984375" style="31" customWidth="1"/>
    <col min="9" max="9" width="14.6328125" style="31" customWidth="1"/>
    <col min="10" max="10" width="1.08984375" style="31" customWidth="1"/>
    <col min="11" max="11" width="14.54296875" style="33" customWidth="1"/>
    <col min="12" max="12" width="1" style="33" customWidth="1"/>
    <col min="13" max="13" width="14.6328125" style="33" customWidth="1"/>
    <col min="14" max="14" width="1.1796875" style="33" customWidth="1"/>
    <col min="15" max="15" width="14.6328125" style="33" customWidth="1"/>
    <col min="16" max="16" width="1" style="31" customWidth="1"/>
    <col min="17" max="16384" width="9.1796875" style="59"/>
  </cols>
  <sheetData>
    <row r="1" spans="1:16" s="34" customFormat="1" ht="17.149999999999999" customHeight="1">
      <c r="A1" s="10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31"/>
    </row>
    <row r="2" spans="1:16" s="34" customFormat="1" ht="17.149999999999999" customHeight="1">
      <c r="A2" s="110" t="s">
        <v>103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31"/>
    </row>
    <row r="3" spans="1:16" s="34" customFormat="1" ht="17.149999999999999" customHeight="1">
      <c r="A3" s="11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31"/>
    </row>
    <row r="4" spans="1:16" s="34" customFormat="1" ht="17.149999999999999" customHeight="1">
      <c r="A4" s="38"/>
      <c r="B4" s="38"/>
      <c r="C4" s="38"/>
      <c r="D4" s="39" t="s">
        <v>34</v>
      </c>
      <c r="E4" s="39"/>
      <c r="F4" s="39"/>
      <c r="G4" s="313" t="s">
        <v>55</v>
      </c>
      <c r="H4" s="313"/>
      <c r="I4" s="313"/>
      <c r="J4" s="313"/>
      <c r="K4" s="313"/>
      <c r="L4" s="313"/>
      <c r="M4" s="313"/>
      <c r="N4" s="313"/>
      <c r="O4" s="313"/>
      <c r="P4" s="31"/>
    </row>
    <row r="5" spans="1:16" s="34" customFormat="1" ht="17.149999999999999" customHeight="1">
      <c r="A5" s="38"/>
      <c r="B5" s="38"/>
      <c r="C5" s="38"/>
      <c r="D5" s="39"/>
      <c r="E5" s="39"/>
      <c r="F5" s="41"/>
      <c r="G5" s="105"/>
      <c r="H5" s="106"/>
      <c r="I5" s="56"/>
      <c r="J5" s="105"/>
      <c r="K5" s="312" t="s">
        <v>104</v>
      </c>
      <c r="L5" s="312"/>
      <c r="M5" s="312"/>
      <c r="N5" s="105"/>
      <c r="P5" s="145"/>
    </row>
    <row r="6" spans="1:16" s="34" customFormat="1" ht="19" customHeight="1">
      <c r="A6" s="204"/>
      <c r="B6" s="204"/>
      <c r="C6" s="204"/>
      <c r="D6" s="205"/>
      <c r="E6" s="205"/>
      <c r="F6" s="227"/>
      <c r="G6" s="228" t="s">
        <v>46</v>
      </c>
      <c r="H6" s="229"/>
      <c r="I6" s="228"/>
      <c r="J6" s="230"/>
      <c r="K6" s="231"/>
      <c r="L6" s="231"/>
      <c r="M6" s="232"/>
      <c r="N6" s="232"/>
      <c r="O6" s="232"/>
      <c r="P6" s="31"/>
    </row>
    <row r="7" spans="1:16" s="34" customFormat="1" ht="19" customHeight="1">
      <c r="A7" s="212"/>
      <c r="B7" s="212"/>
      <c r="C7" s="212"/>
      <c r="D7" s="212"/>
      <c r="E7" s="205"/>
      <c r="F7" s="234"/>
      <c r="G7" s="231" t="s">
        <v>170</v>
      </c>
      <c r="H7" s="235"/>
      <c r="I7" s="228" t="s">
        <v>142</v>
      </c>
      <c r="J7" s="229"/>
      <c r="K7" s="231" t="s">
        <v>50</v>
      </c>
      <c r="L7" s="231"/>
      <c r="M7" s="236"/>
      <c r="N7" s="236"/>
      <c r="O7" s="228" t="s">
        <v>43</v>
      </c>
      <c r="P7" s="31"/>
    </row>
    <row r="8" spans="1:16" s="34" customFormat="1" ht="19" customHeight="1">
      <c r="A8" s="212"/>
      <c r="B8" s="212"/>
      <c r="C8" s="212"/>
      <c r="D8" s="212"/>
      <c r="E8" s="139" t="s">
        <v>110</v>
      </c>
      <c r="F8" s="234"/>
      <c r="G8" s="228" t="s">
        <v>51</v>
      </c>
      <c r="H8" s="235"/>
      <c r="I8" s="228" t="s">
        <v>143</v>
      </c>
      <c r="J8" s="235"/>
      <c r="K8" s="228" t="s">
        <v>52</v>
      </c>
      <c r="L8" s="228"/>
      <c r="M8" s="228" t="s">
        <v>104</v>
      </c>
      <c r="N8" s="228"/>
      <c r="O8" s="232" t="s">
        <v>45</v>
      </c>
      <c r="P8" s="31"/>
    </row>
    <row r="9" spans="1:16" s="34" customFormat="1" ht="19" customHeight="1">
      <c r="A9" s="212"/>
      <c r="B9" s="212"/>
      <c r="C9" s="212"/>
      <c r="D9" s="212"/>
      <c r="E9" s="205"/>
      <c r="F9" s="234"/>
      <c r="G9" s="311" t="s">
        <v>132</v>
      </c>
      <c r="H9" s="311"/>
      <c r="I9" s="311"/>
      <c r="J9" s="311"/>
      <c r="K9" s="311"/>
      <c r="L9" s="311"/>
      <c r="M9" s="311"/>
      <c r="N9" s="311"/>
      <c r="O9" s="311"/>
      <c r="P9" s="31"/>
    </row>
    <row r="10" spans="1:16" s="34" customFormat="1" ht="19" customHeight="1">
      <c r="A10" s="218" t="s">
        <v>74</v>
      </c>
      <c r="B10" s="239"/>
      <c r="C10" s="240"/>
      <c r="D10" s="241"/>
      <c r="E10" s="205"/>
      <c r="F10" s="242"/>
      <c r="G10" s="219"/>
      <c r="H10" s="219"/>
      <c r="I10" s="219"/>
      <c r="J10" s="219"/>
      <c r="K10" s="219"/>
      <c r="L10" s="219"/>
      <c r="M10" s="219"/>
      <c r="N10" s="219"/>
      <c r="O10" s="219"/>
      <c r="P10" s="46"/>
    </row>
    <row r="11" spans="1:16" s="34" customFormat="1" ht="19" customHeight="1">
      <c r="A11" s="220" t="s">
        <v>147</v>
      </c>
      <c r="B11" s="239"/>
      <c r="C11" s="240"/>
      <c r="D11" s="241"/>
      <c r="E11" s="205"/>
      <c r="F11" s="242"/>
      <c r="G11" s="243">
        <v>3435496</v>
      </c>
      <c r="H11" s="243"/>
      <c r="I11" s="243">
        <v>1106803</v>
      </c>
      <c r="J11" s="243"/>
      <c r="K11" s="243">
        <v>383500</v>
      </c>
      <c r="L11" s="243"/>
      <c r="M11" s="243">
        <v>-1753146</v>
      </c>
      <c r="N11" s="243"/>
      <c r="O11" s="243">
        <f>SUM(G11:N11)</f>
        <v>3172653</v>
      </c>
      <c r="P11" s="46"/>
    </row>
    <row r="12" spans="1:16" s="34" customFormat="1" ht="19" customHeight="1">
      <c r="A12" s="240" t="s">
        <v>111</v>
      </c>
      <c r="B12" s="239"/>
      <c r="C12" s="240"/>
      <c r="D12" s="241"/>
      <c r="E12" s="244">
        <v>3</v>
      </c>
      <c r="F12" s="242"/>
      <c r="G12" s="165">
        <v>0</v>
      </c>
      <c r="H12" s="165"/>
      <c r="I12" s="165">
        <v>0</v>
      </c>
      <c r="J12" s="165"/>
      <c r="K12" s="165">
        <v>0</v>
      </c>
      <c r="L12" s="165"/>
      <c r="M12" s="165">
        <v>-24079</v>
      </c>
      <c r="N12" s="165"/>
      <c r="O12" s="165">
        <f>SUM(G12:N12)</f>
        <v>-24079</v>
      </c>
      <c r="P12" s="46"/>
    </row>
    <row r="13" spans="1:16" s="34" customFormat="1" ht="19" customHeight="1">
      <c r="A13" s="220" t="s">
        <v>148</v>
      </c>
      <c r="B13" s="224"/>
      <c r="C13" s="218"/>
      <c r="D13" s="245"/>
      <c r="E13" s="205"/>
      <c r="F13" s="50"/>
      <c r="G13" s="149">
        <f>SUM(G11:G12)</f>
        <v>3435496</v>
      </c>
      <c r="H13" s="146"/>
      <c r="I13" s="149">
        <f>SUM(I11:I12)</f>
        <v>1106803</v>
      </c>
      <c r="J13" s="146"/>
      <c r="K13" s="149">
        <f>SUM(K11:K12)</f>
        <v>383500</v>
      </c>
      <c r="L13" s="146"/>
      <c r="M13" s="149">
        <f>SUM(M11:M12)</f>
        <v>-1777225</v>
      </c>
      <c r="N13" s="146"/>
      <c r="O13" s="149">
        <f>SUM(O11:O12)</f>
        <v>3148574</v>
      </c>
      <c r="P13" s="51"/>
    </row>
    <row r="14" spans="1:16" s="34" customFormat="1" ht="19" customHeight="1">
      <c r="A14" s="220"/>
      <c r="B14" s="224"/>
      <c r="C14" s="218"/>
      <c r="D14" s="245"/>
      <c r="E14" s="205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</row>
    <row r="15" spans="1:16" s="34" customFormat="1" ht="19" customHeight="1">
      <c r="A15" s="220" t="s">
        <v>171</v>
      </c>
      <c r="B15" s="224"/>
      <c r="C15" s="218"/>
      <c r="D15" s="245"/>
      <c r="E15" s="205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1"/>
    </row>
    <row r="16" spans="1:16" s="34" customFormat="1" ht="19" customHeight="1">
      <c r="A16" s="223" t="s">
        <v>144</v>
      </c>
      <c r="B16" s="223"/>
      <c r="C16" s="223"/>
      <c r="D16" s="223"/>
      <c r="E16" s="221"/>
      <c r="F16" s="50"/>
      <c r="G16" s="57">
        <v>0</v>
      </c>
      <c r="H16" s="57"/>
      <c r="I16" s="57">
        <v>0</v>
      </c>
      <c r="J16" s="57"/>
      <c r="K16" s="57">
        <v>0</v>
      </c>
      <c r="L16" s="57"/>
      <c r="M16" s="50">
        <f>'PL5-6'!K49</f>
        <v>-877362</v>
      </c>
      <c r="N16" s="50"/>
      <c r="O16" s="165">
        <f>SUM(G16:N16)</f>
        <v>-877362</v>
      </c>
      <c r="P16" s="57"/>
    </row>
    <row r="17" spans="1:16" s="34" customFormat="1" ht="19" customHeight="1">
      <c r="A17" s="220" t="s">
        <v>173</v>
      </c>
      <c r="B17" s="240"/>
      <c r="C17" s="218"/>
      <c r="D17" s="225"/>
      <c r="E17" s="225"/>
      <c r="F17" s="55"/>
      <c r="G17" s="147">
        <f>SUM(G16:G16)</f>
        <v>0</v>
      </c>
      <c r="H17" s="55"/>
      <c r="I17" s="147">
        <f>SUM(I16:I16)</f>
        <v>0</v>
      </c>
      <c r="J17" s="55"/>
      <c r="K17" s="147">
        <f>SUM(K16:K16)</f>
        <v>0</v>
      </c>
      <c r="L17" s="55"/>
      <c r="M17" s="147">
        <f>SUM(M16:M16)</f>
        <v>-877362</v>
      </c>
      <c r="N17" s="55"/>
      <c r="O17" s="147">
        <f>SUM(O16:O16)</f>
        <v>-877362</v>
      </c>
      <c r="P17" s="50">
        <f>SUM(P13:P16)</f>
        <v>0</v>
      </c>
    </row>
    <row r="18" spans="1:16" s="34" customFormat="1" ht="19" customHeight="1">
      <c r="A18" s="218"/>
      <c r="B18" s="240"/>
      <c r="C18" s="218"/>
      <c r="D18" s="225"/>
      <c r="E18" s="225"/>
      <c r="F18" s="55"/>
      <c r="G18" s="82"/>
      <c r="H18" s="82"/>
      <c r="I18" s="82"/>
      <c r="J18" s="82"/>
      <c r="K18" s="82"/>
      <c r="L18" s="82"/>
      <c r="M18" s="82"/>
      <c r="N18" s="82"/>
      <c r="O18" s="82"/>
      <c r="P18" s="82"/>
    </row>
    <row r="19" spans="1:16" s="34" customFormat="1" ht="19" customHeight="1" thickBot="1">
      <c r="A19" s="218" t="s">
        <v>112</v>
      </c>
      <c r="B19" s="240"/>
      <c r="C19" s="218"/>
      <c r="D19" s="225"/>
      <c r="E19" s="225"/>
      <c r="F19" s="55"/>
      <c r="G19" s="138">
        <f>SUM(G13+G17)</f>
        <v>3435496</v>
      </c>
      <c r="H19" s="83"/>
      <c r="I19" s="150">
        <f>SUM(I13+I17)</f>
        <v>1106803</v>
      </c>
      <c r="J19" s="83"/>
      <c r="K19" s="150">
        <f>SUM(K13+K17)</f>
        <v>383500</v>
      </c>
      <c r="L19" s="83"/>
      <c r="M19" s="150">
        <f>SUM(M13+M17)</f>
        <v>-2654587</v>
      </c>
      <c r="N19" s="146"/>
      <c r="O19" s="150">
        <f>SUM(O13+O17)</f>
        <v>2271212</v>
      </c>
      <c r="P19" s="83"/>
    </row>
    <row r="20" spans="1:16" s="34" customFormat="1" ht="14.5" thickTop="1">
      <c r="A20" s="49"/>
      <c r="C20" s="49"/>
      <c r="D20" s="53"/>
      <c r="E20" s="53"/>
      <c r="F20" s="55"/>
      <c r="G20" s="58"/>
      <c r="H20" s="58"/>
      <c r="I20" s="58"/>
      <c r="J20" s="58"/>
      <c r="K20" s="58"/>
      <c r="L20" s="58"/>
      <c r="M20" s="58"/>
      <c r="N20" s="58"/>
      <c r="O20" s="58"/>
      <c r="P20" s="58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5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4"/>
  <sheetViews>
    <sheetView tabSelected="1" view="pageBreakPreview" topLeftCell="E68" zoomScaleNormal="100" zoomScaleSheetLayoutView="100" workbookViewId="0">
      <selection activeCell="I77" sqref="I77"/>
    </sheetView>
  </sheetViews>
  <sheetFormatPr defaultColWidth="8" defaultRowHeight="20" customHeight="1"/>
  <cols>
    <col min="1" max="3" width="1.54296875" style="26" customWidth="1"/>
    <col min="4" max="4" width="50.7265625" style="26" customWidth="1"/>
    <col min="5" max="5" width="1.1796875" style="56" customWidth="1"/>
    <col min="6" max="6" width="14.1796875" style="56" customWidth="1"/>
    <col min="7" max="7" width="1.1796875" style="56" customWidth="1"/>
    <col min="8" max="8" width="14" style="116" customWidth="1"/>
    <col min="9" max="9" width="1.1796875" style="56" customWidth="1"/>
    <col min="10" max="10" width="14.1796875" style="56" customWidth="1"/>
    <col min="11" max="11" width="1.1796875" style="56" customWidth="1"/>
    <col min="12" max="12" width="14.1796875" style="116" customWidth="1"/>
    <col min="13" max="13" width="0.54296875" style="26" customWidth="1"/>
    <col min="14" max="16384" width="8" style="26"/>
  </cols>
  <sheetData>
    <row r="1" spans="1:13" s="116" customFormat="1" ht="20" customHeight="1">
      <c r="A1" s="113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s="116" customFormat="1" ht="20" customHeight="1">
      <c r="A2" s="114" t="s">
        <v>114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s="116" customFormat="1" ht="20" customHeight="1">
      <c r="A3" s="290"/>
      <c r="B3" s="290"/>
      <c r="C3" s="290"/>
      <c r="D3" s="290"/>
      <c r="E3" s="290"/>
      <c r="F3" s="306" t="s">
        <v>1</v>
      </c>
      <c r="G3" s="306"/>
      <c r="H3" s="306"/>
      <c r="I3" s="119"/>
      <c r="J3" s="307" t="s">
        <v>2</v>
      </c>
      <c r="K3" s="307"/>
      <c r="L3" s="307"/>
    </row>
    <row r="4" spans="1:13" s="116" customFormat="1" ht="20" customHeight="1">
      <c r="A4" s="290"/>
      <c r="B4" s="290"/>
      <c r="C4" s="290"/>
      <c r="D4" s="290"/>
      <c r="E4" s="290"/>
      <c r="F4" s="306" t="s">
        <v>3</v>
      </c>
      <c r="G4" s="306"/>
      <c r="H4" s="306"/>
      <c r="I4" s="119"/>
      <c r="J4" s="306" t="s">
        <v>3</v>
      </c>
      <c r="K4" s="306"/>
      <c r="L4" s="306"/>
    </row>
    <row r="5" spans="1:13" s="116" customFormat="1" ht="20" customHeight="1">
      <c r="A5" s="290"/>
      <c r="B5" s="290"/>
      <c r="C5" s="290"/>
      <c r="D5" s="290"/>
      <c r="E5" s="290"/>
      <c r="F5" s="308" t="s">
        <v>138</v>
      </c>
      <c r="G5" s="308"/>
      <c r="H5" s="308"/>
      <c r="I5" s="87"/>
      <c r="J5" s="308" t="s">
        <v>138</v>
      </c>
      <c r="K5" s="308"/>
      <c r="L5" s="308"/>
    </row>
    <row r="6" spans="1:13" s="116" customFormat="1" ht="20" customHeight="1">
      <c r="A6" s="290"/>
      <c r="B6" s="290"/>
      <c r="C6" s="290"/>
      <c r="D6" s="290"/>
      <c r="E6" s="290"/>
      <c r="F6" s="308" t="s">
        <v>139</v>
      </c>
      <c r="G6" s="308"/>
      <c r="H6" s="308"/>
      <c r="I6" s="87"/>
      <c r="J6" s="308" t="s">
        <v>139</v>
      </c>
      <c r="K6" s="308"/>
      <c r="L6" s="308"/>
    </row>
    <row r="7" spans="1:13" s="116" customFormat="1" ht="20" customHeight="1">
      <c r="A7" s="291"/>
      <c r="B7" s="291"/>
      <c r="C7" s="291"/>
      <c r="D7" s="263"/>
      <c r="E7" s="292"/>
      <c r="F7" s="88" t="s">
        <v>68</v>
      </c>
      <c r="G7" s="88"/>
      <c r="H7" s="88" t="s">
        <v>65</v>
      </c>
      <c r="I7" s="122"/>
      <c r="J7" s="123">
        <v>2020</v>
      </c>
      <c r="K7" s="293"/>
      <c r="L7" s="123">
        <v>2019</v>
      </c>
    </row>
    <row r="8" spans="1:13" s="116" customFormat="1" ht="20" customHeight="1">
      <c r="A8" s="291"/>
      <c r="B8" s="291"/>
      <c r="C8" s="291"/>
      <c r="D8" s="263"/>
      <c r="E8" s="292"/>
      <c r="F8" s="303" t="s">
        <v>132</v>
      </c>
      <c r="G8" s="303"/>
      <c r="H8" s="303"/>
      <c r="I8" s="303"/>
      <c r="J8" s="303"/>
      <c r="K8" s="303"/>
      <c r="L8" s="303"/>
    </row>
    <row r="9" spans="1:13" ht="20" customHeight="1">
      <c r="A9" s="261" t="s">
        <v>56</v>
      </c>
      <c r="B9" s="262"/>
      <c r="C9" s="233"/>
      <c r="D9" s="233"/>
      <c r="E9" s="262"/>
      <c r="F9" s="263"/>
      <c r="G9" s="263"/>
      <c r="H9" s="262"/>
      <c r="I9" s="262"/>
      <c r="J9" s="263"/>
      <c r="K9" s="263"/>
      <c r="L9" s="262"/>
      <c r="M9" s="62"/>
    </row>
    <row r="10" spans="1:13" ht="20" customHeight="1">
      <c r="A10" s="233" t="s">
        <v>92</v>
      </c>
      <c r="B10" s="262"/>
      <c r="C10" s="233"/>
      <c r="D10" s="233"/>
      <c r="E10" s="262"/>
      <c r="F10" s="264">
        <f>'PL5-6'!G26</f>
        <v>-877557</v>
      </c>
      <c r="G10" s="264"/>
      <c r="H10" s="50">
        <v>-32132</v>
      </c>
      <c r="I10" s="264"/>
      <c r="J10" s="264">
        <f>'PL5-6'!K24</f>
        <v>-877362</v>
      </c>
      <c r="K10" s="264"/>
      <c r="L10" s="50">
        <f>'PL5-6'!M26</f>
        <v>-31927</v>
      </c>
      <c r="M10" s="62"/>
    </row>
    <row r="11" spans="1:13" s="65" customFormat="1" ht="20" customHeight="1">
      <c r="A11" s="265" t="s">
        <v>178</v>
      </c>
      <c r="B11" s="233"/>
      <c r="C11" s="266"/>
      <c r="D11" s="266"/>
      <c r="E11" s="262"/>
      <c r="F11" s="264"/>
      <c r="G11" s="264"/>
      <c r="H11" s="50"/>
      <c r="I11" s="264"/>
      <c r="J11" s="264"/>
      <c r="K11" s="264"/>
      <c r="L11" s="50"/>
    </row>
    <row r="12" spans="1:13" s="65" customFormat="1" ht="20" customHeight="1">
      <c r="A12" s="295" t="s">
        <v>91</v>
      </c>
      <c r="B12" s="233"/>
      <c r="C12" s="266"/>
      <c r="D12" s="266"/>
      <c r="E12" s="262"/>
      <c r="F12" s="299">
        <v>0</v>
      </c>
      <c r="G12" s="300"/>
      <c r="H12" s="299">
        <v>-30810</v>
      </c>
      <c r="I12" s="300"/>
      <c r="J12" s="300">
        <v>0</v>
      </c>
      <c r="K12" s="300"/>
      <c r="L12" s="299">
        <v>-30810</v>
      </c>
    </row>
    <row r="13" spans="1:13" s="65" customFormat="1" ht="20" customHeight="1">
      <c r="A13" s="295" t="s">
        <v>39</v>
      </c>
      <c r="B13" s="233"/>
      <c r="C13" s="266"/>
      <c r="D13" s="266"/>
      <c r="E13" s="262"/>
      <c r="F13" s="299">
        <v>2775</v>
      </c>
      <c r="G13" s="300"/>
      <c r="H13" s="299">
        <v>6863</v>
      </c>
      <c r="I13" s="300"/>
      <c r="J13" s="300">
        <v>2773</v>
      </c>
      <c r="K13" s="300"/>
      <c r="L13" s="300">
        <v>6858</v>
      </c>
    </row>
    <row r="14" spans="1:13" s="65" customFormat="1" ht="20" customHeight="1">
      <c r="A14" s="295" t="s">
        <v>57</v>
      </c>
      <c r="B14" s="262"/>
      <c r="C14" s="266"/>
      <c r="D14" s="266"/>
      <c r="E14" s="262"/>
      <c r="F14" s="299">
        <v>85750</v>
      </c>
      <c r="G14" s="300"/>
      <c r="H14" s="299">
        <v>85133</v>
      </c>
      <c r="I14" s="300"/>
      <c r="J14" s="300">
        <v>85423</v>
      </c>
      <c r="K14" s="300"/>
      <c r="L14" s="300">
        <v>84888</v>
      </c>
    </row>
    <row r="15" spans="1:13" ht="20" customHeight="1">
      <c r="A15" s="295" t="s">
        <v>183</v>
      </c>
      <c r="B15" s="262"/>
      <c r="C15" s="233"/>
      <c r="D15" s="233"/>
      <c r="E15" s="262"/>
      <c r="F15" s="299">
        <v>69357</v>
      </c>
      <c r="G15" s="300"/>
      <c r="H15" s="299">
        <v>60649</v>
      </c>
      <c r="I15" s="300"/>
      <c r="J15" s="300">
        <v>69357</v>
      </c>
      <c r="K15" s="300"/>
      <c r="L15" s="300">
        <v>60646</v>
      </c>
    </row>
    <row r="16" spans="1:13" ht="20" customHeight="1">
      <c r="A16" s="295" t="s">
        <v>176</v>
      </c>
      <c r="B16" s="262"/>
      <c r="C16" s="233"/>
      <c r="D16" s="233"/>
      <c r="E16" s="262"/>
      <c r="F16" s="264">
        <v>759712</v>
      </c>
      <c r="G16" s="264"/>
      <c r="H16" s="264">
        <v>0</v>
      </c>
      <c r="I16" s="264"/>
      <c r="J16" s="50">
        <v>759839</v>
      </c>
      <c r="K16" s="264"/>
      <c r="L16" s="50">
        <v>0</v>
      </c>
    </row>
    <row r="17" spans="1:12" ht="20" customHeight="1">
      <c r="A17" s="295" t="s">
        <v>24</v>
      </c>
      <c r="B17" s="262"/>
      <c r="C17" s="233"/>
      <c r="D17" s="233"/>
      <c r="E17" s="262"/>
      <c r="F17" s="264">
        <v>4154</v>
      </c>
      <c r="G17" s="264"/>
      <c r="H17" s="264">
        <v>23379</v>
      </c>
      <c r="I17" s="264"/>
      <c r="J17" s="50">
        <v>4154</v>
      </c>
      <c r="K17" s="264"/>
      <c r="L17" s="50">
        <v>23335</v>
      </c>
    </row>
    <row r="18" spans="1:12" ht="20" customHeight="1">
      <c r="A18" s="295" t="s">
        <v>184</v>
      </c>
      <c r="B18" s="262"/>
      <c r="C18" s="233"/>
      <c r="D18" s="233"/>
      <c r="E18" s="262"/>
      <c r="F18" s="264">
        <v>-8227</v>
      </c>
      <c r="G18" s="264"/>
      <c r="H18" s="264">
        <v>2</v>
      </c>
      <c r="I18" s="264"/>
      <c r="J18" s="50">
        <v>-8227</v>
      </c>
      <c r="K18" s="264"/>
      <c r="L18" s="50">
        <v>2</v>
      </c>
    </row>
    <row r="19" spans="1:12" ht="20" customHeight="1">
      <c r="A19" s="295" t="s">
        <v>179</v>
      </c>
      <c r="B19" s="262"/>
      <c r="C19" s="233"/>
      <c r="D19" s="233"/>
      <c r="E19" s="262"/>
      <c r="F19" s="50">
        <v>408</v>
      </c>
      <c r="G19" s="50"/>
      <c r="H19" s="50">
        <v>-373</v>
      </c>
      <c r="I19" s="50"/>
      <c r="J19" s="50">
        <v>448</v>
      </c>
      <c r="K19" s="50"/>
      <c r="L19" s="50">
        <v>-370</v>
      </c>
    </row>
    <row r="20" spans="1:12" ht="20" customHeight="1">
      <c r="A20" s="295" t="s">
        <v>149</v>
      </c>
      <c r="B20" s="262"/>
      <c r="C20" s="233"/>
      <c r="D20" s="233"/>
      <c r="E20" s="262"/>
      <c r="F20" s="50">
        <v>1051</v>
      </c>
      <c r="G20" s="50"/>
      <c r="H20" s="50">
        <v>0</v>
      </c>
      <c r="I20" s="50"/>
      <c r="J20" s="50">
        <v>1051</v>
      </c>
      <c r="K20" s="50"/>
      <c r="L20" s="50">
        <v>0</v>
      </c>
    </row>
    <row r="21" spans="1:12" ht="20" customHeight="1">
      <c r="A21" s="295" t="s">
        <v>115</v>
      </c>
      <c r="B21" s="262"/>
      <c r="C21" s="233"/>
      <c r="D21" s="233"/>
      <c r="E21" s="262"/>
      <c r="F21" s="50">
        <v>0</v>
      </c>
      <c r="G21" s="50"/>
      <c r="H21" s="50">
        <v>-28727</v>
      </c>
      <c r="I21" s="50"/>
      <c r="J21" s="50">
        <v>0</v>
      </c>
      <c r="K21" s="50"/>
      <c r="L21" s="50">
        <v>-28393</v>
      </c>
    </row>
    <row r="22" spans="1:12" ht="20" customHeight="1">
      <c r="A22" s="295" t="s">
        <v>150</v>
      </c>
      <c r="B22" s="262"/>
      <c r="C22" s="233"/>
      <c r="D22" s="233"/>
      <c r="E22" s="262"/>
      <c r="F22" s="264">
        <v>-5090</v>
      </c>
      <c r="G22" s="264"/>
      <c r="H22" s="264">
        <v>0</v>
      </c>
      <c r="I22" s="264"/>
      <c r="J22" s="50">
        <v>-5090</v>
      </c>
      <c r="K22" s="264"/>
      <c r="L22" s="50">
        <v>0</v>
      </c>
    </row>
    <row r="23" spans="1:12" ht="20" customHeight="1">
      <c r="A23" s="295" t="s">
        <v>61</v>
      </c>
      <c r="B23" s="262"/>
      <c r="C23" s="233"/>
      <c r="D23" s="233"/>
      <c r="E23" s="262"/>
      <c r="F23" s="264">
        <v>-62</v>
      </c>
      <c r="G23" s="264"/>
      <c r="H23" s="264">
        <v>-30</v>
      </c>
      <c r="I23" s="264"/>
      <c r="J23" s="50">
        <v>-62</v>
      </c>
      <c r="K23" s="264"/>
      <c r="L23" s="50">
        <v>-30</v>
      </c>
    </row>
    <row r="24" spans="1:12" ht="20" customHeight="1">
      <c r="A24" s="295" t="s">
        <v>58</v>
      </c>
      <c r="B24" s="262"/>
      <c r="C24" s="233"/>
      <c r="D24" s="233"/>
      <c r="E24" s="262"/>
      <c r="F24" s="267">
        <v>-1761</v>
      </c>
      <c r="G24" s="50"/>
      <c r="H24" s="267">
        <v>-2675</v>
      </c>
      <c r="I24" s="50"/>
      <c r="J24" s="267">
        <v>-1864</v>
      </c>
      <c r="K24" s="50"/>
      <c r="L24" s="267">
        <v>-2743</v>
      </c>
    </row>
    <row r="25" spans="1:12" ht="20" customHeight="1">
      <c r="A25" s="262"/>
      <c r="B25" s="233"/>
      <c r="C25" s="262"/>
      <c r="D25" s="262"/>
      <c r="E25" s="262"/>
      <c r="F25" s="50">
        <f>SUM(F10:F24)</f>
        <v>30510</v>
      </c>
      <c r="G25" s="50"/>
      <c r="H25" s="50">
        <f>SUM(H10:H24)</f>
        <v>81279</v>
      </c>
      <c r="I25" s="50"/>
      <c r="J25" s="50">
        <f>SUM(J10:J24)</f>
        <v>30440</v>
      </c>
      <c r="K25" s="50"/>
      <c r="L25" s="50">
        <f>SUM(L10:L24)</f>
        <v>81456</v>
      </c>
    </row>
    <row r="26" spans="1:12" ht="20" customHeight="1">
      <c r="A26" s="265" t="s">
        <v>116</v>
      </c>
      <c r="B26" s="233"/>
      <c r="C26" s="233"/>
      <c r="D26" s="262"/>
      <c r="E26" s="262"/>
      <c r="F26" s="50"/>
      <c r="G26" s="50"/>
      <c r="H26" s="50"/>
      <c r="I26" s="50"/>
      <c r="J26" s="50"/>
      <c r="K26" s="50"/>
      <c r="L26" s="50"/>
    </row>
    <row r="27" spans="1:12" ht="20" customHeight="1">
      <c r="A27" s="295" t="s">
        <v>153</v>
      </c>
      <c r="B27" s="296"/>
      <c r="C27" s="233"/>
      <c r="D27" s="262"/>
      <c r="E27" s="262"/>
      <c r="F27" s="264">
        <v>87069</v>
      </c>
      <c r="G27" s="264"/>
      <c r="H27" s="264">
        <v>103929</v>
      </c>
      <c r="I27" s="264"/>
      <c r="J27" s="264">
        <v>86846</v>
      </c>
      <c r="K27" s="264"/>
      <c r="L27" s="264">
        <v>103390</v>
      </c>
    </row>
    <row r="28" spans="1:12" ht="20" customHeight="1">
      <c r="A28" s="295" t="s">
        <v>154</v>
      </c>
      <c r="B28" s="296"/>
      <c r="C28" s="233"/>
      <c r="D28" s="262"/>
      <c r="E28" s="262"/>
      <c r="F28" s="264">
        <v>17977</v>
      </c>
      <c r="G28" s="264"/>
      <c r="H28" s="264">
        <v>-7098</v>
      </c>
      <c r="I28" s="264"/>
      <c r="J28" s="264">
        <v>17977</v>
      </c>
      <c r="K28" s="264"/>
      <c r="L28" s="264">
        <v>-5738</v>
      </c>
    </row>
    <row r="29" spans="1:12" ht="20" customHeight="1">
      <c r="A29" s="295" t="s">
        <v>76</v>
      </c>
      <c r="B29" s="296"/>
      <c r="C29" s="233"/>
      <c r="D29" s="262"/>
      <c r="E29" s="262"/>
      <c r="F29" s="264">
        <v>0</v>
      </c>
      <c r="G29" s="264"/>
      <c r="H29" s="264">
        <v>909</v>
      </c>
      <c r="I29" s="264"/>
      <c r="J29" s="264">
        <v>0</v>
      </c>
      <c r="K29" s="264"/>
      <c r="L29" s="264">
        <v>-671</v>
      </c>
    </row>
    <row r="30" spans="1:12" ht="20" customHeight="1">
      <c r="A30" s="295" t="s">
        <v>9</v>
      </c>
      <c r="B30" s="296"/>
      <c r="C30" s="233"/>
      <c r="D30" s="262"/>
      <c r="E30" s="262"/>
      <c r="F30" s="264">
        <v>1318</v>
      </c>
      <c r="G30" s="264"/>
      <c r="H30" s="264">
        <v>40296</v>
      </c>
      <c r="I30" s="264"/>
      <c r="J30" s="264">
        <v>1328</v>
      </c>
      <c r="K30" s="264"/>
      <c r="L30" s="264">
        <v>39937</v>
      </c>
    </row>
    <row r="31" spans="1:12" ht="20" customHeight="1">
      <c r="A31" s="295" t="s">
        <v>15</v>
      </c>
      <c r="B31" s="296"/>
      <c r="C31" s="233"/>
      <c r="D31" s="262"/>
      <c r="E31" s="262"/>
      <c r="F31" s="264">
        <v>-222</v>
      </c>
      <c r="G31" s="264"/>
      <c r="H31" s="264">
        <v>-42329</v>
      </c>
      <c r="I31" s="264"/>
      <c r="J31" s="264">
        <v>-222</v>
      </c>
      <c r="K31" s="264"/>
      <c r="L31" s="264">
        <v>-42100</v>
      </c>
    </row>
    <row r="32" spans="1:12" ht="20" customHeight="1">
      <c r="A32" s="295" t="s">
        <v>152</v>
      </c>
      <c r="B32" s="296"/>
      <c r="C32" s="233"/>
      <c r="D32" s="262"/>
      <c r="E32" s="262"/>
      <c r="F32" s="264">
        <v>-15943</v>
      </c>
      <c r="G32" s="264"/>
      <c r="H32" s="264">
        <v>4424</v>
      </c>
      <c r="I32" s="264"/>
      <c r="J32" s="264">
        <v>-15778</v>
      </c>
      <c r="K32" s="264"/>
      <c r="L32" s="264">
        <v>4564</v>
      </c>
    </row>
    <row r="33" spans="1:13" ht="20" customHeight="1">
      <c r="A33" s="295" t="s">
        <v>19</v>
      </c>
      <c r="B33" s="296"/>
      <c r="C33" s="233"/>
      <c r="D33" s="262"/>
      <c r="E33" s="262"/>
      <c r="F33" s="264">
        <v>7426</v>
      </c>
      <c r="G33" s="264"/>
      <c r="H33" s="264">
        <v>67552</v>
      </c>
      <c r="I33" s="264"/>
      <c r="J33" s="264">
        <v>7613</v>
      </c>
      <c r="K33" s="264"/>
      <c r="L33" s="264">
        <v>67552</v>
      </c>
    </row>
    <row r="34" spans="1:13" ht="20" customHeight="1">
      <c r="A34" s="233" t="s">
        <v>20</v>
      </c>
      <c r="B34" s="262"/>
      <c r="C34" s="233"/>
      <c r="D34" s="262"/>
      <c r="E34" s="262"/>
      <c r="F34" s="251">
        <v>-48695</v>
      </c>
      <c r="G34" s="251"/>
      <c r="H34" s="251">
        <v>-9573</v>
      </c>
      <c r="I34" s="251"/>
      <c r="J34" s="251">
        <v>-48435</v>
      </c>
      <c r="K34" s="251"/>
      <c r="L34" s="251">
        <v>-9095</v>
      </c>
    </row>
    <row r="35" spans="1:13" ht="20" customHeight="1">
      <c r="A35" s="233" t="s">
        <v>21</v>
      </c>
      <c r="B35" s="262"/>
      <c r="C35" s="233"/>
      <c r="D35" s="262"/>
      <c r="E35" s="262"/>
      <c r="F35" s="251">
        <v>-2748</v>
      </c>
      <c r="G35" s="251"/>
      <c r="H35" s="251">
        <v>-3728</v>
      </c>
      <c r="I35" s="251"/>
      <c r="J35" s="251">
        <v>-2691</v>
      </c>
      <c r="K35" s="251"/>
      <c r="L35" s="251">
        <v>-3699</v>
      </c>
    </row>
    <row r="36" spans="1:13" ht="20" customHeight="1">
      <c r="A36" s="233" t="s">
        <v>62</v>
      </c>
      <c r="B36" s="262"/>
      <c r="C36" s="233"/>
      <c r="D36" s="262"/>
      <c r="E36" s="262"/>
      <c r="F36" s="251">
        <v>-39507</v>
      </c>
      <c r="G36" s="251"/>
      <c r="H36" s="251">
        <v>-46280</v>
      </c>
      <c r="I36" s="251"/>
      <c r="J36" s="251">
        <v>-39507</v>
      </c>
      <c r="K36" s="251"/>
      <c r="L36" s="251">
        <v>-46280</v>
      </c>
    </row>
    <row r="37" spans="1:13" ht="20" customHeight="1">
      <c r="A37" s="233" t="s">
        <v>26</v>
      </c>
      <c r="B37" s="262"/>
      <c r="C37" s="233"/>
      <c r="D37" s="262"/>
      <c r="E37" s="262"/>
      <c r="F37" s="268">
        <v>-1475</v>
      </c>
      <c r="G37" s="251"/>
      <c r="H37" s="268">
        <v>-565</v>
      </c>
      <c r="I37" s="251"/>
      <c r="J37" s="268">
        <v>-1475</v>
      </c>
      <c r="K37" s="251"/>
      <c r="L37" s="268">
        <v>-565</v>
      </c>
    </row>
    <row r="38" spans="1:13" ht="20" customHeight="1">
      <c r="A38" s="233" t="s">
        <v>118</v>
      </c>
      <c r="B38" s="233"/>
      <c r="C38" s="233"/>
      <c r="D38" s="233"/>
      <c r="E38" s="232"/>
      <c r="F38" s="269">
        <f>SUM(F25:F37)</f>
        <v>35710</v>
      </c>
      <c r="G38" s="269"/>
      <c r="H38" s="269">
        <f>SUM(H25:H37)</f>
        <v>188816</v>
      </c>
      <c r="I38" s="269"/>
      <c r="J38" s="269">
        <f>SUM(J25:J37)</f>
        <v>36096</v>
      </c>
      <c r="K38" s="269"/>
      <c r="L38" s="269">
        <f>SUM(L25:L37)</f>
        <v>188751</v>
      </c>
    </row>
    <row r="39" spans="1:13" ht="20" customHeight="1">
      <c r="A39" s="262" t="s">
        <v>119</v>
      </c>
      <c r="B39" s="233"/>
      <c r="C39" s="233"/>
      <c r="D39" s="262"/>
      <c r="E39" s="262"/>
      <c r="F39" s="144">
        <v>-10090</v>
      </c>
      <c r="G39" s="144"/>
      <c r="H39" s="144">
        <v>-15122</v>
      </c>
      <c r="I39" s="269"/>
      <c r="J39" s="144">
        <v>-10108</v>
      </c>
      <c r="K39" s="144"/>
      <c r="L39" s="144">
        <v>-15082</v>
      </c>
    </row>
    <row r="40" spans="1:13" ht="20" customHeight="1">
      <c r="A40" s="270" t="s">
        <v>117</v>
      </c>
      <c r="B40" s="262"/>
      <c r="C40" s="233"/>
      <c r="D40" s="262"/>
      <c r="E40" s="262"/>
      <c r="F40" s="271">
        <f>SUM(F38:F39)</f>
        <v>25620</v>
      </c>
      <c r="G40" s="272"/>
      <c r="H40" s="271">
        <f>SUM(H38:H39)</f>
        <v>173694</v>
      </c>
      <c r="I40" s="273"/>
      <c r="J40" s="271">
        <f>SUM(J38:J39)</f>
        <v>25988</v>
      </c>
      <c r="K40" s="272"/>
      <c r="L40" s="271">
        <f>SUM(L38:L39)</f>
        <v>173669</v>
      </c>
    </row>
    <row r="41" spans="1:13" ht="20" customHeight="1">
      <c r="A41" s="233"/>
      <c r="B41" s="262"/>
      <c r="C41" s="233"/>
      <c r="D41" s="262"/>
      <c r="E41" s="262"/>
      <c r="F41" s="251"/>
      <c r="G41" s="251"/>
      <c r="H41" s="251"/>
      <c r="I41" s="251"/>
      <c r="J41" s="251"/>
      <c r="K41" s="251"/>
      <c r="L41" s="251"/>
    </row>
    <row r="42" spans="1:13" ht="20" customHeight="1">
      <c r="A42" s="233"/>
      <c r="B42" s="262"/>
      <c r="C42" s="233"/>
      <c r="D42" s="262"/>
      <c r="E42" s="262"/>
      <c r="F42" s="251"/>
      <c r="G42" s="251"/>
      <c r="H42" s="251"/>
      <c r="I42" s="251"/>
      <c r="J42" s="251"/>
      <c r="K42" s="251"/>
      <c r="L42" s="251"/>
    </row>
    <row r="43" spans="1:13" ht="20" customHeight="1">
      <c r="A43" s="295"/>
      <c r="B43" s="296"/>
      <c r="C43" s="233"/>
      <c r="D43" s="262"/>
      <c r="E43" s="262"/>
      <c r="F43" s="264"/>
      <c r="G43" s="264"/>
      <c r="H43" s="264"/>
      <c r="I43" s="264"/>
      <c r="J43" s="264"/>
      <c r="K43" s="264"/>
      <c r="L43" s="264"/>
    </row>
    <row r="44" spans="1:13" s="116" customFormat="1" ht="20" customHeight="1">
      <c r="A44" s="113" t="s">
        <v>0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</row>
    <row r="45" spans="1:13" s="116" customFormat="1" ht="20" customHeight="1">
      <c r="A45" s="114" t="s">
        <v>114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</row>
    <row r="46" spans="1:13" s="116" customFormat="1" ht="20" customHeight="1">
      <c r="A46" s="118"/>
      <c r="B46" s="118"/>
      <c r="C46" s="118"/>
      <c r="D46" s="118"/>
      <c r="E46" s="118"/>
      <c r="F46" s="306" t="s">
        <v>1</v>
      </c>
      <c r="G46" s="306"/>
      <c r="H46" s="306"/>
      <c r="I46" s="119"/>
      <c r="J46" s="307" t="s">
        <v>2</v>
      </c>
      <c r="K46" s="307"/>
      <c r="L46" s="307"/>
    </row>
    <row r="47" spans="1:13" s="116" customFormat="1" ht="20" customHeight="1">
      <c r="A47" s="118"/>
      <c r="B47" s="118"/>
      <c r="C47" s="118"/>
      <c r="D47" s="118"/>
      <c r="E47" s="118"/>
      <c r="F47" s="306" t="s">
        <v>3</v>
      </c>
      <c r="G47" s="306"/>
      <c r="H47" s="306"/>
      <c r="I47" s="119"/>
      <c r="J47" s="306" t="s">
        <v>3</v>
      </c>
      <c r="K47" s="306"/>
      <c r="L47" s="306"/>
    </row>
    <row r="48" spans="1:13" s="116" customFormat="1" ht="20" customHeight="1">
      <c r="A48" s="118"/>
      <c r="B48" s="118"/>
      <c r="C48" s="118"/>
      <c r="D48" s="118"/>
      <c r="E48" s="118"/>
      <c r="F48" s="308" t="s">
        <v>138</v>
      </c>
      <c r="G48" s="308"/>
      <c r="H48" s="308"/>
      <c r="I48" s="87"/>
      <c r="J48" s="308" t="s">
        <v>138</v>
      </c>
      <c r="K48" s="308"/>
      <c r="L48" s="308"/>
    </row>
    <row r="49" spans="1:13" s="116" customFormat="1" ht="20" customHeight="1">
      <c r="A49" s="118"/>
      <c r="B49" s="118"/>
      <c r="C49" s="118"/>
      <c r="D49" s="118"/>
      <c r="E49" s="118"/>
      <c r="F49" s="308" t="s">
        <v>139</v>
      </c>
      <c r="G49" s="308"/>
      <c r="H49" s="308"/>
      <c r="I49" s="87"/>
      <c r="J49" s="308" t="s">
        <v>139</v>
      </c>
      <c r="K49" s="308"/>
      <c r="L49" s="308"/>
    </row>
    <row r="50" spans="1:13" s="116" customFormat="1" ht="20" customHeight="1">
      <c r="A50" s="120"/>
      <c r="B50" s="120"/>
      <c r="C50" s="120"/>
      <c r="E50" s="121"/>
      <c r="F50" s="88" t="s">
        <v>68</v>
      </c>
      <c r="G50" s="88"/>
      <c r="H50" s="88" t="s">
        <v>65</v>
      </c>
      <c r="I50" s="122"/>
      <c r="J50" s="123">
        <v>2020</v>
      </c>
      <c r="K50" s="124"/>
      <c r="L50" s="123">
        <v>2019</v>
      </c>
    </row>
    <row r="51" spans="1:13" s="116" customFormat="1" ht="20" customHeight="1">
      <c r="A51" s="120"/>
      <c r="B51" s="120"/>
      <c r="C51" s="120"/>
      <c r="E51" s="121"/>
      <c r="F51" s="303" t="s">
        <v>132</v>
      </c>
      <c r="G51" s="303"/>
      <c r="H51" s="303"/>
      <c r="I51" s="303"/>
      <c r="J51" s="303"/>
      <c r="K51" s="303"/>
      <c r="L51" s="303"/>
    </row>
    <row r="52" spans="1:13" ht="20" customHeight="1">
      <c r="A52" s="277" t="s">
        <v>59</v>
      </c>
      <c r="B52" s="262"/>
      <c r="C52" s="233"/>
      <c r="D52" s="233"/>
      <c r="E52" s="262"/>
      <c r="F52" s="275"/>
      <c r="G52" s="275"/>
      <c r="H52" s="275"/>
      <c r="I52" s="276"/>
      <c r="J52" s="275"/>
      <c r="K52" s="275"/>
      <c r="L52" s="275"/>
      <c r="M52" s="62"/>
    </row>
    <row r="53" spans="1:13" ht="20" customHeight="1">
      <c r="A53" s="233" t="s">
        <v>120</v>
      </c>
      <c r="B53" s="262"/>
      <c r="C53" s="233"/>
      <c r="D53" s="233"/>
      <c r="E53" s="262"/>
      <c r="F53" s="50">
        <v>-14036</v>
      </c>
      <c r="G53" s="50"/>
      <c r="H53" s="50">
        <v>-18619</v>
      </c>
      <c r="I53" s="50"/>
      <c r="J53" s="50">
        <v>-14036</v>
      </c>
      <c r="K53" s="50"/>
      <c r="L53" s="50">
        <v>-18619</v>
      </c>
    </row>
    <row r="54" spans="1:13" ht="20" customHeight="1">
      <c r="A54" s="233" t="s">
        <v>180</v>
      </c>
      <c r="B54" s="262"/>
      <c r="C54" s="233"/>
      <c r="D54" s="233"/>
      <c r="E54" s="262"/>
      <c r="F54" s="50">
        <v>14032</v>
      </c>
      <c r="G54" s="50"/>
      <c r="H54" s="50">
        <v>18614</v>
      </c>
      <c r="I54" s="50"/>
      <c r="J54" s="50">
        <v>14031</v>
      </c>
      <c r="K54" s="50"/>
      <c r="L54" s="50">
        <v>18614</v>
      </c>
    </row>
    <row r="55" spans="1:13" ht="20" customHeight="1">
      <c r="A55" s="262" t="s">
        <v>121</v>
      </c>
      <c r="B55" s="262"/>
      <c r="C55" s="233"/>
      <c r="D55" s="233"/>
      <c r="E55" s="262"/>
      <c r="F55" s="50">
        <v>-22147</v>
      </c>
      <c r="G55" s="50"/>
      <c r="H55" s="50">
        <v>-74291</v>
      </c>
      <c r="I55" s="50"/>
      <c r="J55" s="50">
        <v>-22147</v>
      </c>
      <c r="K55" s="50"/>
      <c r="L55" s="50">
        <v>-74291</v>
      </c>
    </row>
    <row r="56" spans="1:13" ht="20" customHeight="1">
      <c r="A56" s="262" t="s">
        <v>122</v>
      </c>
      <c r="B56" s="262"/>
      <c r="C56" s="233"/>
      <c r="D56" s="233"/>
      <c r="E56" s="262"/>
      <c r="F56" s="50">
        <v>-26759</v>
      </c>
      <c r="G56" s="50"/>
      <c r="H56" s="50">
        <v>-38779</v>
      </c>
      <c r="I56" s="50"/>
      <c r="J56" s="50">
        <v>-26759</v>
      </c>
      <c r="K56" s="50"/>
      <c r="L56" s="50">
        <v>-38779</v>
      </c>
    </row>
    <row r="57" spans="1:13" ht="20" customHeight="1">
      <c r="A57" s="262" t="s">
        <v>123</v>
      </c>
      <c r="B57" s="262"/>
      <c r="C57" s="233"/>
      <c r="D57" s="233"/>
      <c r="E57" s="262"/>
      <c r="F57" s="50">
        <v>62</v>
      </c>
      <c r="G57" s="50"/>
      <c r="H57" s="50">
        <v>30</v>
      </c>
      <c r="I57" s="50"/>
      <c r="J57" s="50">
        <v>62</v>
      </c>
      <c r="K57" s="50"/>
      <c r="L57" s="50">
        <v>30</v>
      </c>
    </row>
    <row r="58" spans="1:13" ht="20" customHeight="1">
      <c r="A58" s="233" t="s">
        <v>124</v>
      </c>
      <c r="B58" s="233"/>
      <c r="C58" s="233"/>
      <c r="D58" s="233"/>
      <c r="E58" s="232"/>
      <c r="F58" s="50">
        <v>59</v>
      </c>
      <c r="G58" s="232"/>
      <c r="H58" s="264">
        <v>328</v>
      </c>
      <c r="I58" s="232"/>
      <c r="J58" s="50">
        <v>16</v>
      </c>
      <c r="K58" s="232"/>
      <c r="L58" s="264">
        <v>156</v>
      </c>
    </row>
    <row r="59" spans="1:13" ht="20" customHeight="1">
      <c r="A59" s="278" t="s">
        <v>125</v>
      </c>
      <c r="B59" s="262"/>
      <c r="C59" s="233"/>
      <c r="D59" s="233"/>
      <c r="E59" s="262"/>
      <c r="F59" s="279">
        <f>SUM(F53:F58)</f>
        <v>-48789</v>
      </c>
      <c r="G59" s="280"/>
      <c r="H59" s="279">
        <f>SUM(H53:H58)</f>
        <v>-112717</v>
      </c>
      <c r="I59" s="281"/>
      <c r="J59" s="279">
        <f>SUM(J53:J58)</f>
        <v>-48833</v>
      </c>
      <c r="K59" s="280"/>
      <c r="L59" s="279">
        <f>SUM(L53:L58)</f>
        <v>-112889</v>
      </c>
    </row>
    <row r="60" spans="1:13" ht="20" customHeight="1">
      <c r="A60" s="274"/>
      <c r="B60" s="278"/>
      <c r="C60" s="278"/>
      <c r="D60" s="262"/>
      <c r="E60" s="262"/>
      <c r="F60" s="193"/>
      <c r="G60" s="280"/>
      <c r="H60" s="193"/>
      <c r="I60" s="281"/>
      <c r="J60" s="193"/>
      <c r="K60" s="280"/>
      <c r="L60" s="193"/>
    </row>
    <row r="61" spans="1:13" ht="20" customHeight="1">
      <c r="A61" s="278" t="s">
        <v>60</v>
      </c>
      <c r="B61" s="262"/>
      <c r="C61" s="233"/>
      <c r="D61" s="233"/>
      <c r="E61" s="262"/>
      <c r="F61" s="184"/>
      <c r="G61" s="282"/>
      <c r="H61" s="184"/>
      <c r="I61" s="276"/>
      <c r="J61" s="184"/>
      <c r="K61" s="282"/>
      <c r="L61" s="184"/>
    </row>
    <row r="62" spans="1:13" ht="20" customHeight="1">
      <c r="A62" s="262" t="s">
        <v>128</v>
      </c>
      <c r="B62" s="262"/>
      <c r="C62" s="233"/>
      <c r="D62" s="233"/>
      <c r="E62" s="262"/>
      <c r="F62" s="264"/>
      <c r="G62" s="50"/>
      <c r="H62" s="50"/>
      <c r="I62" s="50"/>
      <c r="J62" s="264"/>
      <c r="K62" s="50"/>
      <c r="L62" s="50"/>
    </row>
    <row r="63" spans="1:13" ht="20" customHeight="1">
      <c r="A63" s="265" t="s">
        <v>129</v>
      </c>
      <c r="B63" s="262"/>
      <c r="C63" s="233"/>
      <c r="D63" s="233"/>
      <c r="E63" s="262"/>
      <c r="F63" s="184">
        <v>-2874</v>
      </c>
      <c r="G63" s="282"/>
      <c r="H63" s="184">
        <v>-2349</v>
      </c>
      <c r="I63" s="276"/>
      <c r="J63" s="184">
        <v>-2864</v>
      </c>
      <c r="K63" s="282"/>
      <c r="L63" s="184">
        <v>-2326</v>
      </c>
    </row>
    <row r="64" spans="1:13" ht="20" customHeight="1">
      <c r="A64" s="233" t="s">
        <v>126</v>
      </c>
      <c r="B64" s="262"/>
      <c r="C64" s="233"/>
      <c r="D64" s="233"/>
      <c r="E64" s="262"/>
      <c r="F64" s="184">
        <v>-658</v>
      </c>
      <c r="G64" s="282"/>
      <c r="H64" s="184">
        <v>-235</v>
      </c>
      <c r="I64" s="276"/>
      <c r="J64" s="184">
        <v>-657</v>
      </c>
      <c r="K64" s="282"/>
      <c r="L64" s="184">
        <v>-231</v>
      </c>
    </row>
    <row r="65" spans="1:12" ht="20" customHeight="1">
      <c r="A65" s="278" t="s">
        <v>127</v>
      </c>
      <c r="B65" s="262"/>
      <c r="C65" s="233"/>
      <c r="D65" s="233"/>
      <c r="E65" s="262"/>
      <c r="F65" s="279">
        <f>SUM(F62:F64)</f>
        <v>-3532</v>
      </c>
      <c r="G65" s="280"/>
      <c r="H65" s="279">
        <f>SUM(H62:H64)</f>
        <v>-2584</v>
      </c>
      <c r="I65" s="281"/>
      <c r="J65" s="279">
        <f>SUM(J62:J64)</f>
        <v>-3521</v>
      </c>
      <c r="K65" s="280"/>
      <c r="L65" s="279">
        <f>SUM(L62:L64)</f>
        <v>-2557</v>
      </c>
    </row>
    <row r="66" spans="1:12" ht="20" customHeight="1">
      <c r="A66" s="278"/>
      <c r="B66" s="262"/>
      <c r="C66" s="262"/>
      <c r="D66" s="262"/>
      <c r="E66" s="262"/>
      <c r="F66" s="184"/>
      <c r="G66" s="275"/>
      <c r="H66" s="184"/>
      <c r="I66" s="276"/>
      <c r="J66" s="184"/>
      <c r="K66" s="275"/>
      <c r="L66" s="184"/>
    </row>
    <row r="67" spans="1:12" ht="20" customHeight="1">
      <c r="A67" s="270" t="s">
        <v>64</v>
      </c>
      <c r="B67" s="262"/>
      <c r="C67" s="233"/>
      <c r="D67" s="262"/>
      <c r="E67" s="262"/>
      <c r="F67" s="193">
        <f>F65+F59+F40</f>
        <v>-26701</v>
      </c>
      <c r="G67" s="301"/>
      <c r="H67" s="193">
        <f>H65+H59+H40</f>
        <v>58393</v>
      </c>
      <c r="I67" s="281"/>
      <c r="J67" s="193">
        <f>J65+J59+J40</f>
        <v>-26366</v>
      </c>
      <c r="K67" s="301"/>
      <c r="L67" s="193">
        <f>L65+L59+L40</f>
        <v>58223</v>
      </c>
    </row>
    <row r="68" spans="1:12" ht="20" customHeight="1">
      <c r="A68" s="283" t="s">
        <v>130</v>
      </c>
      <c r="B68" s="283"/>
      <c r="C68" s="233"/>
      <c r="D68" s="283"/>
      <c r="E68" s="262"/>
      <c r="F68" s="284">
        <v>363916</v>
      </c>
      <c r="G68" s="275"/>
      <c r="H68" s="284">
        <v>244720</v>
      </c>
      <c r="I68" s="276"/>
      <c r="J68" s="284">
        <v>354274</v>
      </c>
      <c r="K68" s="275"/>
      <c r="L68" s="284">
        <v>235549</v>
      </c>
    </row>
    <row r="69" spans="1:12" ht="20" customHeight="1" thickBot="1">
      <c r="A69" s="285" t="s">
        <v>131</v>
      </c>
      <c r="B69" s="283"/>
      <c r="C69" s="233"/>
      <c r="D69" s="283"/>
      <c r="E69" s="262"/>
      <c r="F69" s="196">
        <f>SUM(F67:F68)</f>
        <v>337215</v>
      </c>
      <c r="G69" s="280"/>
      <c r="H69" s="196">
        <f>SUM(H67:H68)</f>
        <v>303113</v>
      </c>
      <c r="I69" s="281"/>
      <c r="J69" s="196">
        <f>SUM(J67:J68)</f>
        <v>327908</v>
      </c>
      <c r="K69" s="280"/>
      <c r="L69" s="196">
        <f>SUM(L67:L68)</f>
        <v>293772</v>
      </c>
    </row>
    <row r="70" spans="1:12" ht="20" customHeight="1" thickTop="1">
      <c r="A70" s="262"/>
      <c r="B70" s="262"/>
      <c r="C70" s="233"/>
      <c r="D70" s="262"/>
      <c r="E70" s="262"/>
      <c r="F70" s="286"/>
      <c r="G70" s="287"/>
      <c r="H70" s="288"/>
      <c r="I70" s="289"/>
      <c r="J70" s="288" t="s">
        <v>63</v>
      </c>
      <c r="K70" s="287"/>
      <c r="L70" s="288"/>
    </row>
    <row r="71" spans="1:12" ht="20" customHeight="1">
      <c r="A71" s="277" t="s">
        <v>67</v>
      </c>
      <c r="B71" s="262"/>
      <c r="C71" s="233"/>
      <c r="D71" s="262"/>
      <c r="E71" s="262"/>
      <c r="F71" s="184"/>
      <c r="G71" s="282"/>
      <c r="H71" s="275"/>
      <c r="I71" s="276"/>
      <c r="J71" s="184"/>
      <c r="K71" s="282"/>
      <c r="L71" s="275"/>
    </row>
    <row r="72" spans="1:12" ht="20" customHeight="1">
      <c r="A72" s="262" t="s">
        <v>181</v>
      </c>
      <c r="B72" s="233"/>
      <c r="C72" s="233"/>
      <c r="D72" s="262"/>
      <c r="E72" s="262"/>
      <c r="F72" s="184">
        <v>11985</v>
      </c>
      <c r="G72" s="282"/>
      <c r="H72" s="275">
        <v>280395</v>
      </c>
      <c r="I72" s="276"/>
      <c r="J72" s="184">
        <v>11985</v>
      </c>
      <c r="K72" s="282"/>
      <c r="L72" s="275">
        <v>280395</v>
      </c>
    </row>
    <row r="73" spans="1:12" ht="20" customHeight="1">
      <c r="A73" s="262" t="s">
        <v>182</v>
      </c>
      <c r="B73" s="233"/>
      <c r="C73" s="233"/>
      <c r="D73" s="262"/>
      <c r="E73" s="262"/>
      <c r="F73" s="184">
        <v>24672</v>
      </c>
      <c r="G73" s="282"/>
      <c r="H73" s="198">
        <v>0</v>
      </c>
      <c r="I73" s="276"/>
      <c r="J73" s="184">
        <v>24672</v>
      </c>
      <c r="K73" s="282"/>
      <c r="L73" s="198">
        <v>0</v>
      </c>
    </row>
    <row r="74" spans="1:12" ht="20" customHeight="1">
      <c r="A74" s="62"/>
      <c r="C74" s="62"/>
      <c r="D74" s="62"/>
      <c r="E74" s="62"/>
      <c r="F74" s="13"/>
      <c r="G74" s="126"/>
      <c r="H74" s="13"/>
      <c r="I74" s="125"/>
      <c r="J74" s="13"/>
      <c r="K74" s="126"/>
      <c r="L74" s="13"/>
    </row>
  </sheetData>
  <mergeCells count="18">
    <mergeCell ref="F3:H3"/>
    <mergeCell ref="J3:L3"/>
    <mergeCell ref="F4:H4"/>
    <mergeCell ref="J4:L4"/>
    <mergeCell ref="F8:L8"/>
    <mergeCell ref="F6:H6"/>
    <mergeCell ref="J6:L6"/>
    <mergeCell ref="F5:H5"/>
    <mergeCell ref="J5:L5"/>
    <mergeCell ref="F49:H49"/>
    <mergeCell ref="J49:L49"/>
    <mergeCell ref="F51:L51"/>
    <mergeCell ref="F46:H46"/>
    <mergeCell ref="J46:L46"/>
    <mergeCell ref="F47:H47"/>
    <mergeCell ref="J47:L47"/>
    <mergeCell ref="F48:H48"/>
    <mergeCell ref="J48:L48"/>
  </mergeCells>
  <pageMargins left="0.8" right="0.8" top="0.48" bottom="0.5" header="0.5" footer="0.5"/>
  <pageSetup paperSize="9" scale="73" firstPageNumber="11" fitToHeight="0" orientation="portrait" useFirstPageNumber="1" r:id="rId1"/>
  <headerFooter scaleWithDoc="0" alignWithMargins="0">
    <oddFooter>&amp;L  The accompanying notes are an integral part of these interim financial statements.
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616AAFDAB59148A106B0C6DEB10F89" ma:contentTypeVersion="9" ma:contentTypeDescription="Create a new document." ma:contentTypeScope="" ma:versionID="3b663e73cece617a65fdbfe74e5a9d1c">
  <xsd:schema xmlns:xsd="http://www.w3.org/2001/XMLSchema" xmlns:xs="http://www.w3.org/2001/XMLSchema" xmlns:p="http://schemas.microsoft.com/office/2006/metadata/properties" xmlns:ns3="2afa1faf-3e77-435e-9631-aebe9e629494" targetNamespace="http://schemas.microsoft.com/office/2006/metadata/properties" ma:root="true" ma:fieldsID="351712b10cc2bf81d400657575b47917" ns3:_="">
    <xsd:import namespace="2afa1faf-3e77-435e-9631-aebe9e629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a1faf-3e77-435e-9631-aebe9e62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78EB88-6E95-4197-B951-6A9788714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fa1faf-3e77-435e-9631-aebe9e629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46EACD-29A6-4F63-A1E1-6063197E1FAE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2afa1faf-3e77-435e-9631-aebe9e62949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6D080B0-8470-4778-8F78-6CFBADC85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BS3-4</vt:lpstr>
      <vt:lpstr>PL5-6</vt:lpstr>
      <vt:lpstr>SH7</vt:lpstr>
      <vt:lpstr>SH8</vt:lpstr>
      <vt:lpstr>SH9</vt:lpstr>
      <vt:lpstr>SH10</vt:lpstr>
      <vt:lpstr>CF11-12</vt:lpstr>
      <vt:lpstr>'BS3-4'!Print_Area</vt:lpstr>
      <vt:lpstr>'CF11-12'!Print_Area</vt:lpstr>
      <vt:lpstr>'PL5-6'!Print_Area</vt:lpstr>
      <vt:lpstr>'SH10'!Print_Area</vt:lpstr>
      <vt:lpstr>'SH7'!Print_Area</vt:lpstr>
      <vt:lpstr>'SH8'!Print_Area</vt:lpstr>
      <vt:lpstr>'SH9'!Print_Area</vt:lpstr>
      <vt:lpstr>'BS3-4'!Print_Titles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 Saejia</dc:creator>
  <cp:lastModifiedBy>Waraporn, Samlithpap</cp:lastModifiedBy>
  <cp:lastPrinted>2020-05-31T11:51:24Z</cp:lastPrinted>
  <dcterms:created xsi:type="dcterms:W3CDTF">2016-10-26T10:57:39Z</dcterms:created>
  <dcterms:modified xsi:type="dcterms:W3CDTF">2020-06-11T10:13:19Z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0x010100D2616AAFDAB59148A106B0C6DEB10F89</vt:lpwstr>
  </property>
</Properties>
</file>