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Z:\(11) QUARTER 1 (20-63)\KTZ (3002024)\"/>
    </mc:Choice>
  </mc:AlternateContent>
  <bookViews>
    <workbookView xWindow="0" yWindow="0" windowWidth="23040" windowHeight="9194" tabRatio="701" activeTab="5"/>
  </bookViews>
  <sheets>
    <sheet name="งบแสดงฐานะการเงิน" sheetId="2" r:id="rId1"/>
    <sheet name="งบแสดงฐานะการเงิน (2)" sheetId="3" r:id="rId2"/>
    <sheet name="งบกำไรขาดทุนเบ็ดเสร็จ-สามเดือน" sheetId="4" r:id="rId3"/>
    <sheet name="ส่วนผู้ถือหุ้น" sheetId="5" r:id="rId4"/>
    <sheet name="ส่วนผู้ถือหุ้น (เฉพาะ)" sheetId="6" r:id="rId5"/>
    <sheet name="กระแสเงินสด" sheetId="7" r:id="rId6"/>
  </sheets>
  <definedNames>
    <definedName name="AS2DocOpenMode" hidden="1">"AS2DocumentEdit"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9" i="4" l="1"/>
  <c r="J68" i="4"/>
  <c r="F68" i="4"/>
  <c r="D68" i="4"/>
  <c r="H69" i="4"/>
  <c r="H70" i="4" s="1"/>
  <c r="D70" i="4"/>
  <c r="F69" i="4"/>
  <c r="D60" i="4"/>
  <c r="H60" i="4" l="1"/>
  <c r="Q20" i="5" l="1"/>
  <c r="E22" i="5"/>
  <c r="F24" i="2" l="1"/>
  <c r="D24" i="2"/>
  <c r="K23" i="6" l="1"/>
  <c r="K28" i="6" s="1"/>
  <c r="G21" i="5" l="1"/>
  <c r="G26" i="5"/>
  <c r="Q26" i="5" s="1"/>
  <c r="N26" i="6"/>
  <c r="I75" i="7"/>
  <c r="G75" i="7"/>
  <c r="E75" i="7"/>
  <c r="C75" i="7"/>
  <c r="I65" i="7"/>
  <c r="G65" i="7"/>
  <c r="E65" i="7"/>
  <c r="C65" i="7"/>
  <c r="I27" i="7"/>
  <c r="I41" i="7" s="1"/>
  <c r="I55" i="7" s="1"/>
  <c r="G27" i="7"/>
  <c r="G41" i="7" s="1"/>
  <c r="G55" i="7" s="1"/>
  <c r="E27" i="7"/>
  <c r="E41" i="7" s="1"/>
  <c r="E55" i="7" s="1"/>
  <c r="C27" i="7"/>
  <c r="C41" i="7" s="1"/>
  <c r="C55" i="7" s="1"/>
  <c r="N27" i="6"/>
  <c r="H23" i="6"/>
  <c r="H28" i="6" s="1"/>
  <c r="F23" i="6"/>
  <c r="F28" i="6" s="1"/>
  <c r="D23" i="6"/>
  <c r="D28" i="6" s="1"/>
  <c r="N22" i="6"/>
  <c r="N21" i="6"/>
  <c r="K19" i="6"/>
  <c r="H19" i="6"/>
  <c r="F19" i="6"/>
  <c r="D19" i="6"/>
  <c r="N18" i="6"/>
  <c r="N16" i="6"/>
  <c r="N19" i="6" s="1"/>
  <c r="Q27" i="5"/>
  <c r="O22" i="5"/>
  <c r="O28" i="5" s="1"/>
  <c r="M22" i="5"/>
  <c r="M28" i="5" s="1"/>
  <c r="J22" i="5"/>
  <c r="J28" i="5" s="1"/>
  <c r="E28" i="5"/>
  <c r="C22" i="5"/>
  <c r="C28" i="5" s="1"/>
  <c r="O18" i="5"/>
  <c r="M18" i="5"/>
  <c r="J18" i="5"/>
  <c r="G18" i="5"/>
  <c r="E18" i="5"/>
  <c r="C18" i="5"/>
  <c r="Q17" i="5"/>
  <c r="Q15" i="5"/>
  <c r="H68" i="4"/>
  <c r="J59" i="4"/>
  <c r="F59" i="4"/>
  <c r="J25" i="4"/>
  <c r="H25" i="4"/>
  <c r="F25" i="4"/>
  <c r="D25" i="4"/>
  <c r="J17" i="4"/>
  <c r="J26" i="4" s="1"/>
  <c r="J28" i="4" s="1"/>
  <c r="H17" i="4"/>
  <c r="H26" i="4" s="1"/>
  <c r="H28" i="4" s="1"/>
  <c r="F17" i="4"/>
  <c r="F26" i="4" s="1"/>
  <c r="F28" i="4" s="1"/>
  <c r="D17" i="4"/>
  <c r="D26" i="4" s="1"/>
  <c r="D28" i="4" s="1"/>
  <c r="K36" i="3"/>
  <c r="I36" i="3"/>
  <c r="G36" i="3"/>
  <c r="D36" i="3"/>
  <c r="K24" i="3"/>
  <c r="I24" i="3"/>
  <c r="G24" i="3"/>
  <c r="G37" i="3" s="1"/>
  <c r="D24" i="3"/>
  <c r="J24" i="2"/>
  <c r="H24" i="2"/>
  <c r="J69" i="4" l="1"/>
  <c r="D37" i="3"/>
  <c r="G22" i="5"/>
  <c r="G28" i="5" s="1"/>
  <c r="Q21" i="5"/>
  <c r="Q22" i="5" s="1"/>
  <c r="Q28" i="5" s="1"/>
  <c r="K37" i="3"/>
  <c r="I37" i="3"/>
  <c r="Q18" i="5"/>
  <c r="N23" i="6"/>
  <c r="N28" i="6" s="1"/>
  <c r="C77" i="7"/>
  <c r="C79" i="7" s="1"/>
  <c r="E77" i="7"/>
  <c r="E79" i="7" s="1"/>
  <c r="G77" i="7"/>
  <c r="G79" i="7" s="1"/>
  <c r="I77" i="7"/>
  <c r="I79" i="7" s="1"/>
  <c r="H51" i="4"/>
  <c r="H72" i="4"/>
  <c r="J72" i="4"/>
  <c r="J51" i="4"/>
  <c r="D51" i="4"/>
  <c r="D72" i="4"/>
  <c r="F51" i="4"/>
  <c r="F70" i="4" s="1"/>
  <c r="F72" i="4"/>
  <c r="J70" i="4" l="1"/>
</calcChain>
</file>

<file path=xl/sharedStrings.xml><?xml version="1.0" encoding="utf-8"?>
<sst xmlns="http://schemas.openxmlformats.org/spreadsheetml/2006/main" count="337" uniqueCount="198">
  <si>
    <t>งบแสดงฐานะการเงิน</t>
  </si>
  <si>
    <t>ณ วันที่ 31 มีนาคม 2563</t>
  </si>
  <si>
    <t>หน่วย : บาท</t>
  </si>
  <si>
    <t>หมายเหตุ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</si>
  <si>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</si>
  <si>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</si>
  <si>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</si>
  <si>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>ณ วันที่</t>
  </si>
  <si>
    <t>31 มีนาคม</t>
  </si>
  <si>
    <t>31 ธันวาคม</t>
  </si>
  <si>
    <t>2563</t>
  </si>
  <si>
    <t>2562</t>
  </si>
  <si>
    <t>"ยังไม่ได้ตรวจสอบ"</t>
  </si>
  <si>
    <t>สินทรัพย์</t>
  </si>
  <si>
    <t xml:space="preserve">เงินสดและรายการเทียบเท่าเงินสด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</si>
  <si>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</si>
  <si>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</si>
  <si>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</si>
  <si>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</si>
  <si>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เงินลงทุนในบริษัทร่วม</t>
  </si>
  <si>
    <t>สินทรัพย์สิทธิการใช้</t>
  </si>
  <si>
    <t>ส่วนปรับปรุงอาคารและอุปกรณ์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</si>
  <si>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</si>
  <si>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</si>
  <si>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สินทรัพย์อื่น </t>
  </si>
  <si>
    <t>รวมสินทรัพย์</t>
  </si>
  <si>
    <t>ดูหมายเหตุประกอบงบการเงินแบบย่อ</t>
  </si>
  <si>
    <t>บริษัทหลักทรัพย์ กรุงไทย ซีมิโก้ จำกัด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</si>
  <si>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</si>
  <si>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</si>
  <si>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</si>
  <si>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</si>
  <si>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</si>
  <si>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</si>
  <si>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</si>
  <si>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</si>
  <si>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ภาระผูกพันผลประโยชน์พนักงาน</t>
  </si>
  <si>
    <t>หนี้สินภาษีเงินได้รอการตัดบัญชี</t>
  </si>
  <si>
    <t xml:space="preserve">หนี้สินอื่น </t>
  </si>
  <si>
    <t xml:space="preserve">       รวมหนี้สิน</t>
  </si>
  <si>
    <t>ทุนจดทะเบียน</t>
  </si>
  <si>
    <t xml:space="preserve"> หุ้นสามัญ 259,127,200 หุ้น มูลค่าหุ้นละ 8.25 บาท </t>
  </si>
  <si>
    <t>ทุนที่ออกและชำระแล้ว</t>
  </si>
  <si>
    <t>ชำระครบแล้ว</t>
  </si>
  <si>
    <t>กำไรสะสม</t>
  </si>
  <si>
    <t xml:space="preserve"> จัดสรรแล้ว - ทุนสำรองตามกฎหมาย</t>
  </si>
  <si>
    <t xml:space="preserve">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</si>
  <si>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</si>
  <si>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</si>
  <si>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</si>
  <si>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</si>
  <si>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2563</t>
  </si>
  <si>
    <t>รายได้</t>
  </si>
  <si>
    <t xml:space="preserve">       รายได้ค่านายหน้า</t>
  </si>
  <si>
    <t xml:space="preserve">       รายได้ค่าธรรมเนียมและบริการ </t>
  </si>
  <si>
    <t>16</t>
  </si>
  <si>
    <t xml:space="preserve">       รายได้ดอกเบี้ย</t>
  </si>
  <si>
    <t>17</t>
  </si>
  <si>
    <t xml:space="preserve">       ส่วนแบ่งขาดทุนจากเงินลงทุนในบริษัทร่วม</t>
  </si>
  <si>
    <t xml:space="preserve">       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</si>
  <si>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</si>
  <si>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</si>
  <si>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</si>
  <si>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</si>
  <si>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</si>
  <si>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 xml:space="preserve">ผลขาดทุนด้านเครดิตที่คาดว่าจะเกิดขึ้น </t>
  </si>
  <si>
    <t>ค่าใช้จ่ายอื่น</t>
  </si>
  <si>
    <t>รวมค่าใช้จ่าย</t>
  </si>
  <si>
    <t>รายได้ (ค่าใช้จ่าย) ภาษีเงินได้</t>
  </si>
  <si>
    <t>19</t>
  </si>
  <si>
    <t>กำไร (ขาดทุน) 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</si>
  <si>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</si>
  <si>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</si>
  <si>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</si>
  <si>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</si>
  <si>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           วัดมูลค่าด้วยมูลค่ายุติธรรมผ่านกำไรขาดทุนเบ็ดเสร็จอื่น</t>
  </si>
  <si>
    <t>ภาษีเงินได้เกี่ยวกับรายการที่จะไม่ถูกจัดประเภท</t>
  </si>
  <si>
    <t>รายการใหม่เข้าไปไว้ในกำไรหรือขาดทุนในภายหลัง</t>
  </si>
  <si>
    <t>รายการที่อาจถูกจัดประเภทรายการใหม่</t>
  </si>
  <si>
    <t>ผลต่างอัตราแลกเปลี่ยนจากการแปลงค่างบการเงิน</t>
  </si>
  <si>
    <t>ภาษีเงินได้เกี่ยวกับรายการที่ต้องจัดประเภท</t>
  </si>
  <si>
    <t>กำไร (ขาดทุน) เบ็ดเสร็จรวมสำหรับงวด</t>
  </si>
  <si>
    <t xml:space="preserve">กำไร (ขาดทุน) 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</si>
  <si>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</si>
  <si>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</si>
  <si>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</si>
  <si>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</si>
  <si>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</si>
  <si>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ทุนที่ออกและ</t>
  </si>
  <si>
    <t>รวม</t>
  </si>
  <si>
    <t>ชำระแล้ว</t>
  </si>
  <si>
    <t>จัดสรรแล้ว</t>
  </si>
  <si>
    <t>ยังไม่ได้จัดสรร</t>
  </si>
  <si>
    <t>ผลต่างจากการ</t>
  </si>
  <si>
    <t>ส่วนแบ่งกำไร</t>
  </si>
  <si>
    <t>ส่วนของเจ้าของ</t>
  </si>
  <si>
    <t>แปลงค่างบการเงิน</t>
  </si>
  <si>
    <t>(ขาดทุน) เบ็ดเสร็จอื่น</t>
  </si>
  <si>
    <t>ที่กำหนดให้วัดมูลค่า</t>
  </si>
  <si>
    <t>จากการดำเนินงาน</t>
  </si>
  <si>
    <t>ในบริษัทร่วม</t>
  </si>
  <si>
    <t>ด้วยมูลค่ายุติธรรม</t>
  </si>
  <si>
    <t>ในต่างประเทศ</t>
  </si>
  <si>
    <t>ผ่านกำไรขาดทุน</t>
  </si>
  <si>
    <t>เบ็ดเสร็จอื่น</t>
  </si>
  <si>
    <t>ยอดคงเหลือ ณ วันที่ 1 มกราคม 2562</t>
  </si>
  <si>
    <t>กำไร (ขาดทุน) เบ็ดเสร็จรวม</t>
  </si>
  <si>
    <t>ยอดคงเหลือ ณ วันที่ 31 มีนาคม 2562</t>
  </si>
  <si>
    <t>ยอดคงเหลือ ณ วันที่ 1 มกราคม 2563</t>
  </si>
  <si>
    <t>ผลกระทบของการเปลี่ยนนโยบายการบัญชี</t>
  </si>
  <si>
    <t>ยอดคงเหลือที่ปรับปรุงแล้ว</t>
  </si>
  <si>
    <t>ยอดคงเหลือ ณ วันที่ 31 มีนาคม 2563</t>
  </si>
  <si>
    <r>
      <t xml:space="preserve">งบแสดงการเปลี่ยนแปลงส่วนของเจ้าของ </t>
    </r>
    <r>
      <rPr>
        <sz val="18"/>
        <rFont val="Angsana New"/>
        <family val="1"/>
      </rPr>
      <t>(ต่อ)</t>
    </r>
  </si>
  <si>
    <t xml:space="preserve">หน่วย : บาท </t>
  </si>
  <si>
    <t>องค์ประกอบอื่นของ</t>
  </si>
  <si>
    <t>งบกระแสเงินสด</t>
  </si>
  <si>
    <t>“ยังไม่ได้ตรวจสอบ”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</si>
  <si>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</si>
  <si>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</si>
  <si>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รายการปรับกระทบยอดกำไร (ขาดทุน)</t>
  </si>
  <si>
    <t>ก่อนภาษีเป็นเงินสดรับ (จ่าย) จากกิจกรรมดำเนินงาน</t>
  </si>
  <si>
    <t>ค่าเสื่อมราคาและรายจ่ายตัดบัญชี</t>
  </si>
  <si>
    <t>ผลขาดทุนด้านเครดิตที่คาดว่าจะเกิดขึ้น</t>
  </si>
  <si>
    <t>ขาดทุน (กำไร) จากการเปลี่ยนแปลงมูลค่ายุติธรรมของ</t>
  </si>
  <si>
    <t>ขาดทุนจากการตัดจำหน่ายอุปกรณ์</t>
  </si>
  <si>
    <t>กำไรจากการจำหน่ายอุปกรณ์</t>
  </si>
  <si>
    <t>ส่วนแบ่งขาดทุนจากเงินลงทุนในบริษัทร่วม</t>
  </si>
  <si>
    <t>รายได้ดอกเบี้ย</t>
  </si>
  <si>
    <t>เงินปันผลรับ</t>
  </si>
  <si>
    <t>ค่าใช้จ่ายผลประโยชน์ของพนักงาน</t>
  </si>
  <si>
    <t>กำไร (ขาดทุน) จากการดำเนินงานก่อนการเปลี่ยนแปลงใน</t>
  </si>
  <si>
    <t xml:space="preserve"> สินทรัพย์และหนี้สินดำเนินงาน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</si>
  <si>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</si>
  <si>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</t>
  </si>
  <si>
    <t xml:space="preserve">    ที่ไม่ได้วางเป็นประกัน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</si>
  <si>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</si>
  <si>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</si>
  <si>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</si>
  <si>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หนี้สินอื่น</t>
  </si>
  <si>
    <t>ดอกเบี้ยจ่าย</t>
  </si>
  <si>
    <t>ดอกเบี้ยรับ</t>
  </si>
  <si>
    <t>ภาษีเงินได้จ่ายออก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</si>
  <si>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</si>
  <si>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</si>
  <si>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 (จ่าย) 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</si>
  <si>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</si>
  <si>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</si>
  <si>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</si>
  <si>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</si>
  <si>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</si>
  <si>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</si>
  <si>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</si>
  <si>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</si>
  <si>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เงินสดรับจากเงินกู้ยืมอื่น</t>
  </si>
  <si>
    <t>เงินสดจ่ายคืนเงินกู้ยืมอื่น</t>
  </si>
  <si>
    <t>ดอกเบี้ยจ่ายเงินกู้ยืม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</si>
  <si>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</si>
  <si>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</si>
  <si>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</si>
  <si>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</si>
  <si>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รายการที่ไม่ใช่เงินสดประกอบด้วย</t>
  </si>
  <si>
    <t>ค่าซื้ออุปกรณ์ค้างจ่ายเพิ่มขึ้น (ลดลง)</t>
  </si>
  <si>
    <t>สินทรัพย์สิทธิการใช้เพิ่มขึ้น</t>
  </si>
  <si>
    <t>เงินลงทุนตามวิธีมูลค่ายุติธรรมผ่านกำไรขาดทุน</t>
  </si>
  <si>
    <t>เบ็ดเสร็จอื่นที่ไม่ได้วางเป็นประกันเพิ่มขึ้น(ลดลง)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</si>
  <si>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</si>
  <si>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การเปลี่ยนแปลงระหว่างงวด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</si>
  <si>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</si>
  <si>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</si>
  <si>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</si>
  <si>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6, 11</t>
  </si>
  <si>
    <t>22</t>
  </si>
  <si>
    <t>12</t>
  </si>
  <si>
    <t>เงินสดรับจากการขายเงินลงทุนตามวิธีมูลค่ายุติธรรม</t>
  </si>
  <si>
    <t>ผ่านกำไรขาดทุนเบ็ดเสร็จอื่นที่ไม่ได้วางเป็นประกัน</t>
  </si>
  <si>
    <t>เงินสดรับจากเงินปันผล</t>
  </si>
  <si>
    <t>ตราสารอนุพันธ์</t>
  </si>
  <si>
    <t>9</t>
  </si>
  <si>
    <t>ขาดทุนจากการวัดมูลค่าเงินลงทุนเผื่อขาย</t>
  </si>
  <si>
    <t>กำไร (ขาดทุน) เบ็ดเสร็จอื่นสำหรับงวด - สุทธิจากภาษีเงินได้</t>
  </si>
  <si>
    <t>หนี้สินและส่วนของผู้ถือหุ้น</t>
  </si>
  <si>
    <t>ขาดทุนเบ็ดเสร็จรวม</t>
  </si>
  <si>
    <t>กำไรเบ็ดเสร็จรวม</t>
  </si>
  <si>
    <t xml:space="preserve">    ผ่านกำไรขาดทุนเบ็ดเสร็จอื่น</t>
  </si>
  <si>
    <t xml:space="preserve">   ด้วยมูลค่ายุติธรรมผ่านกำไรขาดทุนเบ็ดเสร็จอื่น</t>
  </si>
  <si>
    <t xml:space="preserve">    ที่กำหนดให้วัดมูลค่าด้วยมูลค่ายุติธรรม</t>
  </si>
  <si>
    <t>หนี้สินตามสัญญาเช่า</t>
  </si>
  <si>
    <t>เงินสดจ่ายชำระหนี้สินตามสัญญาเช่า</t>
  </si>
  <si>
    <t>ขาดทุนจากเงินลงทุน</t>
  </si>
  <si>
    <t>ที่ไม่ได้วางเป็นประกัน</t>
  </si>
  <si>
    <t>ขาดทุนจากเงินลงทุนที่ไม่ได้วางเป็นประกัน</t>
  </si>
  <si>
    <t>ขาดทุนจากเงินลงทุนที่ไม่ได้วางเป็นประกันที่กำหนดให้วัดมูลค่า</t>
  </si>
  <si>
    <t xml:space="preserve">       กำไร (ขาดทุน) และผลตอบแทนจากเครื่องมือทางการเงิน</t>
  </si>
  <si>
    <t>กำไรจากเงินลงทุนที่ไม่ได้วางเป็นประกันที่กำหนดให้</t>
  </si>
  <si>
    <t>ขาดทุน (กำไร) จากการเปลี่ยนแปลงมูลค่ายุติธรรมของเงินลงทุน</t>
  </si>
  <si>
    <t>ขาดทุนที่เกิดจากการวัดมูลค่า</t>
  </si>
  <si>
    <t>ส่วนแบ่งขาดทุนเบ็ดเสร็จอื่นในบริษัทร่วม</t>
  </si>
  <si>
    <t>ส่วนแบ่งกำไรเบ็ดเสร็จอื่นในบริษัทร่วม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</si>
</sst>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#,##0\ ;\(#,##0\)"/>
    <numFmt numFmtId="167" formatCode="_(* #,##0_);_(* \(#,##0\);_(* &quot;-&quot;????_);_(@_)"/>
    <numFmt numFmtId="168" formatCode="_(* #,##0.0000_);_(* \(#,##0.0000\);_(* &quot;-&quot;????_);_(@_)"/>
    <numFmt numFmtId="169" formatCode="_(* #,##0.00000_);_(* \(#,##0.00000\);_(* &quot;-&quot;?????_);_(@_)"/>
    <numFmt numFmtId="170" formatCode="_(* #,##0_);_(* \(#,##0\);_(* &quot;-&quot;?????_);_(@_)"/>
    <numFmt numFmtId="171" formatCode="_(* #,##0.000000_);_(* \(#,##0.000000\);_(* &quot;-&quot;??????_);_(@_)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i/>
      <sz val="14"/>
      <name val="Angsana New"/>
      <family val="1"/>
    </font>
    <font>
      <sz val="16"/>
      <color indexed="8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6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0"/>
      <name val="Times New Roman"/>
      <family val="1"/>
    </font>
    <font>
      <b/>
      <sz val="15"/>
      <name val="Microsoft Sans Serif"/>
      <family val="2"/>
    </font>
    <font>
      <b/>
      <sz val="16"/>
      <name val="Times New Roman"/>
      <family val="1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6" fillId="0" borderId="0"/>
    <xf numFmtId="5" fontId="4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</cellStyleXfs>
  <cellXfs count="226">
    <xf numFmtId="0" fontId="0" fillId="0" borderId="0" xfId="0"/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41" fontId="2" fillId="0" borderId="0" xfId="2" applyNumberFormat="1" applyFont="1" applyFill="1" applyAlignment="1">
      <alignment horizontal="right" vertical="center"/>
    </xf>
    <xf numFmtId="41" fontId="2" fillId="0" borderId="0" xfId="2" applyNumberFormat="1" applyFont="1" applyFill="1" applyAlignment="1">
      <alignment horizontal="center" vertical="center"/>
    </xf>
    <xf numFmtId="38" fontId="4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38" fontId="6" fillId="0" borderId="0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horizontal="left" vertical="center"/>
    </xf>
    <xf numFmtId="0" fontId="8" fillId="0" borderId="0" xfId="2" applyNumberFormat="1" applyFont="1" applyFill="1" applyAlignment="1">
      <alignment horizontal="center" vertical="center"/>
    </xf>
    <xf numFmtId="38" fontId="9" fillId="0" borderId="0" xfId="2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right"/>
    </xf>
    <xf numFmtId="0" fontId="5" fillId="0" borderId="0" xfId="2" applyNumberFormat="1" applyFont="1" applyFill="1" applyAlignment="1">
      <alignment horizontal="left" vertical="center"/>
    </xf>
    <xf numFmtId="38" fontId="10" fillId="0" borderId="0" xfId="2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right"/>
    </xf>
    <xf numFmtId="37" fontId="11" fillId="0" borderId="0" xfId="3" applyNumberFormat="1" applyFont="1" applyFill="1" applyAlignment="1">
      <alignment vertical="center"/>
    </xf>
    <xf numFmtId="38" fontId="2" fillId="0" borderId="0" xfId="2" applyNumberFormat="1" applyFont="1" applyFill="1" applyAlignment="1">
      <alignment vertical="center"/>
    </xf>
    <xf numFmtId="38" fontId="8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38" fontId="8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49" fontId="4" fillId="0" borderId="0" xfId="2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left" vertical="center" indent="2"/>
    </xf>
    <xf numFmtId="37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horizontal="right"/>
    </xf>
    <xf numFmtId="37" fontId="9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164" fontId="4" fillId="0" borderId="3" xfId="3" applyNumberFormat="1" applyFont="1" applyFill="1" applyBorder="1" applyAlignment="1">
      <alignment horizontal="right"/>
    </xf>
    <xf numFmtId="38" fontId="4" fillId="0" borderId="0" xfId="2" applyNumberFormat="1" applyFont="1" applyFill="1" applyAlignment="1">
      <alignment horizontal="left" vertical="center" indent="4"/>
    </xf>
    <xf numFmtId="0" fontId="4" fillId="0" borderId="0" xfId="2" applyNumberFormat="1" applyFont="1" applyFill="1" applyAlignment="1">
      <alignment horizontal="left" vertical="center" indent="3"/>
    </xf>
    <xf numFmtId="0" fontId="4" fillId="0" borderId="0" xfId="2" applyNumberFormat="1" applyFont="1" applyFill="1" applyAlignment="1">
      <alignment horizontal="left" vertical="center" indent="5"/>
    </xf>
    <xf numFmtId="38" fontId="1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Border="1" applyAlignment="1">
      <alignment horizontal="right" vertical="center"/>
    </xf>
    <xf numFmtId="38" fontId="5" fillId="0" borderId="0" xfId="2" applyNumberFormat="1" applyFont="1" applyFill="1" applyAlignment="1">
      <alignment vertical="center"/>
    </xf>
    <xf numFmtId="164" fontId="4" fillId="0" borderId="4" xfId="3" applyNumberFormat="1" applyFont="1" applyFill="1" applyBorder="1" applyAlignment="1">
      <alignment horizontal="right"/>
    </xf>
    <xf numFmtId="0" fontId="15" fillId="0" borderId="0" xfId="5" applyFont="1" applyFill="1" applyAlignment="1">
      <alignment vertical="center"/>
    </xf>
    <xf numFmtId="0" fontId="15" fillId="0" borderId="0" xfId="5" applyFont="1" applyFill="1"/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vertical="center"/>
    </xf>
    <xf numFmtId="0" fontId="4" fillId="0" borderId="0" xfId="5" applyFont="1" applyFill="1"/>
    <xf numFmtId="38" fontId="4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 wrapText="1"/>
    </xf>
    <xf numFmtId="0" fontId="4" fillId="0" borderId="0" xfId="2" applyNumberFormat="1" applyFont="1" applyFill="1" applyAlignment="1">
      <alignment horizontal="left"/>
    </xf>
    <xf numFmtId="49" fontId="4" fillId="0" borderId="0" xfId="2" applyNumberFormat="1" applyFont="1" applyFill="1" applyAlignment="1">
      <alignment horizontal="center"/>
    </xf>
    <xf numFmtId="164" fontId="4" fillId="0" borderId="0" xfId="3" applyNumberFormat="1" applyFont="1" applyFill="1" applyAlignment="1"/>
    <xf numFmtId="38" fontId="9" fillId="0" borderId="0" xfId="2" applyNumberFormat="1" applyFont="1" applyFill="1" applyBorder="1" applyAlignment="1">
      <alignment horizontal="left"/>
    </xf>
    <xf numFmtId="166" fontId="4" fillId="0" borderId="0" xfId="2" applyNumberFormat="1" applyFont="1" applyFill="1" applyAlignment="1">
      <alignment horizontal="right"/>
    </xf>
    <xf numFmtId="37" fontId="4" fillId="0" borderId="0" xfId="2" applyNumberFormat="1" applyFont="1" applyFill="1" applyBorder="1" applyAlignment="1"/>
    <xf numFmtId="0" fontId="4" fillId="0" borderId="0" xfId="5" applyFont="1" applyFill="1" applyAlignment="1"/>
    <xf numFmtId="38" fontId="4" fillId="0" borderId="0" xfId="2" applyNumberFormat="1" applyFont="1" applyFill="1" applyBorder="1" applyAlignment="1">
      <alignment horizontal="left"/>
    </xf>
    <xf numFmtId="167" fontId="4" fillId="0" borderId="0" xfId="2" applyNumberFormat="1" applyFont="1" applyFill="1" applyBorder="1" applyAlignment="1">
      <alignment horizontal="right"/>
    </xf>
    <xf numFmtId="168" fontId="4" fillId="0" borderId="0" xfId="2" applyNumberFormat="1" applyFont="1" applyFill="1" applyBorder="1" applyAlignment="1">
      <alignment horizontal="right"/>
    </xf>
    <xf numFmtId="0" fontId="4" fillId="0" borderId="0" xfId="2" applyNumberFormat="1" applyFont="1" applyFill="1" applyAlignment="1">
      <alignment horizontal="left" indent="6"/>
    </xf>
    <xf numFmtId="166" fontId="4" fillId="0" borderId="3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0" fontId="4" fillId="0" borderId="0" xfId="5" applyFont="1" applyFill="1" applyAlignment="1">
      <alignment vertical="center"/>
    </xf>
    <xf numFmtId="164" fontId="4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vertical="center"/>
    </xf>
    <xf numFmtId="166" fontId="4" fillId="0" borderId="1" xfId="2" applyNumberFormat="1" applyFont="1" applyFill="1" applyBorder="1" applyAlignment="1">
      <alignment horizontal="right" vertical="center"/>
    </xf>
    <xf numFmtId="38" fontId="9" fillId="0" borderId="0" xfId="2" applyNumberFormat="1" applyFont="1" applyFill="1" applyBorder="1" applyAlignment="1">
      <alignment horizontal="lef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38" fontId="4" fillId="0" borderId="0" xfId="2" applyNumberFormat="1" applyFont="1" applyFill="1" applyAlignment="1">
      <alignment horizontal="left" vertical="center" indent="1"/>
    </xf>
    <xf numFmtId="169" fontId="4" fillId="0" borderId="0" xfId="3" applyNumberFormat="1" applyFont="1" applyFill="1" applyBorder="1" applyAlignment="1">
      <alignment horizontal="right"/>
    </xf>
    <xf numFmtId="0" fontId="15" fillId="0" borderId="0" xfId="5" applyFont="1" applyFill="1" applyAlignment="1">
      <alignment horizontal="center"/>
    </xf>
    <xf numFmtId="37" fontId="4" fillId="0" borderId="0" xfId="6" applyNumberFormat="1" applyFont="1" applyFill="1" applyAlignment="1">
      <alignment vertical="center"/>
    </xf>
    <xf numFmtId="37" fontId="4" fillId="0" borderId="0" xfId="6" applyNumberFormat="1" applyFont="1" applyFill="1" applyBorder="1" applyAlignment="1">
      <alignment vertic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Border="1" applyAlignment="1">
      <alignment vertical="center"/>
    </xf>
    <xf numFmtId="43" fontId="4" fillId="0" borderId="0" xfId="3" quotePrefix="1" applyFont="1" applyFill="1" applyAlignment="1"/>
    <xf numFmtId="164" fontId="4" fillId="0" borderId="0" xfId="7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43" fontId="4" fillId="0" borderId="0" xfId="3" applyNumberFormat="1" applyFont="1" applyFill="1" applyBorder="1" applyAlignment="1">
      <alignment horizontal="right"/>
    </xf>
    <xf numFmtId="39" fontId="4" fillId="0" borderId="0" xfId="3" applyNumberFormat="1" applyFont="1" applyFill="1" applyBorder="1" applyAlignment="1">
      <alignment vertical="center"/>
    </xf>
    <xf numFmtId="39" fontId="4" fillId="0" borderId="0" xfId="2" applyNumberFormat="1" applyFont="1" applyFill="1" applyBorder="1" applyAlignment="1">
      <alignment vertical="center"/>
    </xf>
    <xf numFmtId="39" fontId="15" fillId="0" borderId="0" xfId="5" applyNumberFormat="1" applyFont="1" applyFill="1" applyAlignment="1">
      <alignment vertical="center"/>
    </xf>
    <xf numFmtId="0" fontId="5" fillId="0" borderId="0" xfId="5" applyFont="1" applyFill="1"/>
    <xf numFmtId="37" fontId="15" fillId="0" borderId="0" xfId="5" applyNumberFormat="1" applyFont="1" applyFill="1" applyAlignment="1">
      <alignment horizontal="left"/>
    </xf>
    <xf numFmtId="37" fontId="15" fillId="0" borderId="0" xfId="5" applyNumberFormat="1" applyFont="1" applyFill="1" applyAlignment="1">
      <alignment vertical="center"/>
    </xf>
    <xf numFmtId="0" fontId="15" fillId="0" borderId="0" xfId="5" applyFont="1" applyFill="1" applyAlignment="1">
      <alignment horizontal="left"/>
    </xf>
    <xf numFmtId="0" fontId="8" fillId="0" borderId="0" xfId="8" applyFont="1" applyFill="1"/>
    <xf numFmtId="38" fontId="8" fillId="0" borderId="0" xfId="8" applyNumberFormat="1" applyFont="1" applyFill="1" applyAlignment="1">
      <alignment horizontal="centerContinuous" vertical="center"/>
    </xf>
    <xf numFmtId="38" fontId="8" fillId="0" borderId="0" xfId="8" applyNumberFormat="1" applyFont="1" applyFill="1" applyAlignment="1">
      <alignment horizontal="center" vertical="center"/>
    </xf>
    <xf numFmtId="0" fontId="8" fillId="0" borderId="0" xfId="8" applyFont="1" applyFill="1" applyAlignment="1">
      <alignment vertical="center"/>
    </xf>
    <xf numFmtId="0" fontId="4" fillId="0" borderId="0" xfId="8" applyFont="1" applyFill="1" applyAlignment="1">
      <alignment vertical="center"/>
    </xf>
    <xf numFmtId="41" fontId="5" fillId="0" borderId="0" xfId="8" applyNumberFormat="1" applyFont="1" applyFill="1" applyAlignment="1">
      <alignment horizontal="center" vertical="center"/>
    </xf>
    <xf numFmtId="38" fontId="4" fillId="0" borderId="0" xfId="8" applyNumberFormat="1" applyFont="1" applyFill="1" applyAlignment="1">
      <alignment horizontal="centerContinuous" vertical="center"/>
    </xf>
    <xf numFmtId="38" fontId="5" fillId="0" borderId="0" xfId="8" applyNumberFormat="1" applyFont="1" applyFill="1" applyBorder="1" applyAlignment="1">
      <alignment horizontal="center" vertical="center"/>
    </xf>
    <xf numFmtId="38" fontId="4" fillId="0" borderId="0" xfId="8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8" applyFont="1" applyFill="1" applyAlignment="1">
      <alignment horizontal="left" vertical="top"/>
    </xf>
    <xf numFmtId="0" fontId="4" fillId="0" borderId="0" xfId="8" applyNumberFormat="1" applyFont="1" applyFill="1" applyAlignment="1">
      <alignment horizontal="center" vertical="top"/>
    </xf>
    <xf numFmtId="0" fontId="5" fillId="0" borderId="0" xfId="8" applyNumberFormat="1" applyFont="1" applyFill="1" applyAlignment="1">
      <alignment horizontal="left" vertical="top"/>
    </xf>
    <xf numFmtId="164" fontId="4" fillId="0" borderId="0" xfId="3" applyNumberFormat="1" applyFont="1" applyFill="1" applyBorder="1" applyAlignment="1">
      <alignment vertical="top"/>
    </xf>
    <xf numFmtId="170" fontId="4" fillId="0" borderId="0" xfId="2" applyNumberFormat="1" applyFont="1" applyFill="1" applyBorder="1" applyAlignment="1">
      <alignment horizontal="right" vertical="top"/>
    </xf>
    <xf numFmtId="37" fontId="4" fillId="0" borderId="0" xfId="3" applyNumberFormat="1" applyFont="1" applyFill="1" applyBorder="1" applyAlignment="1">
      <alignment horizontal="right" vertical="top"/>
    </xf>
    <xf numFmtId="37" fontId="4" fillId="0" borderId="0" xfId="2" applyNumberFormat="1" applyFont="1" applyFill="1" applyBorder="1" applyAlignment="1">
      <alignment horizontal="right" vertical="top"/>
    </xf>
    <xf numFmtId="0" fontId="4" fillId="0" borderId="0" xfId="8" applyFont="1" applyFill="1" applyAlignment="1">
      <alignment vertical="top"/>
    </xf>
    <xf numFmtId="0" fontId="8" fillId="0" borderId="0" xfId="8" applyFont="1" applyFill="1" applyAlignment="1">
      <alignment vertical="top"/>
    </xf>
    <xf numFmtId="0" fontId="4" fillId="0" borderId="0" xfId="8" applyFont="1" applyFill="1" applyAlignment="1">
      <alignment horizontal="left" vertical="top"/>
    </xf>
    <xf numFmtId="165" fontId="18" fillId="0" borderId="0" xfId="2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top"/>
    </xf>
    <xf numFmtId="164" fontId="4" fillId="0" borderId="0" xfId="9" applyNumberFormat="1" applyFont="1" applyFill="1" applyBorder="1" applyAlignment="1">
      <alignment horizontal="right" vertical="top"/>
    </xf>
    <xf numFmtId="164" fontId="4" fillId="0" borderId="4" xfId="3" applyNumberFormat="1" applyFont="1" applyFill="1" applyBorder="1" applyAlignment="1">
      <alignment vertical="top"/>
    </xf>
    <xf numFmtId="165" fontId="18" fillId="0" borderId="1" xfId="2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vertical="top"/>
    </xf>
    <xf numFmtId="0" fontId="8" fillId="0" borderId="0" xfId="2" applyFont="1" applyFill="1" applyAlignment="1">
      <alignment vertical="top"/>
    </xf>
    <xf numFmtId="0" fontId="8" fillId="0" borderId="0" xfId="8" applyFont="1" applyFill="1" applyAlignment="1"/>
    <xf numFmtId="0" fontId="8" fillId="0" borderId="0" xfId="8" applyFont="1" applyFill="1" applyAlignment="1">
      <alignment horizontal="center"/>
    </xf>
    <xf numFmtId="37" fontId="8" fillId="0" borderId="0" xfId="8" applyNumberFormat="1" applyFont="1" applyFill="1" applyBorder="1" applyAlignment="1">
      <alignment vertical="center"/>
    </xf>
    <xf numFmtId="4" fontId="19" fillId="0" borderId="0" xfId="10" applyNumberFormat="1" applyFont="1" applyFill="1" applyBorder="1" applyAlignment="1">
      <alignment horizontal="right"/>
    </xf>
    <xf numFmtId="164" fontId="8" fillId="0" borderId="0" xfId="8" applyNumberFormat="1" applyFont="1" applyFill="1" applyBorder="1" applyAlignment="1">
      <alignment horizontal="right" vertical="center"/>
    </xf>
    <xf numFmtId="0" fontId="4" fillId="0" borderId="0" xfId="8" applyFont="1" applyFill="1" applyAlignment="1"/>
    <xf numFmtId="38" fontId="4" fillId="0" borderId="0" xfId="8" applyNumberFormat="1" applyFont="1" applyFill="1" applyAlignment="1">
      <alignment horizontal="centerContinuous" vertical="top"/>
    </xf>
    <xf numFmtId="41" fontId="5" fillId="0" borderId="0" xfId="8" applyNumberFormat="1" applyFont="1" applyFill="1" applyAlignment="1">
      <alignment horizontal="center" vertical="top"/>
    </xf>
    <xf numFmtId="38" fontId="5" fillId="0" borderId="0" xfId="8" applyNumberFormat="1" applyFont="1" applyFill="1" applyBorder="1" applyAlignment="1">
      <alignment horizontal="center" vertical="top"/>
    </xf>
    <xf numFmtId="0" fontId="5" fillId="0" borderId="0" xfId="8" applyNumberFormat="1" applyFont="1" applyFill="1" applyBorder="1" applyAlignment="1">
      <alignment horizontal="center" vertical="top"/>
    </xf>
    <xf numFmtId="38" fontId="4" fillId="0" borderId="0" xfId="8" applyNumberFormat="1" applyFont="1" applyFill="1" applyAlignment="1">
      <alignment horizontal="center" vertical="top"/>
    </xf>
    <xf numFmtId="164" fontId="18" fillId="0" borderId="0" xfId="3" applyNumberFormat="1" applyFont="1" applyFill="1" applyBorder="1" applyAlignment="1">
      <alignment horizontal="center" vertical="center"/>
    </xf>
    <xf numFmtId="38" fontId="17" fillId="0" borderId="0" xfId="8" applyNumberFormat="1" applyFont="1" applyFill="1" applyAlignment="1">
      <alignment horizontal="left" vertical="center"/>
    </xf>
    <xf numFmtId="38" fontId="17" fillId="0" borderId="0" xfId="8" applyNumberFormat="1" applyFont="1" applyFill="1" applyAlignment="1">
      <alignment horizontal="center" vertical="center"/>
    </xf>
    <xf numFmtId="164" fontId="8" fillId="0" borderId="0" xfId="8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/>
    <xf numFmtId="41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20" fillId="0" borderId="0" xfId="2" applyFont="1" applyFill="1" applyAlignment="1">
      <alignment vertical="center" wrapText="1"/>
    </xf>
    <xf numFmtId="0" fontId="21" fillId="0" borderId="0" xfId="5" applyFont="1" applyFill="1"/>
    <xf numFmtId="41" fontId="5" fillId="0" borderId="0" xfId="8" applyNumberFormat="1" applyFont="1" applyFill="1" applyAlignment="1">
      <alignment vertical="center"/>
    </xf>
    <xf numFmtId="0" fontId="5" fillId="0" borderId="0" xfId="8" applyFont="1" applyFill="1"/>
    <xf numFmtId="164" fontId="4" fillId="0" borderId="0" xfId="2" applyNumberFormat="1" applyFont="1" applyFill="1" applyBorder="1" applyAlignment="1">
      <alignment horizontal="center" vertical="center"/>
    </xf>
    <xf numFmtId="38" fontId="4" fillId="0" borderId="0" xfId="8" applyNumberFormat="1" applyFont="1" applyFill="1" applyAlignment="1"/>
    <xf numFmtId="164" fontId="4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/>
    <xf numFmtId="38" fontId="4" fillId="0" borderId="0" xfId="8" applyNumberFormat="1" applyFont="1" applyFill="1" applyAlignment="1">
      <alignment horizontal="left" vertical="center"/>
    </xf>
    <xf numFmtId="164" fontId="4" fillId="0" borderId="0" xfId="8" applyNumberFormat="1" applyFont="1" applyFill="1" applyBorder="1" applyAlignment="1">
      <alignment vertical="center"/>
    </xf>
    <xf numFmtId="0" fontId="4" fillId="0" borderId="0" xfId="8" applyFont="1" applyFill="1"/>
    <xf numFmtId="38" fontId="4" fillId="0" borderId="0" xfId="8" applyNumberFormat="1" applyFont="1" applyFill="1" applyAlignment="1">
      <alignment horizontal="left" vertical="center" indent="1"/>
    </xf>
    <xf numFmtId="38" fontId="4" fillId="0" borderId="0" xfId="8" applyNumberFormat="1" applyFont="1" applyFill="1" applyAlignment="1">
      <alignment horizontal="left" vertical="center" indent="2"/>
    </xf>
    <xf numFmtId="38" fontId="4" fillId="0" borderId="0" xfId="2" applyNumberFormat="1" applyFont="1" applyFill="1" applyAlignment="1">
      <alignment horizontal="left" vertical="center" indent="2"/>
    </xf>
    <xf numFmtId="164" fontId="4" fillId="0" borderId="0" xfId="2" applyNumberFormat="1" applyFont="1" applyFill="1" applyBorder="1" applyAlignment="1">
      <alignment vertical="center"/>
    </xf>
    <xf numFmtId="167" fontId="4" fillId="0" borderId="0" xfId="8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70" fontId="4" fillId="0" borderId="0" xfId="2" applyNumberFormat="1" applyFont="1" applyFill="1" applyBorder="1" applyAlignment="1">
      <alignment horizontal="center" vertical="center"/>
    </xf>
    <xf numFmtId="38" fontId="4" fillId="0" borderId="0" xfId="8" applyNumberFormat="1" applyFont="1" applyFill="1" applyAlignment="1">
      <alignment vertical="center"/>
    </xf>
    <xf numFmtId="37" fontId="4" fillId="0" borderId="0" xfId="8" applyNumberFormat="1" applyFont="1" applyFill="1" applyBorder="1" applyAlignment="1">
      <alignment vertical="center"/>
    </xf>
    <xf numFmtId="38" fontId="4" fillId="0" borderId="0" xfId="8" applyNumberFormat="1" applyFont="1" applyFill="1" applyAlignment="1">
      <alignment horizontal="left" vertical="center" indent="3"/>
    </xf>
    <xf numFmtId="164" fontId="4" fillId="0" borderId="1" xfId="2" applyNumberFormat="1" applyFont="1" applyFill="1" applyBorder="1" applyAlignment="1">
      <alignment vertical="center"/>
    </xf>
    <xf numFmtId="38" fontId="4" fillId="0" borderId="0" xfId="8" applyNumberFormat="1" applyFont="1" applyFill="1" applyBorder="1" applyAlignment="1">
      <alignment horizontal="left" vertical="center" indent="2"/>
    </xf>
    <xf numFmtId="0" fontId="4" fillId="0" borderId="0" xfId="8" applyFont="1" applyFill="1" applyBorder="1"/>
    <xf numFmtId="38" fontId="4" fillId="0" borderId="0" xfId="2" applyNumberFormat="1" applyFont="1" applyFill="1" applyBorder="1" applyAlignment="1">
      <alignment horizontal="left" vertical="center" indent="2"/>
    </xf>
    <xf numFmtId="164" fontId="4" fillId="0" borderId="0" xfId="8" applyNumberFormat="1" applyFont="1" applyFill="1" applyBorder="1" applyAlignment="1">
      <alignment horizontal="center" vertical="center"/>
    </xf>
    <xf numFmtId="164" fontId="4" fillId="0" borderId="1" xfId="8" applyNumberFormat="1" applyFont="1" applyFill="1" applyBorder="1" applyAlignment="1">
      <alignment horizontal="center" vertical="center"/>
    </xf>
    <xf numFmtId="38" fontId="4" fillId="0" borderId="0" xfId="8" applyNumberFormat="1" applyFont="1" applyFill="1" applyAlignment="1">
      <alignment horizontal="left" vertical="center" indent="4"/>
    </xf>
    <xf numFmtId="164" fontId="4" fillId="0" borderId="3" xfId="8" applyNumberFormat="1" applyFont="1" applyFill="1" applyBorder="1" applyAlignment="1">
      <alignment vertical="center"/>
    </xf>
    <xf numFmtId="43" fontId="4" fillId="0" borderId="0" xfId="3" applyFont="1" applyFill="1"/>
    <xf numFmtId="164" fontId="4" fillId="0" borderId="4" xfId="8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 indent="3"/>
    </xf>
    <xf numFmtId="164" fontId="4" fillId="0" borderId="4" xfId="1" applyNumberFormat="1" applyFont="1" applyFill="1" applyBorder="1" applyAlignment="1">
      <alignment vertical="top"/>
    </xf>
    <xf numFmtId="49" fontId="5" fillId="0" borderId="0" xfId="2" applyNumberFormat="1" applyFont="1" applyFill="1" applyBorder="1" applyAlignment="1">
      <alignment horizontal="center" vertical="center"/>
    </xf>
    <xf numFmtId="0" fontId="5" fillId="0" borderId="0" xfId="8" applyNumberFormat="1" applyFont="1" applyFill="1" applyBorder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horizontal="center" vertical="top"/>
    </xf>
    <xf numFmtId="37" fontId="5" fillId="0" borderId="0" xfId="8" applyNumberFormat="1" applyFont="1" applyFill="1" applyBorder="1" applyAlignment="1">
      <alignment horizontal="center" vertical="top"/>
    </xf>
    <xf numFmtId="0" fontId="5" fillId="0" borderId="0" xfId="8" applyFont="1" applyFill="1" applyAlignment="1">
      <alignment horizontal="center" vertical="top"/>
    </xf>
    <xf numFmtId="0" fontId="4" fillId="0" borderId="0" xfId="2" applyFont="1" applyFill="1" applyAlignment="1">
      <alignment horizontal="left" vertical="center" wrapText="1" indent="2"/>
    </xf>
    <xf numFmtId="0" fontId="8" fillId="0" borderId="0" xfId="2" applyFont="1" applyFill="1"/>
    <xf numFmtId="169" fontId="4" fillId="0" borderId="1" xfId="3" applyNumberFormat="1" applyFont="1" applyFill="1" applyBorder="1" applyAlignment="1">
      <alignment horizontal="right"/>
    </xf>
    <xf numFmtId="0" fontId="5" fillId="0" borderId="0" xfId="8" applyFont="1" applyFill="1" applyAlignment="1">
      <alignment horizontal="center" vertical="top"/>
    </xf>
    <xf numFmtId="0" fontId="5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left" vertical="top"/>
    </xf>
    <xf numFmtId="0" fontId="5" fillId="0" borderId="0" xfId="2" applyFont="1" applyFill="1" applyAlignment="1">
      <alignment horizontal="left" vertical="center" wrapText="1"/>
    </xf>
    <xf numFmtId="0" fontId="4" fillId="0" borderId="0" xfId="5" applyFont="1" applyFill="1" applyAlignment="1">
      <alignment horizontal="center" vertical="center"/>
    </xf>
    <xf numFmtId="164" fontId="8" fillId="0" borderId="0" xfId="8" applyNumberFormat="1" applyFont="1" applyFill="1" applyAlignment="1">
      <alignment vertical="top"/>
    </xf>
    <xf numFmtId="164" fontId="4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49" fontId="5" fillId="0" borderId="0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37" fontId="5" fillId="0" borderId="0" xfId="8" applyNumberFormat="1" applyFont="1" applyFill="1" applyBorder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38" fontId="5" fillId="0" borderId="0" xfId="2" quotePrefix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171" fontId="4" fillId="0" borderId="0" xfId="2" applyNumberFormat="1" applyFont="1" applyFill="1" applyBorder="1" applyAlignment="1">
      <alignment horizontal="right" vertical="center"/>
    </xf>
    <xf numFmtId="164" fontId="4" fillId="0" borderId="4" xfId="3" applyNumberFormat="1" applyFont="1" applyFill="1" applyBorder="1" applyAlignment="1">
      <alignment vertical="center"/>
    </xf>
    <xf numFmtId="37" fontId="4" fillId="0" borderId="0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vertical="center"/>
    </xf>
    <xf numFmtId="169" fontId="4" fillId="0" borderId="3" xfId="3" applyNumberFormat="1" applyFont="1" applyFill="1" applyBorder="1" applyAlignment="1">
      <alignment horizontal="right"/>
    </xf>
    <xf numFmtId="38" fontId="5" fillId="0" borderId="0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center" vertical="center"/>
    </xf>
    <xf numFmtId="0" fontId="5" fillId="0" borderId="1" xfId="2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0" fontId="3" fillId="0" borderId="0" xfId="8" applyFont="1" applyFill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0" fontId="3" fillId="0" borderId="1" xfId="8" applyFont="1" applyFill="1" applyBorder="1" applyAlignment="1">
      <alignment horizontal="right" vertical="center"/>
    </xf>
    <xf numFmtId="0" fontId="5" fillId="0" borderId="0" xfId="8" applyNumberFormat="1" applyFont="1" applyFill="1" applyBorder="1" applyAlignment="1">
      <alignment horizontal="center" vertical="center"/>
    </xf>
    <xf numFmtId="37" fontId="5" fillId="0" borderId="0" xfId="8" applyNumberFormat="1" applyFont="1" applyFill="1" applyBorder="1" applyAlignment="1">
      <alignment horizontal="center" vertical="center"/>
    </xf>
    <xf numFmtId="38" fontId="5" fillId="0" borderId="0" xfId="8" applyNumberFormat="1" applyFont="1" applyFill="1" applyAlignment="1">
      <alignment horizontal="center" vertical="top"/>
    </xf>
    <xf numFmtId="37" fontId="5" fillId="0" borderId="0" xfId="8" applyNumberFormat="1" applyFont="1" applyFill="1" applyBorder="1" applyAlignment="1">
      <alignment horizontal="center" vertical="top"/>
    </xf>
    <xf numFmtId="0" fontId="5" fillId="0" borderId="0" xfId="8" applyFont="1" applyFill="1" applyAlignment="1">
      <alignment horizontal="center" vertical="top"/>
    </xf>
    <xf numFmtId="0" fontId="3" fillId="0" borderId="0" xfId="8" applyFont="1" applyFill="1" applyBorder="1" applyAlignment="1">
      <alignment horizontal="center" vertical="top"/>
    </xf>
  </cellXfs>
  <cellStyles count="14">
    <cellStyle name="Comma" xfId="1" builtinId="3"/>
    <cellStyle name="Comma 2" xfId="3"/>
    <cellStyle name="Comma 2 2" xfId="7"/>
    <cellStyle name="Comma 7" xfId="11"/>
    <cellStyle name="Normal" xfId="0" builtinId="0"/>
    <cellStyle name="Normal 2" xfId="2"/>
    <cellStyle name="Normal 2 2" xfId="6"/>
    <cellStyle name="Normal 3" xfId="12"/>
    <cellStyle name="Normal 4" xfId="8"/>
    <cellStyle name="Normal 4 2" xfId="13"/>
    <cellStyle name="Normal_KTZ54Q1" xfId="9"/>
    <cellStyle name="Normal_SHEET" xfId="5"/>
    <cellStyle name="Normal_ส่วนผู้ถือหุ้น" xfId="10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J49"/>
  <sheetViews>
    <sheetView topLeftCell="A7" zoomScaleNormal="100" zoomScaleSheetLayoutView="87" workbookViewId="0">
      <selection activeCell="F49" sqref="F49"/>
    </sheetView>
  </sheetViews>
  <sheetFormatPr defaultColWidth="8.296875" defaultRowHeight="23.95" customHeight="1" x14ac:dyDescent="0.3"/>
  <cols>
    <col min="1" max="1" width="46.8984375" style="1" customWidth="1"/>
    <col min="2" max="2" width="9.3984375" style="31" customWidth="1"/>
    <col min="3" max="3" width="2.19921875" style="1" customWidth="1"/>
    <col min="4" max="4" width="13.69921875" style="1" bestFit="1" customWidth="1"/>
    <col min="5" max="5" width="2.19921875" style="1" customWidth="1"/>
    <col min="6" max="6" width="13.69921875" style="1" bestFit="1" customWidth="1"/>
    <col min="7" max="7" width="1.8984375" style="1" customWidth="1"/>
    <col min="8" max="8" width="13.69921875" style="10" bestFit="1" customWidth="1"/>
    <col min="9" max="9" width="1.8984375" style="1" customWidth="1"/>
    <col min="10" max="10" width="13.69921875" style="1" bestFit="1" customWidth="1"/>
    <col min="11" max="251" width="8.296875" style="1"/>
    <col min="252" max="252" width="42.69921875" style="1" bestFit="1" customWidth="1"/>
    <col min="253" max="253" width="10.796875" style="1" bestFit="1" customWidth="1"/>
    <col min="254" max="254" width="1.296875" style="1" customWidth="1"/>
    <col min="255" max="255" width="2.19921875" style="1" customWidth="1"/>
    <col min="256" max="256" width="15.19921875" style="1" bestFit="1" customWidth="1"/>
    <col min="257" max="257" width="2.19921875" style="1" customWidth="1"/>
    <col min="258" max="258" width="15.19921875" style="1" bestFit="1" customWidth="1"/>
    <col min="259" max="259" width="2.19921875" style="1" customWidth="1"/>
    <col min="260" max="260" width="15.19921875" style="1" bestFit="1" customWidth="1"/>
    <col min="261" max="261" width="2.19921875" style="1" customWidth="1"/>
    <col min="262" max="262" width="15.19921875" style="1" bestFit="1" customWidth="1"/>
    <col min="263" max="263" width="0.59765625" style="1" customWidth="1"/>
    <col min="264" max="264" width="15.59765625" style="1" bestFit="1" customWidth="1"/>
    <col min="265" max="507" width="8.296875" style="1"/>
    <col min="508" max="508" width="42.69921875" style="1" bestFit="1" customWidth="1"/>
    <col min="509" max="509" width="10.796875" style="1" bestFit="1" customWidth="1"/>
    <col min="510" max="510" width="1.296875" style="1" customWidth="1"/>
    <col min="511" max="511" width="2.19921875" style="1" customWidth="1"/>
    <col min="512" max="512" width="15.19921875" style="1" bestFit="1" customWidth="1"/>
    <col min="513" max="513" width="2.19921875" style="1" customWidth="1"/>
    <col min="514" max="514" width="15.19921875" style="1" bestFit="1" customWidth="1"/>
    <col min="515" max="515" width="2.19921875" style="1" customWidth="1"/>
    <col min="516" max="516" width="15.19921875" style="1" bestFit="1" customWidth="1"/>
    <col min="517" max="517" width="2.19921875" style="1" customWidth="1"/>
    <col min="518" max="518" width="15.19921875" style="1" bestFit="1" customWidth="1"/>
    <col min="519" max="519" width="0.59765625" style="1" customWidth="1"/>
    <col min="520" max="520" width="15.59765625" style="1" bestFit="1" customWidth="1"/>
    <col min="521" max="763" width="8.296875" style="1"/>
    <col min="764" max="764" width="42.69921875" style="1" bestFit="1" customWidth="1"/>
    <col min="765" max="765" width="10.796875" style="1" bestFit="1" customWidth="1"/>
    <col min="766" max="766" width="1.296875" style="1" customWidth="1"/>
    <col min="767" max="767" width="2.19921875" style="1" customWidth="1"/>
    <col min="768" max="768" width="15.19921875" style="1" bestFit="1" customWidth="1"/>
    <col min="769" max="769" width="2.19921875" style="1" customWidth="1"/>
    <col min="770" max="770" width="15.19921875" style="1" bestFit="1" customWidth="1"/>
    <col min="771" max="771" width="2.19921875" style="1" customWidth="1"/>
    <col min="772" max="772" width="15.19921875" style="1" bestFit="1" customWidth="1"/>
    <col min="773" max="773" width="2.19921875" style="1" customWidth="1"/>
    <col min="774" max="774" width="15.19921875" style="1" bestFit="1" customWidth="1"/>
    <col min="775" max="775" width="0.59765625" style="1" customWidth="1"/>
    <col min="776" max="776" width="15.59765625" style="1" bestFit="1" customWidth="1"/>
    <col min="777" max="1019" width="8.296875" style="1"/>
    <col min="1020" max="1020" width="42.69921875" style="1" bestFit="1" customWidth="1"/>
    <col min="1021" max="1021" width="10.796875" style="1" bestFit="1" customWidth="1"/>
    <col min="1022" max="1022" width="1.296875" style="1" customWidth="1"/>
    <col min="1023" max="1023" width="2.19921875" style="1" customWidth="1"/>
    <col min="1024" max="1024" width="15.19921875" style="1" bestFit="1" customWidth="1"/>
    <col min="1025" max="1025" width="2.19921875" style="1" customWidth="1"/>
    <col min="1026" max="1026" width="15.19921875" style="1" bestFit="1" customWidth="1"/>
    <col min="1027" max="1027" width="2.19921875" style="1" customWidth="1"/>
    <col min="1028" max="1028" width="15.19921875" style="1" bestFit="1" customWidth="1"/>
    <col min="1029" max="1029" width="2.19921875" style="1" customWidth="1"/>
    <col min="1030" max="1030" width="15.19921875" style="1" bestFit="1" customWidth="1"/>
    <col min="1031" max="1031" width="0.59765625" style="1" customWidth="1"/>
    <col min="1032" max="1032" width="15.59765625" style="1" bestFit="1" customWidth="1"/>
    <col min="1033" max="1275" width="8.296875" style="1"/>
    <col min="1276" max="1276" width="42.69921875" style="1" bestFit="1" customWidth="1"/>
    <col min="1277" max="1277" width="10.796875" style="1" bestFit="1" customWidth="1"/>
    <col min="1278" max="1278" width="1.296875" style="1" customWidth="1"/>
    <col min="1279" max="1279" width="2.19921875" style="1" customWidth="1"/>
    <col min="1280" max="1280" width="15.19921875" style="1" bestFit="1" customWidth="1"/>
    <col min="1281" max="1281" width="2.19921875" style="1" customWidth="1"/>
    <col min="1282" max="1282" width="15.19921875" style="1" bestFit="1" customWidth="1"/>
    <col min="1283" max="1283" width="2.19921875" style="1" customWidth="1"/>
    <col min="1284" max="1284" width="15.19921875" style="1" bestFit="1" customWidth="1"/>
    <col min="1285" max="1285" width="2.19921875" style="1" customWidth="1"/>
    <col min="1286" max="1286" width="15.19921875" style="1" bestFit="1" customWidth="1"/>
    <col min="1287" max="1287" width="0.59765625" style="1" customWidth="1"/>
    <col min="1288" max="1288" width="15.59765625" style="1" bestFit="1" customWidth="1"/>
    <col min="1289" max="1531" width="8.296875" style="1"/>
    <col min="1532" max="1532" width="42.69921875" style="1" bestFit="1" customWidth="1"/>
    <col min="1533" max="1533" width="10.796875" style="1" bestFit="1" customWidth="1"/>
    <col min="1534" max="1534" width="1.296875" style="1" customWidth="1"/>
    <col min="1535" max="1535" width="2.19921875" style="1" customWidth="1"/>
    <col min="1536" max="1536" width="15.19921875" style="1" bestFit="1" customWidth="1"/>
    <col min="1537" max="1537" width="2.19921875" style="1" customWidth="1"/>
    <col min="1538" max="1538" width="15.19921875" style="1" bestFit="1" customWidth="1"/>
    <col min="1539" max="1539" width="2.19921875" style="1" customWidth="1"/>
    <col min="1540" max="1540" width="15.19921875" style="1" bestFit="1" customWidth="1"/>
    <col min="1541" max="1541" width="2.19921875" style="1" customWidth="1"/>
    <col min="1542" max="1542" width="15.19921875" style="1" bestFit="1" customWidth="1"/>
    <col min="1543" max="1543" width="0.59765625" style="1" customWidth="1"/>
    <col min="1544" max="1544" width="15.59765625" style="1" bestFit="1" customWidth="1"/>
    <col min="1545" max="1787" width="8.296875" style="1"/>
    <col min="1788" max="1788" width="42.69921875" style="1" bestFit="1" customWidth="1"/>
    <col min="1789" max="1789" width="10.796875" style="1" bestFit="1" customWidth="1"/>
    <col min="1790" max="1790" width="1.296875" style="1" customWidth="1"/>
    <col min="1791" max="1791" width="2.19921875" style="1" customWidth="1"/>
    <col min="1792" max="1792" width="15.19921875" style="1" bestFit="1" customWidth="1"/>
    <col min="1793" max="1793" width="2.19921875" style="1" customWidth="1"/>
    <col min="1794" max="1794" width="15.19921875" style="1" bestFit="1" customWidth="1"/>
    <col min="1795" max="1795" width="2.19921875" style="1" customWidth="1"/>
    <col min="1796" max="1796" width="15.19921875" style="1" bestFit="1" customWidth="1"/>
    <col min="1797" max="1797" width="2.19921875" style="1" customWidth="1"/>
    <col min="1798" max="1798" width="15.19921875" style="1" bestFit="1" customWidth="1"/>
    <col min="1799" max="1799" width="0.59765625" style="1" customWidth="1"/>
    <col min="1800" max="1800" width="15.59765625" style="1" bestFit="1" customWidth="1"/>
    <col min="1801" max="2043" width="8.296875" style="1"/>
    <col min="2044" max="2044" width="42.69921875" style="1" bestFit="1" customWidth="1"/>
    <col min="2045" max="2045" width="10.796875" style="1" bestFit="1" customWidth="1"/>
    <col min="2046" max="2046" width="1.296875" style="1" customWidth="1"/>
    <col min="2047" max="2047" width="2.19921875" style="1" customWidth="1"/>
    <col min="2048" max="2048" width="15.19921875" style="1" bestFit="1" customWidth="1"/>
    <col min="2049" max="2049" width="2.19921875" style="1" customWidth="1"/>
    <col min="2050" max="2050" width="15.19921875" style="1" bestFit="1" customWidth="1"/>
    <col min="2051" max="2051" width="2.19921875" style="1" customWidth="1"/>
    <col min="2052" max="2052" width="15.19921875" style="1" bestFit="1" customWidth="1"/>
    <col min="2053" max="2053" width="2.19921875" style="1" customWidth="1"/>
    <col min="2054" max="2054" width="15.19921875" style="1" bestFit="1" customWidth="1"/>
    <col min="2055" max="2055" width="0.59765625" style="1" customWidth="1"/>
    <col min="2056" max="2056" width="15.59765625" style="1" bestFit="1" customWidth="1"/>
    <col min="2057" max="2299" width="8.296875" style="1"/>
    <col min="2300" max="2300" width="42.69921875" style="1" bestFit="1" customWidth="1"/>
    <col min="2301" max="2301" width="10.796875" style="1" bestFit="1" customWidth="1"/>
    <col min="2302" max="2302" width="1.296875" style="1" customWidth="1"/>
    <col min="2303" max="2303" width="2.19921875" style="1" customWidth="1"/>
    <col min="2304" max="2304" width="15.19921875" style="1" bestFit="1" customWidth="1"/>
    <col min="2305" max="2305" width="2.19921875" style="1" customWidth="1"/>
    <col min="2306" max="2306" width="15.19921875" style="1" bestFit="1" customWidth="1"/>
    <col min="2307" max="2307" width="2.19921875" style="1" customWidth="1"/>
    <col min="2308" max="2308" width="15.19921875" style="1" bestFit="1" customWidth="1"/>
    <col min="2309" max="2309" width="2.19921875" style="1" customWidth="1"/>
    <col min="2310" max="2310" width="15.19921875" style="1" bestFit="1" customWidth="1"/>
    <col min="2311" max="2311" width="0.59765625" style="1" customWidth="1"/>
    <col min="2312" max="2312" width="15.59765625" style="1" bestFit="1" customWidth="1"/>
    <col min="2313" max="2555" width="8.296875" style="1"/>
    <col min="2556" max="2556" width="42.69921875" style="1" bestFit="1" customWidth="1"/>
    <col min="2557" max="2557" width="10.796875" style="1" bestFit="1" customWidth="1"/>
    <col min="2558" max="2558" width="1.296875" style="1" customWidth="1"/>
    <col min="2559" max="2559" width="2.19921875" style="1" customWidth="1"/>
    <col min="2560" max="2560" width="15.19921875" style="1" bestFit="1" customWidth="1"/>
    <col min="2561" max="2561" width="2.19921875" style="1" customWidth="1"/>
    <col min="2562" max="2562" width="15.19921875" style="1" bestFit="1" customWidth="1"/>
    <col min="2563" max="2563" width="2.19921875" style="1" customWidth="1"/>
    <col min="2564" max="2564" width="15.19921875" style="1" bestFit="1" customWidth="1"/>
    <col min="2565" max="2565" width="2.19921875" style="1" customWidth="1"/>
    <col min="2566" max="2566" width="15.19921875" style="1" bestFit="1" customWidth="1"/>
    <col min="2567" max="2567" width="0.59765625" style="1" customWidth="1"/>
    <col min="2568" max="2568" width="15.59765625" style="1" bestFit="1" customWidth="1"/>
    <col min="2569" max="2811" width="8.296875" style="1"/>
    <col min="2812" max="2812" width="42.69921875" style="1" bestFit="1" customWidth="1"/>
    <col min="2813" max="2813" width="10.796875" style="1" bestFit="1" customWidth="1"/>
    <col min="2814" max="2814" width="1.296875" style="1" customWidth="1"/>
    <col min="2815" max="2815" width="2.19921875" style="1" customWidth="1"/>
    <col min="2816" max="2816" width="15.19921875" style="1" bestFit="1" customWidth="1"/>
    <col min="2817" max="2817" width="2.19921875" style="1" customWidth="1"/>
    <col min="2818" max="2818" width="15.19921875" style="1" bestFit="1" customWidth="1"/>
    <col min="2819" max="2819" width="2.19921875" style="1" customWidth="1"/>
    <col min="2820" max="2820" width="15.19921875" style="1" bestFit="1" customWidth="1"/>
    <col min="2821" max="2821" width="2.19921875" style="1" customWidth="1"/>
    <col min="2822" max="2822" width="15.19921875" style="1" bestFit="1" customWidth="1"/>
    <col min="2823" max="2823" width="0.59765625" style="1" customWidth="1"/>
    <col min="2824" max="2824" width="15.59765625" style="1" bestFit="1" customWidth="1"/>
    <col min="2825" max="3067" width="8.296875" style="1"/>
    <col min="3068" max="3068" width="42.69921875" style="1" bestFit="1" customWidth="1"/>
    <col min="3069" max="3069" width="10.796875" style="1" bestFit="1" customWidth="1"/>
    <col min="3070" max="3070" width="1.296875" style="1" customWidth="1"/>
    <col min="3071" max="3071" width="2.19921875" style="1" customWidth="1"/>
    <col min="3072" max="3072" width="15.19921875" style="1" bestFit="1" customWidth="1"/>
    <col min="3073" max="3073" width="2.19921875" style="1" customWidth="1"/>
    <col min="3074" max="3074" width="15.19921875" style="1" bestFit="1" customWidth="1"/>
    <col min="3075" max="3075" width="2.19921875" style="1" customWidth="1"/>
    <col min="3076" max="3076" width="15.19921875" style="1" bestFit="1" customWidth="1"/>
    <col min="3077" max="3077" width="2.19921875" style="1" customWidth="1"/>
    <col min="3078" max="3078" width="15.19921875" style="1" bestFit="1" customWidth="1"/>
    <col min="3079" max="3079" width="0.59765625" style="1" customWidth="1"/>
    <col min="3080" max="3080" width="15.59765625" style="1" bestFit="1" customWidth="1"/>
    <col min="3081" max="3323" width="8.296875" style="1"/>
    <col min="3324" max="3324" width="42.69921875" style="1" bestFit="1" customWidth="1"/>
    <col min="3325" max="3325" width="10.796875" style="1" bestFit="1" customWidth="1"/>
    <col min="3326" max="3326" width="1.296875" style="1" customWidth="1"/>
    <col min="3327" max="3327" width="2.19921875" style="1" customWidth="1"/>
    <col min="3328" max="3328" width="15.19921875" style="1" bestFit="1" customWidth="1"/>
    <col min="3329" max="3329" width="2.19921875" style="1" customWidth="1"/>
    <col min="3330" max="3330" width="15.19921875" style="1" bestFit="1" customWidth="1"/>
    <col min="3331" max="3331" width="2.19921875" style="1" customWidth="1"/>
    <col min="3332" max="3332" width="15.19921875" style="1" bestFit="1" customWidth="1"/>
    <col min="3333" max="3333" width="2.19921875" style="1" customWidth="1"/>
    <col min="3334" max="3334" width="15.19921875" style="1" bestFit="1" customWidth="1"/>
    <col min="3335" max="3335" width="0.59765625" style="1" customWidth="1"/>
    <col min="3336" max="3336" width="15.59765625" style="1" bestFit="1" customWidth="1"/>
    <col min="3337" max="3579" width="8.296875" style="1"/>
    <col min="3580" max="3580" width="42.69921875" style="1" bestFit="1" customWidth="1"/>
    <col min="3581" max="3581" width="10.796875" style="1" bestFit="1" customWidth="1"/>
    <col min="3582" max="3582" width="1.296875" style="1" customWidth="1"/>
    <col min="3583" max="3583" width="2.19921875" style="1" customWidth="1"/>
    <col min="3584" max="3584" width="15.19921875" style="1" bestFit="1" customWidth="1"/>
    <col min="3585" max="3585" width="2.19921875" style="1" customWidth="1"/>
    <col min="3586" max="3586" width="15.19921875" style="1" bestFit="1" customWidth="1"/>
    <col min="3587" max="3587" width="2.19921875" style="1" customWidth="1"/>
    <col min="3588" max="3588" width="15.19921875" style="1" bestFit="1" customWidth="1"/>
    <col min="3589" max="3589" width="2.19921875" style="1" customWidth="1"/>
    <col min="3590" max="3590" width="15.19921875" style="1" bestFit="1" customWidth="1"/>
    <col min="3591" max="3591" width="0.59765625" style="1" customWidth="1"/>
    <col min="3592" max="3592" width="15.59765625" style="1" bestFit="1" customWidth="1"/>
    <col min="3593" max="3835" width="8.296875" style="1"/>
    <col min="3836" max="3836" width="42.69921875" style="1" bestFit="1" customWidth="1"/>
    <col min="3837" max="3837" width="10.796875" style="1" bestFit="1" customWidth="1"/>
    <col min="3838" max="3838" width="1.296875" style="1" customWidth="1"/>
    <col min="3839" max="3839" width="2.19921875" style="1" customWidth="1"/>
    <col min="3840" max="3840" width="15.19921875" style="1" bestFit="1" customWidth="1"/>
    <col min="3841" max="3841" width="2.19921875" style="1" customWidth="1"/>
    <col min="3842" max="3842" width="15.19921875" style="1" bestFit="1" customWidth="1"/>
    <col min="3843" max="3843" width="2.19921875" style="1" customWidth="1"/>
    <col min="3844" max="3844" width="15.19921875" style="1" bestFit="1" customWidth="1"/>
    <col min="3845" max="3845" width="2.19921875" style="1" customWidth="1"/>
    <col min="3846" max="3846" width="15.19921875" style="1" bestFit="1" customWidth="1"/>
    <col min="3847" max="3847" width="0.59765625" style="1" customWidth="1"/>
    <col min="3848" max="3848" width="15.59765625" style="1" bestFit="1" customWidth="1"/>
    <col min="3849" max="4091" width="8.296875" style="1"/>
    <col min="4092" max="4092" width="42.69921875" style="1" bestFit="1" customWidth="1"/>
    <col min="4093" max="4093" width="10.796875" style="1" bestFit="1" customWidth="1"/>
    <col min="4094" max="4094" width="1.296875" style="1" customWidth="1"/>
    <col min="4095" max="4095" width="2.19921875" style="1" customWidth="1"/>
    <col min="4096" max="4096" width="15.19921875" style="1" bestFit="1" customWidth="1"/>
    <col min="4097" max="4097" width="2.19921875" style="1" customWidth="1"/>
    <col min="4098" max="4098" width="15.19921875" style="1" bestFit="1" customWidth="1"/>
    <col min="4099" max="4099" width="2.19921875" style="1" customWidth="1"/>
    <col min="4100" max="4100" width="15.19921875" style="1" bestFit="1" customWidth="1"/>
    <col min="4101" max="4101" width="2.19921875" style="1" customWidth="1"/>
    <col min="4102" max="4102" width="15.19921875" style="1" bestFit="1" customWidth="1"/>
    <col min="4103" max="4103" width="0.59765625" style="1" customWidth="1"/>
    <col min="4104" max="4104" width="15.59765625" style="1" bestFit="1" customWidth="1"/>
    <col min="4105" max="4347" width="8.296875" style="1"/>
    <col min="4348" max="4348" width="42.69921875" style="1" bestFit="1" customWidth="1"/>
    <col min="4349" max="4349" width="10.796875" style="1" bestFit="1" customWidth="1"/>
    <col min="4350" max="4350" width="1.296875" style="1" customWidth="1"/>
    <col min="4351" max="4351" width="2.19921875" style="1" customWidth="1"/>
    <col min="4352" max="4352" width="15.19921875" style="1" bestFit="1" customWidth="1"/>
    <col min="4353" max="4353" width="2.19921875" style="1" customWidth="1"/>
    <col min="4354" max="4354" width="15.19921875" style="1" bestFit="1" customWidth="1"/>
    <col min="4355" max="4355" width="2.19921875" style="1" customWidth="1"/>
    <col min="4356" max="4356" width="15.19921875" style="1" bestFit="1" customWidth="1"/>
    <col min="4357" max="4357" width="2.19921875" style="1" customWidth="1"/>
    <col min="4358" max="4358" width="15.19921875" style="1" bestFit="1" customWidth="1"/>
    <col min="4359" max="4359" width="0.59765625" style="1" customWidth="1"/>
    <col min="4360" max="4360" width="15.59765625" style="1" bestFit="1" customWidth="1"/>
    <col min="4361" max="4603" width="8.296875" style="1"/>
    <col min="4604" max="4604" width="42.69921875" style="1" bestFit="1" customWidth="1"/>
    <col min="4605" max="4605" width="10.796875" style="1" bestFit="1" customWidth="1"/>
    <col min="4606" max="4606" width="1.296875" style="1" customWidth="1"/>
    <col min="4607" max="4607" width="2.19921875" style="1" customWidth="1"/>
    <col min="4608" max="4608" width="15.19921875" style="1" bestFit="1" customWidth="1"/>
    <col min="4609" max="4609" width="2.19921875" style="1" customWidth="1"/>
    <col min="4610" max="4610" width="15.19921875" style="1" bestFit="1" customWidth="1"/>
    <col min="4611" max="4611" width="2.19921875" style="1" customWidth="1"/>
    <col min="4612" max="4612" width="15.19921875" style="1" bestFit="1" customWidth="1"/>
    <col min="4613" max="4613" width="2.19921875" style="1" customWidth="1"/>
    <col min="4614" max="4614" width="15.19921875" style="1" bestFit="1" customWidth="1"/>
    <col min="4615" max="4615" width="0.59765625" style="1" customWidth="1"/>
    <col min="4616" max="4616" width="15.59765625" style="1" bestFit="1" customWidth="1"/>
    <col min="4617" max="4859" width="8.296875" style="1"/>
    <col min="4860" max="4860" width="42.69921875" style="1" bestFit="1" customWidth="1"/>
    <col min="4861" max="4861" width="10.796875" style="1" bestFit="1" customWidth="1"/>
    <col min="4862" max="4862" width="1.296875" style="1" customWidth="1"/>
    <col min="4863" max="4863" width="2.19921875" style="1" customWidth="1"/>
    <col min="4864" max="4864" width="15.19921875" style="1" bestFit="1" customWidth="1"/>
    <col min="4865" max="4865" width="2.19921875" style="1" customWidth="1"/>
    <col min="4866" max="4866" width="15.19921875" style="1" bestFit="1" customWidth="1"/>
    <col min="4867" max="4867" width="2.19921875" style="1" customWidth="1"/>
    <col min="4868" max="4868" width="15.19921875" style="1" bestFit="1" customWidth="1"/>
    <col min="4869" max="4869" width="2.19921875" style="1" customWidth="1"/>
    <col min="4870" max="4870" width="15.19921875" style="1" bestFit="1" customWidth="1"/>
    <col min="4871" max="4871" width="0.59765625" style="1" customWidth="1"/>
    <col min="4872" max="4872" width="15.59765625" style="1" bestFit="1" customWidth="1"/>
    <col min="4873" max="5115" width="8.296875" style="1"/>
    <col min="5116" max="5116" width="42.69921875" style="1" bestFit="1" customWidth="1"/>
    <col min="5117" max="5117" width="10.796875" style="1" bestFit="1" customWidth="1"/>
    <col min="5118" max="5118" width="1.296875" style="1" customWidth="1"/>
    <col min="5119" max="5119" width="2.19921875" style="1" customWidth="1"/>
    <col min="5120" max="5120" width="15.19921875" style="1" bestFit="1" customWidth="1"/>
    <col min="5121" max="5121" width="2.19921875" style="1" customWidth="1"/>
    <col min="5122" max="5122" width="15.19921875" style="1" bestFit="1" customWidth="1"/>
    <col min="5123" max="5123" width="2.19921875" style="1" customWidth="1"/>
    <col min="5124" max="5124" width="15.19921875" style="1" bestFit="1" customWidth="1"/>
    <col min="5125" max="5125" width="2.19921875" style="1" customWidth="1"/>
    <col min="5126" max="5126" width="15.19921875" style="1" bestFit="1" customWidth="1"/>
    <col min="5127" max="5127" width="0.59765625" style="1" customWidth="1"/>
    <col min="5128" max="5128" width="15.59765625" style="1" bestFit="1" customWidth="1"/>
    <col min="5129" max="5371" width="8.296875" style="1"/>
    <col min="5372" max="5372" width="42.69921875" style="1" bestFit="1" customWidth="1"/>
    <col min="5373" max="5373" width="10.796875" style="1" bestFit="1" customWidth="1"/>
    <col min="5374" max="5374" width="1.296875" style="1" customWidth="1"/>
    <col min="5375" max="5375" width="2.19921875" style="1" customWidth="1"/>
    <col min="5376" max="5376" width="15.19921875" style="1" bestFit="1" customWidth="1"/>
    <col min="5377" max="5377" width="2.19921875" style="1" customWidth="1"/>
    <col min="5378" max="5378" width="15.19921875" style="1" bestFit="1" customWidth="1"/>
    <col min="5379" max="5379" width="2.19921875" style="1" customWidth="1"/>
    <col min="5380" max="5380" width="15.19921875" style="1" bestFit="1" customWidth="1"/>
    <col min="5381" max="5381" width="2.19921875" style="1" customWidth="1"/>
    <col min="5382" max="5382" width="15.19921875" style="1" bestFit="1" customWidth="1"/>
    <col min="5383" max="5383" width="0.59765625" style="1" customWidth="1"/>
    <col min="5384" max="5384" width="15.59765625" style="1" bestFit="1" customWidth="1"/>
    <col min="5385" max="5627" width="8.296875" style="1"/>
    <col min="5628" max="5628" width="42.69921875" style="1" bestFit="1" customWidth="1"/>
    <col min="5629" max="5629" width="10.796875" style="1" bestFit="1" customWidth="1"/>
    <col min="5630" max="5630" width="1.296875" style="1" customWidth="1"/>
    <col min="5631" max="5631" width="2.19921875" style="1" customWidth="1"/>
    <col min="5632" max="5632" width="15.19921875" style="1" bestFit="1" customWidth="1"/>
    <col min="5633" max="5633" width="2.19921875" style="1" customWidth="1"/>
    <col min="5634" max="5634" width="15.19921875" style="1" bestFit="1" customWidth="1"/>
    <col min="5635" max="5635" width="2.19921875" style="1" customWidth="1"/>
    <col min="5636" max="5636" width="15.19921875" style="1" bestFit="1" customWidth="1"/>
    <col min="5637" max="5637" width="2.19921875" style="1" customWidth="1"/>
    <col min="5638" max="5638" width="15.19921875" style="1" bestFit="1" customWidth="1"/>
    <col min="5639" max="5639" width="0.59765625" style="1" customWidth="1"/>
    <col min="5640" max="5640" width="15.59765625" style="1" bestFit="1" customWidth="1"/>
    <col min="5641" max="5883" width="8.296875" style="1"/>
    <col min="5884" max="5884" width="42.69921875" style="1" bestFit="1" customWidth="1"/>
    <col min="5885" max="5885" width="10.796875" style="1" bestFit="1" customWidth="1"/>
    <col min="5886" max="5886" width="1.296875" style="1" customWidth="1"/>
    <col min="5887" max="5887" width="2.19921875" style="1" customWidth="1"/>
    <col min="5888" max="5888" width="15.19921875" style="1" bestFit="1" customWidth="1"/>
    <col min="5889" max="5889" width="2.19921875" style="1" customWidth="1"/>
    <col min="5890" max="5890" width="15.19921875" style="1" bestFit="1" customWidth="1"/>
    <col min="5891" max="5891" width="2.19921875" style="1" customWidth="1"/>
    <col min="5892" max="5892" width="15.19921875" style="1" bestFit="1" customWidth="1"/>
    <col min="5893" max="5893" width="2.19921875" style="1" customWidth="1"/>
    <col min="5894" max="5894" width="15.19921875" style="1" bestFit="1" customWidth="1"/>
    <col min="5895" max="5895" width="0.59765625" style="1" customWidth="1"/>
    <col min="5896" max="5896" width="15.59765625" style="1" bestFit="1" customWidth="1"/>
    <col min="5897" max="6139" width="8.296875" style="1"/>
    <col min="6140" max="6140" width="42.69921875" style="1" bestFit="1" customWidth="1"/>
    <col min="6141" max="6141" width="10.796875" style="1" bestFit="1" customWidth="1"/>
    <col min="6142" max="6142" width="1.296875" style="1" customWidth="1"/>
    <col min="6143" max="6143" width="2.19921875" style="1" customWidth="1"/>
    <col min="6144" max="6144" width="15.19921875" style="1" bestFit="1" customWidth="1"/>
    <col min="6145" max="6145" width="2.19921875" style="1" customWidth="1"/>
    <col min="6146" max="6146" width="15.19921875" style="1" bestFit="1" customWidth="1"/>
    <col min="6147" max="6147" width="2.19921875" style="1" customWidth="1"/>
    <col min="6148" max="6148" width="15.19921875" style="1" bestFit="1" customWidth="1"/>
    <col min="6149" max="6149" width="2.19921875" style="1" customWidth="1"/>
    <col min="6150" max="6150" width="15.19921875" style="1" bestFit="1" customWidth="1"/>
    <col min="6151" max="6151" width="0.59765625" style="1" customWidth="1"/>
    <col min="6152" max="6152" width="15.59765625" style="1" bestFit="1" customWidth="1"/>
    <col min="6153" max="6395" width="8.296875" style="1"/>
    <col min="6396" max="6396" width="42.69921875" style="1" bestFit="1" customWidth="1"/>
    <col min="6397" max="6397" width="10.796875" style="1" bestFit="1" customWidth="1"/>
    <col min="6398" max="6398" width="1.296875" style="1" customWidth="1"/>
    <col min="6399" max="6399" width="2.19921875" style="1" customWidth="1"/>
    <col min="6400" max="6400" width="15.19921875" style="1" bestFit="1" customWidth="1"/>
    <col min="6401" max="6401" width="2.19921875" style="1" customWidth="1"/>
    <col min="6402" max="6402" width="15.19921875" style="1" bestFit="1" customWidth="1"/>
    <col min="6403" max="6403" width="2.19921875" style="1" customWidth="1"/>
    <col min="6404" max="6404" width="15.19921875" style="1" bestFit="1" customWidth="1"/>
    <col min="6405" max="6405" width="2.19921875" style="1" customWidth="1"/>
    <col min="6406" max="6406" width="15.19921875" style="1" bestFit="1" customWidth="1"/>
    <col min="6407" max="6407" width="0.59765625" style="1" customWidth="1"/>
    <col min="6408" max="6408" width="15.59765625" style="1" bestFit="1" customWidth="1"/>
    <col min="6409" max="6651" width="8.296875" style="1"/>
    <col min="6652" max="6652" width="42.69921875" style="1" bestFit="1" customWidth="1"/>
    <col min="6653" max="6653" width="10.796875" style="1" bestFit="1" customWidth="1"/>
    <col min="6654" max="6654" width="1.296875" style="1" customWidth="1"/>
    <col min="6655" max="6655" width="2.19921875" style="1" customWidth="1"/>
    <col min="6656" max="6656" width="15.19921875" style="1" bestFit="1" customWidth="1"/>
    <col min="6657" max="6657" width="2.19921875" style="1" customWidth="1"/>
    <col min="6658" max="6658" width="15.19921875" style="1" bestFit="1" customWidth="1"/>
    <col min="6659" max="6659" width="2.19921875" style="1" customWidth="1"/>
    <col min="6660" max="6660" width="15.19921875" style="1" bestFit="1" customWidth="1"/>
    <col min="6661" max="6661" width="2.19921875" style="1" customWidth="1"/>
    <col min="6662" max="6662" width="15.19921875" style="1" bestFit="1" customWidth="1"/>
    <col min="6663" max="6663" width="0.59765625" style="1" customWidth="1"/>
    <col min="6664" max="6664" width="15.59765625" style="1" bestFit="1" customWidth="1"/>
    <col min="6665" max="6907" width="8.296875" style="1"/>
    <col min="6908" max="6908" width="42.69921875" style="1" bestFit="1" customWidth="1"/>
    <col min="6909" max="6909" width="10.796875" style="1" bestFit="1" customWidth="1"/>
    <col min="6910" max="6910" width="1.296875" style="1" customWidth="1"/>
    <col min="6911" max="6911" width="2.19921875" style="1" customWidth="1"/>
    <col min="6912" max="6912" width="15.19921875" style="1" bestFit="1" customWidth="1"/>
    <col min="6913" max="6913" width="2.19921875" style="1" customWidth="1"/>
    <col min="6914" max="6914" width="15.19921875" style="1" bestFit="1" customWidth="1"/>
    <col min="6915" max="6915" width="2.19921875" style="1" customWidth="1"/>
    <col min="6916" max="6916" width="15.19921875" style="1" bestFit="1" customWidth="1"/>
    <col min="6917" max="6917" width="2.19921875" style="1" customWidth="1"/>
    <col min="6918" max="6918" width="15.19921875" style="1" bestFit="1" customWidth="1"/>
    <col min="6919" max="6919" width="0.59765625" style="1" customWidth="1"/>
    <col min="6920" max="6920" width="15.59765625" style="1" bestFit="1" customWidth="1"/>
    <col min="6921" max="7163" width="8.296875" style="1"/>
    <col min="7164" max="7164" width="42.69921875" style="1" bestFit="1" customWidth="1"/>
    <col min="7165" max="7165" width="10.796875" style="1" bestFit="1" customWidth="1"/>
    <col min="7166" max="7166" width="1.296875" style="1" customWidth="1"/>
    <col min="7167" max="7167" width="2.19921875" style="1" customWidth="1"/>
    <col min="7168" max="7168" width="15.19921875" style="1" bestFit="1" customWidth="1"/>
    <col min="7169" max="7169" width="2.19921875" style="1" customWidth="1"/>
    <col min="7170" max="7170" width="15.19921875" style="1" bestFit="1" customWidth="1"/>
    <col min="7171" max="7171" width="2.19921875" style="1" customWidth="1"/>
    <col min="7172" max="7172" width="15.19921875" style="1" bestFit="1" customWidth="1"/>
    <col min="7173" max="7173" width="2.19921875" style="1" customWidth="1"/>
    <col min="7174" max="7174" width="15.19921875" style="1" bestFit="1" customWidth="1"/>
    <col min="7175" max="7175" width="0.59765625" style="1" customWidth="1"/>
    <col min="7176" max="7176" width="15.59765625" style="1" bestFit="1" customWidth="1"/>
    <col min="7177" max="7419" width="8.296875" style="1"/>
    <col min="7420" max="7420" width="42.69921875" style="1" bestFit="1" customWidth="1"/>
    <col min="7421" max="7421" width="10.796875" style="1" bestFit="1" customWidth="1"/>
    <col min="7422" max="7422" width="1.296875" style="1" customWidth="1"/>
    <col min="7423" max="7423" width="2.19921875" style="1" customWidth="1"/>
    <col min="7424" max="7424" width="15.19921875" style="1" bestFit="1" customWidth="1"/>
    <col min="7425" max="7425" width="2.19921875" style="1" customWidth="1"/>
    <col min="7426" max="7426" width="15.19921875" style="1" bestFit="1" customWidth="1"/>
    <col min="7427" max="7427" width="2.19921875" style="1" customWidth="1"/>
    <col min="7428" max="7428" width="15.19921875" style="1" bestFit="1" customWidth="1"/>
    <col min="7429" max="7429" width="2.19921875" style="1" customWidth="1"/>
    <col min="7430" max="7430" width="15.19921875" style="1" bestFit="1" customWidth="1"/>
    <col min="7431" max="7431" width="0.59765625" style="1" customWidth="1"/>
    <col min="7432" max="7432" width="15.59765625" style="1" bestFit="1" customWidth="1"/>
    <col min="7433" max="7675" width="8.296875" style="1"/>
    <col min="7676" max="7676" width="42.69921875" style="1" bestFit="1" customWidth="1"/>
    <col min="7677" max="7677" width="10.796875" style="1" bestFit="1" customWidth="1"/>
    <col min="7678" max="7678" width="1.296875" style="1" customWidth="1"/>
    <col min="7679" max="7679" width="2.19921875" style="1" customWidth="1"/>
    <col min="7680" max="7680" width="15.19921875" style="1" bestFit="1" customWidth="1"/>
    <col min="7681" max="7681" width="2.19921875" style="1" customWidth="1"/>
    <col min="7682" max="7682" width="15.19921875" style="1" bestFit="1" customWidth="1"/>
    <col min="7683" max="7683" width="2.19921875" style="1" customWidth="1"/>
    <col min="7684" max="7684" width="15.19921875" style="1" bestFit="1" customWidth="1"/>
    <col min="7685" max="7685" width="2.19921875" style="1" customWidth="1"/>
    <col min="7686" max="7686" width="15.19921875" style="1" bestFit="1" customWidth="1"/>
    <col min="7687" max="7687" width="0.59765625" style="1" customWidth="1"/>
    <col min="7688" max="7688" width="15.59765625" style="1" bestFit="1" customWidth="1"/>
    <col min="7689" max="7931" width="8.296875" style="1"/>
    <col min="7932" max="7932" width="42.69921875" style="1" bestFit="1" customWidth="1"/>
    <col min="7933" max="7933" width="10.796875" style="1" bestFit="1" customWidth="1"/>
    <col min="7934" max="7934" width="1.296875" style="1" customWidth="1"/>
    <col min="7935" max="7935" width="2.19921875" style="1" customWidth="1"/>
    <col min="7936" max="7936" width="15.19921875" style="1" bestFit="1" customWidth="1"/>
    <col min="7937" max="7937" width="2.19921875" style="1" customWidth="1"/>
    <col min="7938" max="7938" width="15.19921875" style="1" bestFit="1" customWidth="1"/>
    <col min="7939" max="7939" width="2.19921875" style="1" customWidth="1"/>
    <col min="7940" max="7940" width="15.19921875" style="1" bestFit="1" customWidth="1"/>
    <col min="7941" max="7941" width="2.19921875" style="1" customWidth="1"/>
    <col min="7942" max="7942" width="15.19921875" style="1" bestFit="1" customWidth="1"/>
    <col min="7943" max="7943" width="0.59765625" style="1" customWidth="1"/>
    <col min="7944" max="7944" width="15.59765625" style="1" bestFit="1" customWidth="1"/>
    <col min="7945" max="8187" width="8.296875" style="1"/>
    <col min="8188" max="8188" width="42.69921875" style="1" bestFit="1" customWidth="1"/>
    <col min="8189" max="8189" width="10.796875" style="1" bestFit="1" customWidth="1"/>
    <col min="8190" max="8190" width="1.296875" style="1" customWidth="1"/>
    <col min="8191" max="8191" width="2.19921875" style="1" customWidth="1"/>
    <col min="8192" max="8192" width="15.19921875" style="1" bestFit="1" customWidth="1"/>
    <col min="8193" max="8193" width="2.19921875" style="1" customWidth="1"/>
    <col min="8194" max="8194" width="15.19921875" style="1" bestFit="1" customWidth="1"/>
    <col min="8195" max="8195" width="2.19921875" style="1" customWidth="1"/>
    <col min="8196" max="8196" width="15.19921875" style="1" bestFit="1" customWidth="1"/>
    <col min="8197" max="8197" width="2.19921875" style="1" customWidth="1"/>
    <col min="8198" max="8198" width="15.19921875" style="1" bestFit="1" customWidth="1"/>
    <col min="8199" max="8199" width="0.59765625" style="1" customWidth="1"/>
    <col min="8200" max="8200" width="15.59765625" style="1" bestFit="1" customWidth="1"/>
    <col min="8201" max="8443" width="8.296875" style="1"/>
    <col min="8444" max="8444" width="42.69921875" style="1" bestFit="1" customWidth="1"/>
    <col min="8445" max="8445" width="10.796875" style="1" bestFit="1" customWidth="1"/>
    <col min="8446" max="8446" width="1.296875" style="1" customWidth="1"/>
    <col min="8447" max="8447" width="2.19921875" style="1" customWidth="1"/>
    <col min="8448" max="8448" width="15.19921875" style="1" bestFit="1" customWidth="1"/>
    <col min="8449" max="8449" width="2.19921875" style="1" customWidth="1"/>
    <col min="8450" max="8450" width="15.19921875" style="1" bestFit="1" customWidth="1"/>
    <col min="8451" max="8451" width="2.19921875" style="1" customWidth="1"/>
    <col min="8452" max="8452" width="15.19921875" style="1" bestFit="1" customWidth="1"/>
    <col min="8453" max="8453" width="2.19921875" style="1" customWidth="1"/>
    <col min="8454" max="8454" width="15.19921875" style="1" bestFit="1" customWidth="1"/>
    <col min="8455" max="8455" width="0.59765625" style="1" customWidth="1"/>
    <col min="8456" max="8456" width="15.59765625" style="1" bestFit="1" customWidth="1"/>
    <col min="8457" max="8699" width="8.296875" style="1"/>
    <col min="8700" max="8700" width="42.69921875" style="1" bestFit="1" customWidth="1"/>
    <col min="8701" max="8701" width="10.796875" style="1" bestFit="1" customWidth="1"/>
    <col min="8702" max="8702" width="1.296875" style="1" customWidth="1"/>
    <col min="8703" max="8703" width="2.19921875" style="1" customWidth="1"/>
    <col min="8704" max="8704" width="15.19921875" style="1" bestFit="1" customWidth="1"/>
    <col min="8705" max="8705" width="2.19921875" style="1" customWidth="1"/>
    <col min="8706" max="8706" width="15.19921875" style="1" bestFit="1" customWidth="1"/>
    <col min="8707" max="8707" width="2.19921875" style="1" customWidth="1"/>
    <col min="8708" max="8708" width="15.19921875" style="1" bestFit="1" customWidth="1"/>
    <col min="8709" max="8709" width="2.19921875" style="1" customWidth="1"/>
    <col min="8710" max="8710" width="15.19921875" style="1" bestFit="1" customWidth="1"/>
    <col min="8711" max="8711" width="0.59765625" style="1" customWidth="1"/>
    <col min="8712" max="8712" width="15.59765625" style="1" bestFit="1" customWidth="1"/>
    <col min="8713" max="8955" width="8.296875" style="1"/>
    <col min="8956" max="8956" width="42.69921875" style="1" bestFit="1" customWidth="1"/>
    <col min="8957" max="8957" width="10.796875" style="1" bestFit="1" customWidth="1"/>
    <col min="8958" max="8958" width="1.296875" style="1" customWidth="1"/>
    <col min="8959" max="8959" width="2.19921875" style="1" customWidth="1"/>
    <col min="8960" max="8960" width="15.19921875" style="1" bestFit="1" customWidth="1"/>
    <col min="8961" max="8961" width="2.19921875" style="1" customWidth="1"/>
    <col min="8962" max="8962" width="15.19921875" style="1" bestFit="1" customWidth="1"/>
    <col min="8963" max="8963" width="2.19921875" style="1" customWidth="1"/>
    <col min="8964" max="8964" width="15.19921875" style="1" bestFit="1" customWidth="1"/>
    <col min="8965" max="8965" width="2.19921875" style="1" customWidth="1"/>
    <col min="8966" max="8966" width="15.19921875" style="1" bestFit="1" customWidth="1"/>
    <col min="8967" max="8967" width="0.59765625" style="1" customWidth="1"/>
    <col min="8968" max="8968" width="15.59765625" style="1" bestFit="1" customWidth="1"/>
    <col min="8969" max="9211" width="8.296875" style="1"/>
    <col min="9212" max="9212" width="42.69921875" style="1" bestFit="1" customWidth="1"/>
    <col min="9213" max="9213" width="10.796875" style="1" bestFit="1" customWidth="1"/>
    <col min="9214" max="9214" width="1.296875" style="1" customWidth="1"/>
    <col min="9215" max="9215" width="2.19921875" style="1" customWidth="1"/>
    <col min="9216" max="9216" width="15.19921875" style="1" bestFit="1" customWidth="1"/>
    <col min="9217" max="9217" width="2.19921875" style="1" customWidth="1"/>
    <col min="9218" max="9218" width="15.19921875" style="1" bestFit="1" customWidth="1"/>
    <col min="9219" max="9219" width="2.19921875" style="1" customWidth="1"/>
    <col min="9220" max="9220" width="15.19921875" style="1" bestFit="1" customWidth="1"/>
    <col min="9221" max="9221" width="2.19921875" style="1" customWidth="1"/>
    <col min="9222" max="9222" width="15.19921875" style="1" bestFit="1" customWidth="1"/>
    <col min="9223" max="9223" width="0.59765625" style="1" customWidth="1"/>
    <col min="9224" max="9224" width="15.59765625" style="1" bestFit="1" customWidth="1"/>
    <col min="9225" max="9467" width="8.296875" style="1"/>
    <col min="9468" max="9468" width="42.69921875" style="1" bestFit="1" customWidth="1"/>
    <col min="9469" max="9469" width="10.796875" style="1" bestFit="1" customWidth="1"/>
    <col min="9470" max="9470" width="1.296875" style="1" customWidth="1"/>
    <col min="9471" max="9471" width="2.19921875" style="1" customWidth="1"/>
    <col min="9472" max="9472" width="15.19921875" style="1" bestFit="1" customWidth="1"/>
    <col min="9473" max="9473" width="2.19921875" style="1" customWidth="1"/>
    <col min="9474" max="9474" width="15.19921875" style="1" bestFit="1" customWidth="1"/>
    <col min="9475" max="9475" width="2.19921875" style="1" customWidth="1"/>
    <col min="9476" max="9476" width="15.19921875" style="1" bestFit="1" customWidth="1"/>
    <col min="9477" max="9477" width="2.19921875" style="1" customWidth="1"/>
    <col min="9478" max="9478" width="15.19921875" style="1" bestFit="1" customWidth="1"/>
    <col min="9479" max="9479" width="0.59765625" style="1" customWidth="1"/>
    <col min="9480" max="9480" width="15.59765625" style="1" bestFit="1" customWidth="1"/>
    <col min="9481" max="9723" width="8.296875" style="1"/>
    <col min="9724" max="9724" width="42.69921875" style="1" bestFit="1" customWidth="1"/>
    <col min="9725" max="9725" width="10.796875" style="1" bestFit="1" customWidth="1"/>
    <col min="9726" max="9726" width="1.296875" style="1" customWidth="1"/>
    <col min="9727" max="9727" width="2.19921875" style="1" customWidth="1"/>
    <col min="9728" max="9728" width="15.19921875" style="1" bestFit="1" customWidth="1"/>
    <col min="9729" max="9729" width="2.19921875" style="1" customWidth="1"/>
    <col min="9730" max="9730" width="15.19921875" style="1" bestFit="1" customWidth="1"/>
    <col min="9731" max="9731" width="2.19921875" style="1" customWidth="1"/>
    <col min="9732" max="9732" width="15.19921875" style="1" bestFit="1" customWidth="1"/>
    <col min="9733" max="9733" width="2.19921875" style="1" customWidth="1"/>
    <col min="9734" max="9734" width="15.19921875" style="1" bestFit="1" customWidth="1"/>
    <col min="9735" max="9735" width="0.59765625" style="1" customWidth="1"/>
    <col min="9736" max="9736" width="15.59765625" style="1" bestFit="1" customWidth="1"/>
    <col min="9737" max="9979" width="8.296875" style="1"/>
    <col min="9980" max="9980" width="42.69921875" style="1" bestFit="1" customWidth="1"/>
    <col min="9981" max="9981" width="10.796875" style="1" bestFit="1" customWidth="1"/>
    <col min="9982" max="9982" width="1.296875" style="1" customWidth="1"/>
    <col min="9983" max="9983" width="2.19921875" style="1" customWidth="1"/>
    <col min="9984" max="9984" width="15.19921875" style="1" bestFit="1" customWidth="1"/>
    <col min="9985" max="9985" width="2.19921875" style="1" customWidth="1"/>
    <col min="9986" max="9986" width="15.19921875" style="1" bestFit="1" customWidth="1"/>
    <col min="9987" max="9987" width="2.19921875" style="1" customWidth="1"/>
    <col min="9988" max="9988" width="15.19921875" style="1" bestFit="1" customWidth="1"/>
    <col min="9989" max="9989" width="2.19921875" style="1" customWidth="1"/>
    <col min="9990" max="9990" width="15.19921875" style="1" bestFit="1" customWidth="1"/>
    <col min="9991" max="9991" width="0.59765625" style="1" customWidth="1"/>
    <col min="9992" max="9992" width="15.59765625" style="1" bestFit="1" customWidth="1"/>
    <col min="9993" max="10235" width="8.296875" style="1"/>
    <col min="10236" max="10236" width="42.69921875" style="1" bestFit="1" customWidth="1"/>
    <col min="10237" max="10237" width="10.796875" style="1" bestFit="1" customWidth="1"/>
    <col min="10238" max="10238" width="1.296875" style="1" customWidth="1"/>
    <col min="10239" max="10239" width="2.19921875" style="1" customWidth="1"/>
    <col min="10240" max="10240" width="15.19921875" style="1" bestFit="1" customWidth="1"/>
    <col min="10241" max="10241" width="2.19921875" style="1" customWidth="1"/>
    <col min="10242" max="10242" width="15.19921875" style="1" bestFit="1" customWidth="1"/>
    <col min="10243" max="10243" width="2.19921875" style="1" customWidth="1"/>
    <col min="10244" max="10244" width="15.19921875" style="1" bestFit="1" customWidth="1"/>
    <col min="10245" max="10245" width="2.19921875" style="1" customWidth="1"/>
    <col min="10246" max="10246" width="15.19921875" style="1" bestFit="1" customWidth="1"/>
    <col min="10247" max="10247" width="0.59765625" style="1" customWidth="1"/>
    <col min="10248" max="10248" width="15.59765625" style="1" bestFit="1" customWidth="1"/>
    <col min="10249" max="10491" width="8.296875" style="1"/>
    <col min="10492" max="10492" width="42.69921875" style="1" bestFit="1" customWidth="1"/>
    <col min="10493" max="10493" width="10.796875" style="1" bestFit="1" customWidth="1"/>
    <col min="10494" max="10494" width="1.296875" style="1" customWidth="1"/>
    <col min="10495" max="10495" width="2.19921875" style="1" customWidth="1"/>
    <col min="10496" max="10496" width="15.19921875" style="1" bestFit="1" customWidth="1"/>
    <col min="10497" max="10497" width="2.19921875" style="1" customWidth="1"/>
    <col min="10498" max="10498" width="15.19921875" style="1" bestFit="1" customWidth="1"/>
    <col min="10499" max="10499" width="2.19921875" style="1" customWidth="1"/>
    <col min="10500" max="10500" width="15.19921875" style="1" bestFit="1" customWidth="1"/>
    <col min="10501" max="10501" width="2.19921875" style="1" customWidth="1"/>
    <col min="10502" max="10502" width="15.19921875" style="1" bestFit="1" customWidth="1"/>
    <col min="10503" max="10503" width="0.59765625" style="1" customWidth="1"/>
    <col min="10504" max="10504" width="15.59765625" style="1" bestFit="1" customWidth="1"/>
    <col min="10505" max="10747" width="8.296875" style="1"/>
    <col min="10748" max="10748" width="42.69921875" style="1" bestFit="1" customWidth="1"/>
    <col min="10749" max="10749" width="10.796875" style="1" bestFit="1" customWidth="1"/>
    <col min="10750" max="10750" width="1.296875" style="1" customWidth="1"/>
    <col min="10751" max="10751" width="2.19921875" style="1" customWidth="1"/>
    <col min="10752" max="10752" width="15.19921875" style="1" bestFit="1" customWidth="1"/>
    <col min="10753" max="10753" width="2.19921875" style="1" customWidth="1"/>
    <col min="10754" max="10754" width="15.19921875" style="1" bestFit="1" customWidth="1"/>
    <col min="10755" max="10755" width="2.19921875" style="1" customWidth="1"/>
    <col min="10756" max="10756" width="15.19921875" style="1" bestFit="1" customWidth="1"/>
    <col min="10757" max="10757" width="2.19921875" style="1" customWidth="1"/>
    <col min="10758" max="10758" width="15.19921875" style="1" bestFit="1" customWidth="1"/>
    <col min="10759" max="10759" width="0.59765625" style="1" customWidth="1"/>
    <col min="10760" max="10760" width="15.59765625" style="1" bestFit="1" customWidth="1"/>
    <col min="10761" max="11003" width="8.296875" style="1"/>
    <col min="11004" max="11004" width="42.69921875" style="1" bestFit="1" customWidth="1"/>
    <col min="11005" max="11005" width="10.796875" style="1" bestFit="1" customWidth="1"/>
    <col min="11006" max="11006" width="1.296875" style="1" customWidth="1"/>
    <col min="11007" max="11007" width="2.19921875" style="1" customWidth="1"/>
    <col min="11008" max="11008" width="15.19921875" style="1" bestFit="1" customWidth="1"/>
    <col min="11009" max="11009" width="2.19921875" style="1" customWidth="1"/>
    <col min="11010" max="11010" width="15.19921875" style="1" bestFit="1" customWidth="1"/>
    <col min="11011" max="11011" width="2.19921875" style="1" customWidth="1"/>
    <col min="11012" max="11012" width="15.19921875" style="1" bestFit="1" customWidth="1"/>
    <col min="11013" max="11013" width="2.19921875" style="1" customWidth="1"/>
    <col min="11014" max="11014" width="15.19921875" style="1" bestFit="1" customWidth="1"/>
    <col min="11015" max="11015" width="0.59765625" style="1" customWidth="1"/>
    <col min="11016" max="11016" width="15.59765625" style="1" bestFit="1" customWidth="1"/>
    <col min="11017" max="11259" width="8.296875" style="1"/>
    <col min="11260" max="11260" width="42.69921875" style="1" bestFit="1" customWidth="1"/>
    <col min="11261" max="11261" width="10.796875" style="1" bestFit="1" customWidth="1"/>
    <col min="11262" max="11262" width="1.296875" style="1" customWidth="1"/>
    <col min="11263" max="11263" width="2.19921875" style="1" customWidth="1"/>
    <col min="11264" max="11264" width="15.19921875" style="1" bestFit="1" customWidth="1"/>
    <col min="11265" max="11265" width="2.19921875" style="1" customWidth="1"/>
    <col min="11266" max="11266" width="15.19921875" style="1" bestFit="1" customWidth="1"/>
    <col min="11267" max="11267" width="2.19921875" style="1" customWidth="1"/>
    <col min="11268" max="11268" width="15.19921875" style="1" bestFit="1" customWidth="1"/>
    <col min="11269" max="11269" width="2.19921875" style="1" customWidth="1"/>
    <col min="11270" max="11270" width="15.19921875" style="1" bestFit="1" customWidth="1"/>
    <col min="11271" max="11271" width="0.59765625" style="1" customWidth="1"/>
    <col min="11272" max="11272" width="15.59765625" style="1" bestFit="1" customWidth="1"/>
    <col min="11273" max="11515" width="8.296875" style="1"/>
    <col min="11516" max="11516" width="42.69921875" style="1" bestFit="1" customWidth="1"/>
    <col min="11517" max="11517" width="10.796875" style="1" bestFit="1" customWidth="1"/>
    <col min="11518" max="11518" width="1.296875" style="1" customWidth="1"/>
    <col min="11519" max="11519" width="2.19921875" style="1" customWidth="1"/>
    <col min="11520" max="11520" width="15.19921875" style="1" bestFit="1" customWidth="1"/>
    <col min="11521" max="11521" width="2.19921875" style="1" customWidth="1"/>
    <col min="11522" max="11522" width="15.19921875" style="1" bestFit="1" customWidth="1"/>
    <col min="11523" max="11523" width="2.19921875" style="1" customWidth="1"/>
    <col min="11524" max="11524" width="15.19921875" style="1" bestFit="1" customWidth="1"/>
    <col min="11525" max="11525" width="2.19921875" style="1" customWidth="1"/>
    <col min="11526" max="11526" width="15.19921875" style="1" bestFit="1" customWidth="1"/>
    <col min="11527" max="11527" width="0.59765625" style="1" customWidth="1"/>
    <col min="11528" max="11528" width="15.59765625" style="1" bestFit="1" customWidth="1"/>
    <col min="11529" max="11771" width="8.296875" style="1"/>
    <col min="11772" max="11772" width="42.69921875" style="1" bestFit="1" customWidth="1"/>
    <col min="11773" max="11773" width="10.796875" style="1" bestFit="1" customWidth="1"/>
    <col min="11774" max="11774" width="1.296875" style="1" customWidth="1"/>
    <col min="11775" max="11775" width="2.19921875" style="1" customWidth="1"/>
    <col min="11776" max="11776" width="15.19921875" style="1" bestFit="1" customWidth="1"/>
    <col min="11777" max="11777" width="2.19921875" style="1" customWidth="1"/>
    <col min="11778" max="11778" width="15.19921875" style="1" bestFit="1" customWidth="1"/>
    <col min="11779" max="11779" width="2.19921875" style="1" customWidth="1"/>
    <col min="11780" max="11780" width="15.19921875" style="1" bestFit="1" customWidth="1"/>
    <col min="11781" max="11781" width="2.19921875" style="1" customWidth="1"/>
    <col min="11782" max="11782" width="15.19921875" style="1" bestFit="1" customWidth="1"/>
    <col min="11783" max="11783" width="0.59765625" style="1" customWidth="1"/>
    <col min="11784" max="11784" width="15.59765625" style="1" bestFit="1" customWidth="1"/>
    <col min="11785" max="12027" width="8.296875" style="1"/>
    <col min="12028" max="12028" width="42.69921875" style="1" bestFit="1" customWidth="1"/>
    <col min="12029" max="12029" width="10.796875" style="1" bestFit="1" customWidth="1"/>
    <col min="12030" max="12030" width="1.296875" style="1" customWidth="1"/>
    <col min="12031" max="12031" width="2.19921875" style="1" customWidth="1"/>
    <col min="12032" max="12032" width="15.19921875" style="1" bestFit="1" customWidth="1"/>
    <col min="12033" max="12033" width="2.19921875" style="1" customWidth="1"/>
    <col min="12034" max="12034" width="15.19921875" style="1" bestFit="1" customWidth="1"/>
    <col min="12035" max="12035" width="2.19921875" style="1" customWidth="1"/>
    <col min="12036" max="12036" width="15.19921875" style="1" bestFit="1" customWidth="1"/>
    <col min="12037" max="12037" width="2.19921875" style="1" customWidth="1"/>
    <col min="12038" max="12038" width="15.19921875" style="1" bestFit="1" customWidth="1"/>
    <col min="12039" max="12039" width="0.59765625" style="1" customWidth="1"/>
    <col min="12040" max="12040" width="15.59765625" style="1" bestFit="1" customWidth="1"/>
    <col min="12041" max="12283" width="8.296875" style="1"/>
    <col min="12284" max="12284" width="42.69921875" style="1" bestFit="1" customWidth="1"/>
    <col min="12285" max="12285" width="10.796875" style="1" bestFit="1" customWidth="1"/>
    <col min="12286" max="12286" width="1.296875" style="1" customWidth="1"/>
    <col min="12287" max="12287" width="2.19921875" style="1" customWidth="1"/>
    <col min="12288" max="12288" width="15.19921875" style="1" bestFit="1" customWidth="1"/>
    <col min="12289" max="12289" width="2.19921875" style="1" customWidth="1"/>
    <col min="12290" max="12290" width="15.19921875" style="1" bestFit="1" customWidth="1"/>
    <col min="12291" max="12291" width="2.19921875" style="1" customWidth="1"/>
    <col min="12292" max="12292" width="15.19921875" style="1" bestFit="1" customWidth="1"/>
    <col min="12293" max="12293" width="2.19921875" style="1" customWidth="1"/>
    <col min="12294" max="12294" width="15.19921875" style="1" bestFit="1" customWidth="1"/>
    <col min="12295" max="12295" width="0.59765625" style="1" customWidth="1"/>
    <col min="12296" max="12296" width="15.59765625" style="1" bestFit="1" customWidth="1"/>
    <col min="12297" max="12539" width="8.296875" style="1"/>
    <col min="12540" max="12540" width="42.69921875" style="1" bestFit="1" customWidth="1"/>
    <col min="12541" max="12541" width="10.796875" style="1" bestFit="1" customWidth="1"/>
    <col min="12542" max="12542" width="1.296875" style="1" customWidth="1"/>
    <col min="12543" max="12543" width="2.19921875" style="1" customWidth="1"/>
    <col min="12544" max="12544" width="15.19921875" style="1" bestFit="1" customWidth="1"/>
    <col min="12545" max="12545" width="2.19921875" style="1" customWidth="1"/>
    <col min="12546" max="12546" width="15.19921875" style="1" bestFit="1" customWidth="1"/>
    <col min="12547" max="12547" width="2.19921875" style="1" customWidth="1"/>
    <col min="12548" max="12548" width="15.19921875" style="1" bestFit="1" customWidth="1"/>
    <col min="12549" max="12549" width="2.19921875" style="1" customWidth="1"/>
    <col min="12550" max="12550" width="15.19921875" style="1" bestFit="1" customWidth="1"/>
    <col min="12551" max="12551" width="0.59765625" style="1" customWidth="1"/>
    <col min="12552" max="12552" width="15.59765625" style="1" bestFit="1" customWidth="1"/>
    <col min="12553" max="12795" width="8.296875" style="1"/>
    <col min="12796" max="12796" width="42.69921875" style="1" bestFit="1" customWidth="1"/>
    <col min="12797" max="12797" width="10.796875" style="1" bestFit="1" customWidth="1"/>
    <col min="12798" max="12798" width="1.296875" style="1" customWidth="1"/>
    <col min="12799" max="12799" width="2.19921875" style="1" customWidth="1"/>
    <col min="12800" max="12800" width="15.19921875" style="1" bestFit="1" customWidth="1"/>
    <col min="12801" max="12801" width="2.19921875" style="1" customWidth="1"/>
    <col min="12802" max="12802" width="15.19921875" style="1" bestFit="1" customWidth="1"/>
    <col min="12803" max="12803" width="2.19921875" style="1" customWidth="1"/>
    <col min="12804" max="12804" width="15.19921875" style="1" bestFit="1" customWidth="1"/>
    <col min="12805" max="12805" width="2.19921875" style="1" customWidth="1"/>
    <col min="12806" max="12806" width="15.19921875" style="1" bestFit="1" customWidth="1"/>
    <col min="12807" max="12807" width="0.59765625" style="1" customWidth="1"/>
    <col min="12808" max="12808" width="15.59765625" style="1" bestFit="1" customWidth="1"/>
    <col min="12809" max="13051" width="8.296875" style="1"/>
    <col min="13052" max="13052" width="42.69921875" style="1" bestFit="1" customWidth="1"/>
    <col min="13053" max="13053" width="10.796875" style="1" bestFit="1" customWidth="1"/>
    <col min="13054" max="13054" width="1.296875" style="1" customWidth="1"/>
    <col min="13055" max="13055" width="2.19921875" style="1" customWidth="1"/>
    <col min="13056" max="13056" width="15.19921875" style="1" bestFit="1" customWidth="1"/>
    <col min="13057" max="13057" width="2.19921875" style="1" customWidth="1"/>
    <col min="13058" max="13058" width="15.19921875" style="1" bestFit="1" customWidth="1"/>
    <col min="13059" max="13059" width="2.19921875" style="1" customWidth="1"/>
    <col min="13060" max="13060" width="15.19921875" style="1" bestFit="1" customWidth="1"/>
    <col min="13061" max="13061" width="2.19921875" style="1" customWidth="1"/>
    <col min="13062" max="13062" width="15.19921875" style="1" bestFit="1" customWidth="1"/>
    <col min="13063" max="13063" width="0.59765625" style="1" customWidth="1"/>
    <col min="13064" max="13064" width="15.59765625" style="1" bestFit="1" customWidth="1"/>
    <col min="13065" max="13307" width="8.296875" style="1"/>
    <col min="13308" max="13308" width="42.69921875" style="1" bestFit="1" customWidth="1"/>
    <col min="13309" max="13309" width="10.796875" style="1" bestFit="1" customWidth="1"/>
    <col min="13310" max="13310" width="1.296875" style="1" customWidth="1"/>
    <col min="13311" max="13311" width="2.19921875" style="1" customWidth="1"/>
    <col min="13312" max="13312" width="15.19921875" style="1" bestFit="1" customWidth="1"/>
    <col min="13313" max="13313" width="2.19921875" style="1" customWidth="1"/>
    <col min="13314" max="13314" width="15.19921875" style="1" bestFit="1" customWidth="1"/>
    <col min="13315" max="13315" width="2.19921875" style="1" customWidth="1"/>
    <col min="13316" max="13316" width="15.19921875" style="1" bestFit="1" customWidth="1"/>
    <col min="13317" max="13317" width="2.19921875" style="1" customWidth="1"/>
    <col min="13318" max="13318" width="15.19921875" style="1" bestFit="1" customWidth="1"/>
    <col min="13319" max="13319" width="0.59765625" style="1" customWidth="1"/>
    <col min="13320" max="13320" width="15.59765625" style="1" bestFit="1" customWidth="1"/>
    <col min="13321" max="13563" width="8.296875" style="1"/>
    <col min="13564" max="13564" width="42.69921875" style="1" bestFit="1" customWidth="1"/>
    <col min="13565" max="13565" width="10.796875" style="1" bestFit="1" customWidth="1"/>
    <col min="13566" max="13566" width="1.296875" style="1" customWidth="1"/>
    <col min="13567" max="13567" width="2.19921875" style="1" customWidth="1"/>
    <col min="13568" max="13568" width="15.19921875" style="1" bestFit="1" customWidth="1"/>
    <col min="13569" max="13569" width="2.19921875" style="1" customWidth="1"/>
    <col min="13570" max="13570" width="15.19921875" style="1" bestFit="1" customWidth="1"/>
    <col min="13571" max="13571" width="2.19921875" style="1" customWidth="1"/>
    <col min="13572" max="13572" width="15.19921875" style="1" bestFit="1" customWidth="1"/>
    <col min="13573" max="13573" width="2.19921875" style="1" customWidth="1"/>
    <col min="13574" max="13574" width="15.19921875" style="1" bestFit="1" customWidth="1"/>
    <col min="13575" max="13575" width="0.59765625" style="1" customWidth="1"/>
    <col min="13576" max="13576" width="15.59765625" style="1" bestFit="1" customWidth="1"/>
    <col min="13577" max="13819" width="8.296875" style="1"/>
    <col min="13820" max="13820" width="42.69921875" style="1" bestFit="1" customWidth="1"/>
    <col min="13821" max="13821" width="10.796875" style="1" bestFit="1" customWidth="1"/>
    <col min="13822" max="13822" width="1.296875" style="1" customWidth="1"/>
    <col min="13823" max="13823" width="2.19921875" style="1" customWidth="1"/>
    <col min="13824" max="13824" width="15.19921875" style="1" bestFit="1" customWidth="1"/>
    <col min="13825" max="13825" width="2.19921875" style="1" customWidth="1"/>
    <col min="13826" max="13826" width="15.19921875" style="1" bestFit="1" customWidth="1"/>
    <col min="13827" max="13827" width="2.19921875" style="1" customWidth="1"/>
    <col min="13828" max="13828" width="15.19921875" style="1" bestFit="1" customWidth="1"/>
    <col min="13829" max="13829" width="2.19921875" style="1" customWidth="1"/>
    <col min="13830" max="13830" width="15.19921875" style="1" bestFit="1" customWidth="1"/>
    <col min="13831" max="13831" width="0.59765625" style="1" customWidth="1"/>
    <col min="13832" max="13832" width="15.59765625" style="1" bestFit="1" customWidth="1"/>
    <col min="13833" max="14075" width="8.296875" style="1"/>
    <col min="14076" max="14076" width="42.69921875" style="1" bestFit="1" customWidth="1"/>
    <col min="14077" max="14077" width="10.796875" style="1" bestFit="1" customWidth="1"/>
    <col min="14078" max="14078" width="1.296875" style="1" customWidth="1"/>
    <col min="14079" max="14079" width="2.19921875" style="1" customWidth="1"/>
    <col min="14080" max="14080" width="15.19921875" style="1" bestFit="1" customWidth="1"/>
    <col min="14081" max="14081" width="2.19921875" style="1" customWidth="1"/>
    <col min="14082" max="14082" width="15.19921875" style="1" bestFit="1" customWidth="1"/>
    <col min="14083" max="14083" width="2.19921875" style="1" customWidth="1"/>
    <col min="14084" max="14084" width="15.19921875" style="1" bestFit="1" customWidth="1"/>
    <col min="14085" max="14085" width="2.19921875" style="1" customWidth="1"/>
    <col min="14086" max="14086" width="15.19921875" style="1" bestFit="1" customWidth="1"/>
    <col min="14087" max="14087" width="0.59765625" style="1" customWidth="1"/>
    <col min="14088" max="14088" width="15.59765625" style="1" bestFit="1" customWidth="1"/>
    <col min="14089" max="14331" width="8.296875" style="1"/>
    <col min="14332" max="14332" width="42.69921875" style="1" bestFit="1" customWidth="1"/>
    <col min="14333" max="14333" width="10.796875" style="1" bestFit="1" customWidth="1"/>
    <col min="14334" max="14334" width="1.296875" style="1" customWidth="1"/>
    <col min="14335" max="14335" width="2.19921875" style="1" customWidth="1"/>
    <col min="14336" max="14336" width="15.19921875" style="1" bestFit="1" customWidth="1"/>
    <col min="14337" max="14337" width="2.19921875" style="1" customWidth="1"/>
    <col min="14338" max="14338" width="15.19921875" style="1" bestFit="1" customWidth="1"/>
    <col min="14339" max="14339" width="2.19921875" style="1" customWidth="1"/>
    <col min="14340" max="14340" width="15.19921875" style="1" bestFit="1" customWidth="1"/>
    <col min="14341" max="14341" width="2.19921875" style="1" customWidth="1"/>
    <col min="14342" max="14342" width="15.19921875" style="1" bestFit="1" customWidth="1"/>
    <col min="14343" max="14343" width="0.59765625" style="1" customWidth="1"/>
    <col min="14344" max="14344" width="15.59765625" style="1" bestFit="1" customWidth="1"/>
    <col min="14345" max="14587" width="8.296875" style="1"/>
    <col min="14588" max="14588" width="42.69921875" style="1" bestFit="1" customWidth="1"/>
    <col min="14589" max="14589" width="10.796875" style="1" bestFit="1" customWidth="1"/>
    <col min="14590" max="14590" width="1.296875" style="1" customWidth="1"/>
    <col min="14591" max="14591" width="2.19921875" style="1" customWidth="1"/>
    <col min="14592" max="14592" width="15.19921875" style="1" bestFit="1" customWidth="1"/>
    <col min="14593" max="14593" width="2.19921875" style="1" customWidth="1"/>
    <col min="14594" max="14594" width="15.19921875" style="1" bestFit="1" customWidth="1"/>
    <col min="14595" max="14595" width="2.19921875" style="1" customWidth="1"/>
    <col min="14596" max="14596" width="15.19921875" style="1" bestFit="1" customWidth="1"/>
    <col min="14597" max="14597" width="2.19921875" style="1" customWidth="1"/>
    <col min="14598" max="14598" width="15.19921875" style="1" bestFit="1" customWidth="1"/>
    <col min="14599" max="14599" width="0.59765625" style="1" customWidth="1"/>
    <col min="14600" max="14600" width="15.59765625" style="1" bestFit="1" customWidth="1"/>
    <col min="14601" max="14843" width="8.296875" style="1"/>
    <col min="14844" max="14844" width="42.69921875" style="1" bestFit="1" customWidth="1"/>
    <col min="14845" max="14845" width="10.796875" style="1" bestFit="1" customWidth="1"/>
    <col min="14846" max="14846" width="1.296875" style="1" customWidth="1"/>
    <col min="14847" max="14847" width="2.19921875" style="1" customWidth="1"/>
    <col min="14848" max="14848" width="15.19921875" style="1" bestFit="1" customWidth="1"/>
    <col min="14849" max="14849" width="2.19921875" style="1" customWidth="1"/>
    <col min="14850" max="14850" width="15.19921875" style="1" bestFit="1" customWidth="1"/>
    <col min="14851" max="14851" width="2.19921875" style="1" customWidth="1"/>
    <col min="14852" max="14852" width="15.19921875" style="1" bestFit="1" customWidth="1"/>
    <col min="14853" max="14853" width="2.19921875" style="1" customWidth="1"/>
    <col min="14854" max="14854" width="15.19921875" style="1" bestFit="1" customWidth="1"/>
    <col min="14855" max="14855" width="0.59765625" style="1" customWidth="1"/>
    <col min="14856" max="14856" width="15.59765625" style="1" bestFit="1" customWidth="1"/>
    <col min="14857" max="15099" width="8.296875" style="1"/>
    <col min="15100" max="15100" width="42.69921875" style="1" bestFit="1" customWidth="1"/>
    <col min="15101" max="15101" width="10.796875" style="1" bestFit="1" customWidth="1"/>
    <col min="15102" max="15102" width="1.296875" style="1" customWidth="1"/>
    <col min="15103" max="15103" width="2.19921875" style="1" customWidth="1"/>
    <col min="15104" max="15104" width="15.19921875" style="1" bestFit="1" customWidth="1"/>
    <col min="15105" max="15105" width="2.19921875" style="1" customWidth="1"/>
    <col min="15106" max="15106" width="15.19921875" style="1" bestFit="1" customWidth="1"/>
    <col min="15107" max="15107" width="2.19921875" style="1" customWidth="1"/>
    <col min="15108" max="15108" width="15.19921875" style="1" bestFit="1" customWidth="1"/>
    <col min="15109" max="15109" width="2.19921875" style="1" customWidth="1"/>
    <col min="15110" max="15110" width="15.19921875" style="1" bestFit="1" customWidth="1"/>
    <col min="15111" max="15111" width="0.59765625" style="1" customWidth="1"/>
    <col min="15112" max="15112" width="15.59765625" style="1" bestFit="1" customWidth="1"/>
    <col min="15113" max="15355" width="8.296875" style="1"/>
    <col min="15356" max="15356" width="42.69921875" style="1" bestFit="1" customWidth="1"/>
    <col min="15357" max="15357" width="10.796875" style="1" bestFit="1" customWidth="1"/>
    <col min="15358" max="15358" width="1.296875" style="1" customWidth="1"/>
    <col min="15359" max="15359" width="2.19921875" style="1" customWidth="1"/>
    <col min="15360" max="15360" width="15.19921875" style="1" bestFit="1" customWidth="1"/>
    <col min="15361" max="15361" width="2.19921875" style="1" customWidth="1"/>
    <col min="15362" max="15362" width="15.19921875" style="1" bestFit="1" customWidth="1"/>
    <col min="15363" max="15363" width="2.19921875" style="1" customWidth="1"/>
    <col min="15364" max="15364" width="15.19921875" style="1" bestFit="1" customWidth="1"/>
    <col min="15365" max="15365" width="2.19921875" style="1" customWidth="1"/>
    <col min="15366" max="15366" width="15.19921875" style="1" bestFit="1" customWidth="1"/>
    <col min="15367" max="15367" width="0.59765625" style="1" customWidth="1"/>
    <col min="15368" max="15368" width="15.59765625" style="1" bestFit="1" customWidth="1"/>
    <col min="15369" max="15611" width="8.296875" style="1"/>
    <col min="15612" max="15612" width="42.69921875" style="1" bestFit="1" customWidth="1"/>
    <col min="15613" max="15613" width="10.796875" style="1" bestFit="1" customWidth="1"/>
    <col min="15614" max="15614" width="1.296875" style="1" customWidth="1"/>
    <col min="15615" max="15615" width="2.19921875" style="1" customWidth="1"/>
    <col min="15616" max="15616" width="15.19921875" style="1" bestFit="1" customWidth="1"/>
    <col min="15617" max="15617" width="2.19921875" style="1" customWidth="1"/>
    <col min="15618" max="15618" width="15.19921875" style="1" bestFit="1" customWidth="1"/>
    <col min="15619" max="15619" width="2.19921875" style="1" customWidth="1"/>
    <col min="15620" max="15620" width="15.19921875" style="1" bestFit="1" customWidth="1"/>
    <col min="15621" max="15621" width="2.19921875" style="1" customWidth="1"/>
    <col min="15622" max="15622" width="15.19921875" style="1" bestFit="1" customWidth="1"/>
    <col min="15623" max="15623" width="0.59765625" style="1" customWidth="1"/>
    <col min="15624" max="15624" width="15.59765625" style="1" bestFit="1" customWidth="1"/>
    <col min="15625" max="15867" width="8.296875" style="1"/>
    <col min="15868" max="15868" width="42.69921875" style="1" bestFit="1" customWidth="1"/>
    <col min="15869" max="15869" width="10.796875" style="1" bestFit="1" customWidth="1"/>
    <col min="15870" max="15870" width="1.296875" style="1" customWidth="1"/>
    <col min="15871" max="15871" width="2.19921875" style="1" customWidth="1"/>
    <col min="15872" max="15872" width="15.19921875" style="1" bestFit="1" customWidth="1"/>
    <col min="15873" max="15873" width="2.19921875" style="1" customWidth="1"/>
    <col min="15874" max="15874" width="15.19921875" style="1" bestFit="1" customWidth="1"/>
    <col min="15875" max="15875" width="2.19921875" style="1" customWidth="1"/>
    <col min="15876" max="15876" width="15.19921875" style="1" bestFit="1" customWidth="1"/>
    <col min="15877" max="15877" width="2.19921875" style="1" customWidth="1"/>
    <col min="15878" max="15878" width="15.19921875" style="1" bestFit="1" customWidth="1"/>
    <col min="15879" max="15879" width="0.59765625" style="1" customWidth="1"/>
    <col min="15880" max="15880" width="15.59765625" style="1" bestFit="1" customWidth="1"/>
    <col min="15881" max="16123" width="8.296875" style="1"/>
    <col min="16124" max="16124" width="42.69921875" style="1" bestFit="1" customWidth="1"/>
    <col min="16125" max="16125" width="10.796875" style="1" bestFit="1" customWidth="1"/>
    <col min="16126" max="16126" width="1.296875" style="1" customWidth="1"/>
    <col min="16127" max="16127" width="2.19921875" style="1" customWidth="1"/>
    <col min="16128" max="16128" width="15.19921875" style="1" bestFit="1" customWidth="1"/>
    <col min="16129" max="16129" width="2.19921875" style="1" customWidth="1"/>
    <col min="16130" max="16130" width="15.19921875" style="1" bestFit="1" customWidth="1"/>
    <col min="16131" max="16131" width="2.19921875" style="1" customWidth="1"/>
    <col min="16132" max="16132" width="15.19921875" style="1" bestFit="1" customWidth="1"/>
    <col min="16133" max="16133" width="2.19921875" style="1" customWidth="1"/>
    <col min="16134" max="16134" width="15.19921875" style="1" bestFit="1" customWidth="1"/>
    <col min="16135" max="16135" width="0.59765625" style="1" customWidth="1"/>
    <col min="16136" max="16136" width="15.59765625" style="1" bestFit="1" customWidth="1"/>
    <col min="16137" max="16384" width="8.296875" style="1"/>
  </cols>
  <sheetData>
    <row r="1" spans="1:10" ht="23.95" customHeight="1" x14ac:dyDescent="0.3">
      <c r="A1" s="211" t="s">
        <v>27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ht="23.95" customHeight="1" x14ac:dyDescent="0.3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23.95" customHeight="1" x14ac:dyDescent="0.3">
      <c r="A3" s="211" t="s">
        <v>1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s="2" customFormat="1" ht="23.95" customHeight="1" x14ac:dyDescent="0.3">
      <c r="A4" s="212" t="s">
        <v>2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s="2" customFormat="1" ht="9" customHeigh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10" ht="23.95" customHeight="1" x14ac:dyDescent="0.3">
      <c r="A6" s="5"/>
      <c r="B6" s="6" t="s">
        <v>3</v>
      </c>
      <c r="C6" s="209" t="s">
        <v>4</v>
      </c>
      <c r="D6" s="209"/>
      <c r="E6" s="209"/>
      <c r="F6" s="209"/>
      <c r="G6" s="210" t="s">
        <v>5</v>
      </c>
      <c r="H6" s="210"/>
      <c r="I6" s="210"/>
      <c r="J6" s="210"/>
    </row>
    <row r="7" spans="1:10" ht="23.95" customHeight="1" x14ac:dyDescent="0.3">
      <c r="A7" s="5"/>
      <c r="B7" s="6"/>
      <c r="C7" s="209" t="s">
        <v>6</v>
      </c>
      <c r="D7" s="209"/>
      <c r="E7" s="209"/>
      <c r="F7" s="209"/>
      <c r="G7" s="7"/>
      <c r="H7" s="180"/>
      <c r="I7" s="180"/>
      <c r="J7" s="180"/>
    </row>
    <row r="8" spans="1:10" ht="23.95" customHeight="1" x14ac:dyDescent="0.3">
      <c r="A8" s="5"/>
      <c r="B8" s="6"/>
      <c r="C8" s="210" t="s">
        <v>7</v>
      </c>
      <c r="D8" s="210"/>
      <c r="E8" s="210"/>
      <c r="F8" s="180" t="s">
        <v>7</v>
      </c>
      <c r="G8" s="210" t="s">
        <v>7</v>
      </c>
      <c r="H8" s="210"/>
      <c r="I8" s="210"/>
      <c r="J8" s="180" t="s">
        <v>7</v>
      </c>
    </row>
    <row r="9" spans="1:10" ht="23.95" customHeight="1" x14ac:dyDescent="0.3">
      <c r="A9" s="5"/>
      <c r="B9" s="6"/>
      <c r="C9" s="210" t="s">
        <v>8</v>
      </c>
      <c r="D9" s="210"/>
      <c r="E9" s="210"/>
      <c r="F9" s="180" t="s">
        <v>9</v>
      </c>
      <c r="G9" s="210" t="s">
        <v>8</v>
      </c>
      <c r="H9" s="210"/>
      <c r="I9" s="210"/>
      <c r="J9" s="180" t="s">
        <v>9</v>
      </c>
    </row>
    <row r="10" spans="1:10" ht="23.95" customHeight="1" x14ac:dyDescent="0.3">
      <c r="A10" s="5"/>
      <c r="B10" s="6"/>
      <c r="C10" s="210" t="s">
        <v>10</v>
      </c>
      <c r="D10" s="210"/>
      <c r="E10" s="210"/>
      <c r="F10" s="180" t="s">
        <v>11</v>
      </c>
      <c r="G10" s="210" t="s">
        <v>10</v>
      </c>
      <c r="H10" s="210"/>
      <c r="I10" s="210"/>
      <c r="J10" s="180" t="s">
        <v>11</v>
      </c>
    </row>
    <row r="11" spans="1:10" ht="23.95" customHeight="1" x14ac:dyDescent="0.3">
      <c r="B11" s="1"/>
      <c r="C11" s="210" t="s">
        <v>12</v>
      </c>
      <c r="D11" s="210"/>
      <c r="E11" s="210"/>
      <c r="F11" s="9"/>
      <c r="G11" s="210" t="s">
        <v>12</v>
      </c>
      <c r="H11" s="210"/>
      <c r="I11" s="210"/>
      <c r="J11" s="10"/>
    </row>
    <row r="12" spans="1:10" ht="23.95" customHeight="1" x14ac:dyDescent="0.3">
      <c r="A12" s="11" t="s">
        <v>13</v>
      </c>
      <c r="B12" s="12"/>
      <c r="C12" s="9"/>
      <c r="D12" s="180"/>
      <c r="E12" s="9"/>
      <c r="F12" s="9"/>
      <c r="G12" s="9"/>
      <c r="H12" s="180"/>
      <c r="I12" s="10"/>
      <c r="J12" s="10"/>
    </row>
    <row r="13" spans="1:10" ht="23.95" customHeight="1" x14ac:dyDescent="0.65">
      <c r="A13" s="13" t="s">
        <v>14</v>
      </c>
      <c r="B13" s="14">
        <v>4</v>
      </c>
      <c r="C13" s="15"/>
      <c r="D13" s="16">
        <v>482659705</v>
      </c>
      <c r="E13" s="16"/>
      <c r="F13" s="16">
        <v>74638893</v>
      </c>
      <c r="G13" s="16"/>
      <c r="H13" s="16">
        <v>482659705</v>
      </c>
      <c r="I13" s="16"/>
      <c r="J13" s="16">
        <v>74638893</v>
      </c>
    </row>
    <row r="14" spans="1:10" ht="23.95" customHeight="1" x14ac:dyDescent="0.65">
      <c r="A14" s="13" t="s">
        <v>15</v>
      </c>
      <c r="B14" s="14">
        <v>5</v>
      </c>
      <c r="C14" s="15"/>
      <c r="D14" s="16">
        <v>98126132</v>
      </c>
      <c r="E14" s="16"/>
      <c r="F14" s="16">
        <v>39602953</v>
      </c>
      <c r="G14" s="16"/>
      <c r="H14" s="16">
        <v>98126132</v>
      </c>
      <c r="I14" s="16"/>
      <c r="J14" s="16">
        <v>39602953</v>
      </c>
    </row>
    <row r="15" spans="1:10" ht="23.95" customHeight="1" x14ac:dyDescent="0.65">
      <c r="A15" s="13" t="s">
        <v>16</v>
      </c>
      <c r="B15" s="14" t="s">
        <v>170</v>
      </c>
      <c r="C15" s="15"/>
      <c r="D15" s="16">
        <v>4380880172</v>
      </c>
      <c r="E15" s="16"/>
      <c r="F15" s="16">
        <v>4656294552</v>
      </c>
      <c r="G15" s="16"/>
      <c r="H15" s="16">
        <v>4380880172</v>
      </c>
      <c r="I15" s="16"/>
      <c r="J15" s="16">
        <v>4656294552</v>
      </c>
    </row>
    <row r="16" spans="1:10" ht="23.95" customHeight="1" x14ac:dyDescent="0.65">
      <c r="A16" s="13" t="s">
        <v>17</v>
      </c>
      <c r="B16" s="14">
        <v>7</v>
      </c>
      <c r="C16" s="15"/>
      <c r="D16" s="16">
        <v>322581</v>
      </c>
      <c r="E16" s="16"/>
      <c r="F16" s="16">
        <v>8819595</v>
      </c>
      <c r="G16" s="16"/>
      <c r="H16" s="16">
        <v>322581</v>
      </c>
      <c r="I16" s="16"/>
      <c r="J16" s="16">
        <v>8819595</v>
      </c>
    </row>
    <row r="17" spans="1:10" ht="23.95" customHeight="1" x14ac:dyDescent="0.65">
      <c r="A17" s="32" t="s">
        <v>18</v>
      </c>
      <c r="B17" s="14">
        <v>8</v>
      </c>
      <c r="C17" s="15"/>
      <c r="D17" s="16">
        <v>177708390</v>
      </c>
      <c r="E17" s="16"/>
      <c r="F17" s="16">
        <v>503942054</v>
      </c>
      <c r="G17" s="16"/>
      <c r="H17" s="16">
        <v>177708390</v>
      </c>
      <c r="I17" s="16"/>
      <c r="J17" s="16">
        <v>503942054</v>
      </c>
    </row>
    <row r="18" spans="1:10" ht="23.95" customHeight="1" x14ac:dyDescent="0.65">
      <c r="A18" s="13" t="s">
        <v>19</v>
      </c>
      <c r="B18" s="14">
        <v>9</v>
      </c>
      <c r="C18" s="15"/>
      <c r="D18" s="195">
        <v>211905216</v>
      </c>
      <c r="E18" s="16"/>
      <c r="F18" s="16">
        <v>217248072</v>
      </c>
      <c r="G18" s="16"/>
      <c r="H18" s="16">
        <v>247040677</v>
      </c>
      <c r="I18" s="16"/>
      <c r="J18" s="16">
        <v>247040677</v>
      </c>
    </row>
    <row r="19" spans="1:10" ht="23.95" customHeight="1" x14ac:dyDescent="0.65">
      <c r="A19" s="13" t="s">
        <v>20</v>
      </c>
      <c r="B19" s="14">
        <v>10</v>
      </c>
      <c r="C19" s="15"/>
      <c r="D19" s="16">
        <v>83024605</v>
      </c>
      <c r="E19" s="16"/>
      <c r="F19" s="17">
        <v>0</v>
      </c>
      <c r="G19" s="16"/>
      <c r="H19" s="16">
        <v>83024605</v>
      </c>
      <c r="I19" s="16"/>
      <c r="J19" s="17">
        <v>0</v>
      </c>
    </row>
    <row r="20" spans="1:10" ht="23.95" customHeight="1" x14ac:dyDescent="0.65">
      <c r="A20" s="13" t="s">
        <v>21</v>
      </c>
      <c r="B20" s="14"/>
      <c r="C20" s="15"/>
      <c r="D20" s="16">
        <v>50011565</v>
      </c>
      <c r="E20" s="16"/>
      <c r="F20" s="16">
        <v>55930997</v>
      </c>
      <c r="G20" s="16"/>
      <c r="H20" s="16">
        <v>50011565</v>
      </c>
      <c r="I20" s="16"/>
      <c r="J20" s="16">
        <v>55930997</v>
      </c>
    </row>
    <row r="21" spans="1:10" ht="23.95" customHeight="1" x14ac:dyDescent="0.65">
      <c r="A21" s="13" t="s">
        <v>22</v>
      </c>
      <c r="B21" s="14"/>
      <c r="C21" s="15"/>
      <c r="D21" s="16">
        <v>409091596</v>
      </c>
      <c r="E21" s="16"/>
      <c r="F21" s="16">
        <v>411792678</v>
      </c>
      <c r="G21" s="16"/>
      <c r="H21" s="16">
        <v>409091596</v>
      </c>
      <c r="I21" s="16"/>
      <c r="J21" s="16">
        <v>411792678</v>
      </c>
    </row>
    <row r="22" spans="1:10" ht="23.95" customHeight="1" x14ac:dyDescent="0.65">
      <c r="A22" s="13" t="s">
        <v>23</v>
      </c>
      <c r="B22" s="14"/>
      <c r="C22" s="15"/>
      <c r="D22" s="17">
        <v>0</v>
      </c>
      <c r="E22" s="16"/>
      <c r="F22" s="17">
        <v>0</v>
      </c>
      <c r="G22" s="16"/>
      <c r="H22" s="16">
        <v>16614866</v>
      </c>
      <c r="I22" s="16"/>
      <c r="J22" s="16">
        <v>18030947</v>
      </c>
    </row>
    <row r="23" spans="1:10" ht="23.95" customHeight="1" x14ac:dyDescent="0.65">
      <c r="A23" s="13" t="s">
        <v>24</v>
      </c>
      <c r="B23" s="14"/>
      <c r="C23" s="15"/>
      <c r="D23" s="18">
        <v>209686631</v>
      </c>
      <c r="E23" s="16"/>
      <c r="F23" s="18">
        <v>218897289</v>
      </c>
      <c r="G23" s="16"/>
      <c r="H23" s="18">
        <v>209686631</v>
      </c>
      <c r="I23" s="16"/>
      <c r="J23" s="18">
        <v>218897289</v>
      </c>
    </row>
    <row r="24" spans="1:10" s="2" customFormat="1" ht="23.95" customHeight="1" thickBot="1" x14ac:dyDescent="0.7">
      <c r="A24" s="19" t="s">
        <v>25</v>
      </c>
      <c r="B24" s="14"/>
      <c r="C24" s="20"/>
      <c r="D24" s="21">
        <f>ROUND(SUBTOTAL(9,D13:D23),0)</f>
        <v>6103416593</v>
      </c>
      <c r="E24" s="22"/>
      <c r="F24" s="21">
        <f>ROUND(SUBTOTAL(9,F13:F23),0)</f>
        <v>6187167083</v>
      </c>
      <c r="G24" s="22"/>
      <c r="H24" s="21">
        <f>ROUND(SUBTOTAL(9,H13:H23),0)</f>
        <v>6155166920</v>
      </c>
      <c r="I24" s="22"/>
      <c r="J24" s="21">
        <f>ROUND(SUBTOTAL(9,J13:J23),0)</f>
        <v>6234990635</v>
      </c>
    </row>
    <row r="25" spans="1:10" s="2" customFormat="1" ht="23.95" customHeight="1" thickTop="1" x14ac:dyDescent="0.3">
      <c r="A25" s="23"/>
      <c r="B25" s="24"/>
      <c r="C25" s="20"/>
      <c r="D25" s="20"/>
      <c r="E25" s="20"/>
      <c r="F25" s="20"/>
      <c r="G25" s="20"/>
      <c r="H25" s="25"/>
      <c r="I25" s="26"/>
      <c r="J25" s="27"/>
    </row>
    <row r="26" spans="1:10" s="2" customFormat="1" ht="23.95" customHeight="1" x14ac:dyDescent="0.3">
      <c r="A26" s="23"/>
      <c r="B26" s="24"/>
      <c r="C26" s="20"/>
      <c r="D26" s="20"/>
      <c r="E26" s="20"/>
      <c r="F26" s="20"/>
      <c r="G26" s="20"/>
      <c r="H26" s="25"/>
      <c r="I26" s="26"/>
      <c r="J26" s="27"/>
    </row>
    <row r="27" spans="1:10" s="2" customFormat="1" ht="23.95" customHeight="1" x14ac:dyDescent="0.3">
      <c r="A27" s="23"/>
      <c r="B27" s="24"/>
      <c r="C27" s="20"/>
      <c r="D27" s="20"/>
      <c r="E27" s="20"/>
      <c r="F27" s="20"/>
      <c r="G27" s="20"/>
      <c r="H27" s="25"/>
      <c r="I27" s="26"/>
      <c r="J27" s="27"/>
    </row>
    <row r="28" spans="1:10" s="2" customFormat="1" ht="23.95" customHeight="1" x14ac:dyDescent="0.3">
      <c r="B28" s="24"/>
      <c r="C28" s="20"/>
      <c r="D28" s="20"/>
      <c r="E28" s="20"/>
      <c r="F28" s="20"/>
      <c r="G28" s="20"/>
      <c r="H28" s="25"/>
      <c r="I28" s="26"/>
      <c r="J28" s="27"/>
    </row>
    <row r="29" spans="1:10" s="2" customFormat="1" ht="23.95" customHeight="1" x14ac:dyDescent="0.3">
      <c r="B29" s="12"/>
      <c r="D29" s="20"/>
      <c r="E29" s="20"/>
      <c r="F29" s="20"/>
      <c r="G29" s="20"/>
      <c r="H29" s="25"/>
      <c r="I29" s="26"/>
      <c r="J29" s="27"/>
    </row>
    <row r="30" spans="1:10" s="2" customFormat="1" ht="23.95" customHeight="1" x14ac:dyDescent="0.3">
      <c r="B30" s="12"/>
      <c r="D30" s="20"/>
      <c r="E30" s="20"/>
      <c r="F30" s="20"/>
      <c r="G30" s="20"/>
      <c r="H30" s="25"/>
      <c r="I30" s="26"/>
      <c r="J30" s="27"/>
    </row>
    <row r="31" spans="1:10" s="2" customFormat="1" ht="23.95" customHeight="1" x14ac:dyDescent="0.3">
      <c r="B31" s="12"/>
      <c r="D31" s="20"/>
      <c r="E31" s="20"/>
      <c r="F31" s="20"/>
      <c r="G31" s="20"/>
      <c r="H31" s="25"/>
      <c r="I31" s="26"/>
      <c r="J31" s="27"/>
    </row>
    <row r="32" spans="1:10" s="2" customFormat="1" ht="19.399999999999999" customHeight="1" x14ac:dyDescent="0.3">
      <c r="B32" s="12"/>
      <c r="D32" s="20"/>
      <c r="E32" s="20"/>
      <c r="F32" s="20"/>
      <c r="G32" s="20"/>
      <c r="H32" s="25"/>
      <c r="I32" s="26"/>
      <c r="J32" s="27"/>
    </row>
    <row r="33" spans="1:10" s="2" customFormat="1" ht="20.5" customHeight="1" x14ac:dyDescent="0.3">
      <c r="B33" s="12"/>
      <c r="D33" s="20"/>
      <c r="E33" s="20"/>
      <c r="F33" s="20"/>
      <c r="G33" s="20"/>
      <c r="H33" s="25"/>
      <c r="I33" s="26"/>
      <c r="J33" s="27"/>
    </row>
    <row r="34" spans="1:10" s="2" customFormat="1" ht="23.95" customHeight="1" x14ac:dyDescent="0.3">
      <c r="B34" s="12"/>
      <c r="D34" s="20"/>
      <c r="E34" s="20"/>
      <c r="F34" s="20"/>
      <c r="G34" s="20"/>
      <c r="H34" s="25"/>
      <c r="I34" s="26"/>
      <c r="J34" s="27"/>
    </row>
    <row r="35" spans="1:10" s="2" customFormat="1" ht="23.95" customHeight="1" x14ac:dyDescent="0.3">
      <c r="B35" s="28"/>
      <c r="C35" s="23"/>
      <c r="D35" s="20"/>
      <c r="E35" s="20"/>
      <c r="F35" s="20"/>
      <c r="G35" s="20"/>
      <c r="H35" s="25"/>
      <c r="I35" s="26"/>
      <c r="J35" s="27"/>
    </row>
    <row r="38" spans="1:10" s="2" customFormat="1" ht="23.95" customHeight="1" x14ac:dyDescent="0.3">
      <c r="H38" s="29"/>
    </row>
    <row r="39" spans="1:10" s="2" customFormat="1" ht="23.95" customHeight="1" x14ac:dyDescent="0.3">
      <c r="H39" s="29"/>
    </row>
    <row r="40" spans="1:10" s="2" customFormat="1" ht="23.95" customHeight="1" x14ac:dyDescent="0.3">
      <c r="H40" s="29"/>
    </row>
    <row r="41" spans="1:10" s="2" customFormat="1" ht="23.95" customHeight="1" x14ac:dyDescent="0.3">
      <c r="A41" s="5" t="s">
        <v>26</v>
      </c>
      <c r="H41" s="29"/>
    </row>
    <row r="42" spans="1:10" s="2" customFormat="1" ht="23.95" customHeight="1" x14ac:dyDescent="0.3">
      <c r="H42" s="29"/>
    </row>
    <row r="43" spans="1:10" s="2" customFormat="1" ht="23.95" customHeight="1" x14ac:dyDescent="0.3">
      <c r="H43" s="29"/>
    </row>
    <row r="44" spans="1:10" s="2" customFormat="1" ht="23.95" customHeight="1" x14ac:dyDescent="0.3">
      <c r="H44" s="29"/>
    </row>
    <row r="45" spans="1:10" s="2" customFormat="1" ht="23.95" customHeight="1" x14ac:dyDescent="0.3">
      <c r="H45" s="29"/>
    </row>
    <row r="46" spans="1:10" ht="23.95" customHeight="1" x14ac:dyDescent="0.3">
      <c r="B46" s="1"/>
    </row>
    <row r="47" spans="1:10" ht="23.95" customHeight="1" x14ac:dyDescent="0.3">
      <c r="B47" s="1"/>
      <c r="D47" s="30"/>
      <c r="E47" s="30"/>
      <c r="F47" s="30"/>
      <c r="G47" s="30"/>
    </row>
    <row r="48" spans="1:10" ht="23.95" customHeight="1" x14ac:dyDescent="0.3">
      <c r="A48" s="23"/>
      <c r="B48" s="1"/>
      <c r="D48" s="30"/>
      <c r="E48" s="30"/>
      <c r="F48" s="30"/>
      <c r="G48" s="30"/>
    </row>
    <row r="49" spans="2:7" ht="23.95" customHeight="1" x14ac:dyDescent="0.3">
      <c r="B49" s="1"/>
      <c r="D49" s="30"/>
      <c r="E49" s="30"/>
      <c r="F49" s="30"/>
      <c r="G49" s="30"/>
    </row>
  </sheetData>
  <mergeCells count="15">
    <mergeCell ref="C6:F6"/>
    <mergeCell ref="C7:F7"/>
    <mergeCell ref="C11:E11"/>
    <mergeCell ref="G11:I11"/>
    <mergeCell ref="A1:J1"/>
    <mergeCell ref="A2:J2"/>
    <mergeCell ref="A3:J3"/>
    <mergeCell ref="A4:J4"/>
    <mergeCell ref="C8:E8"/>
    <mergeCell ref="C9:E9"/>
    <mergeCell ref="C10:E10"/>
    <mergeCell ref="G8:I8"/>
    <mergeCell ref="G9:I9"/>
    <mergeCell ref="G10:I10"/>
    <mergeCell ref="G6:J6"/>
  </mergeCells>
  <pageMargins left="0.8" right="0.4" top="0.8" bottom="0.8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K41"/>
  <sheetViews>
    <sheetView zoomScaleNormal="100" zoomScaleSheetLayoutView="103" workbookViewId="0">
      <selection activeCell="A21" sqref="A21"/>
    </sheetView>
  </sheetViews>
  <sheetFormatPr defaultColWidth="8.296875" defaultRowHeight="23.95" customHeight="1" x14ac:dyDescent="0.3"/>
  <cols>
    <col min="1" max="1" width="46.19921875" style="1" bestFit="1" customWidth="1"/>
    <col min="2" max="2" width="8.59765625" style="31" customWidth="1"/>
    <col min="3" max="3" width="2.19921875" style="1" customWidth="1"/>
    <col min="4" max="4" width="13.69921875" style="1" bestFit="1" customWidth="1"/>
    <col min="5" max="5" width="2.19921875" style="1" customWidth="1"/>
    <col min="6" max="6" width="1.3984375" style="1" customWidth="1"/>
    <col min="7" max="7" width="13.69921875" style="1" bestFit="1" customWidth="1"/>
    <col min="8" max="8" width="2.19921875" style="1" customWidth="1"/>
    <col min="9" max="9" width="13.69921875" style="10" bestFit="1" customWidth="1"/>
    <col min="10" max="10" width="1.8984375" style="1" customWidth="1"/>
    <col min="11" max="11" width="13.69921875" style="1" bestFit="1" customWidth="1"/>
    <col min="12" max="252" width="8.296875" style="1"/>
    <col min="253" max="253" width="47" style="1" customWidth="1"/>
    <col min="254" max="254" width="10.69921875" style="1" bestFit="1" customWidth="1"/>
    <col min="255" max="255" width="2.59765625" style="1" customWidth="1"/>
    <col min="256" max="256" width="2.19921875" style="1" customWidth="1"/>
    <col min="257" max="257" width="15.19921875" style="1" bestFit="1" customWidth="1"/>
    <col min="258" max="258" width="2.19921875" style="1" customWidth="1"/>
    <col min="259" max="259" width="1.3984375" style="1" customWidth="1"/>
    <col min="260" max="260" width="15.19921875" style="1" bestFit="1" customWidth="1"/>
    <col min="261" max="261" width="2.19921875" style="1" customWidth="1"/>
    <col min="262" max="262" width="16.3984375" style="1" customWidth="1"/>
    <col min="263" max="263" width="1.8984375" style="1" customWidth="1"/>
    <col min="264" max="264" width="15.19921875" style="1" bestFit="1" customWidth="1"/>
    <col min="265" max="265" width="0.796875" style="1" customWidth="1"/>
    <col min="266" max="508" width="8.296875" style="1"/>
    <col min="509" max="509" width="47" style="1" customWidth="1"/>
    <col min="510" max="510" width="10.69921875" style="1" bestFit="1" customWidth="1"/>
    <col min="511" max="511" width="2.59765625" style="1" customWidth="1"/>
    <col min="512" max="512" width="2.19921875" style="1" customWidth="1"/>
    <col min="513" max="513" width="15.19921875" style="1" bestFit="1" customWidth="1"/>
    <col min="514" max="514" width="2.19921875" style="1" customWidth="1"/>
    <col min="515" max="515" width="1.3984375" style="1" customWidth="1"/>
    <col min="516" max="516" width="15.19921875" style="1" bestFit="1" customWidth="1"/>
    <col min="517" max="517" width="2.19921875" style="1" customWidth="1"/>
    <col min="518" max="518" width="16.3984375" style="1" customWidth="1"/>
    <col min="519" max="519" width="1.8984375" style="1" customWidth="1"/>
    <col min="520" max="520" width="15.19921875" style="1" bestFit="1" customWidth="1"/>
    <col min="521" max="521" width="0.796875" style="1" customWidth="1"/>
    <col min="522" max="764" width="8.296875" style="1"/>
    <col min="765" max="765" width="47" style="1" customWidth="1"/>
    <col min="766" max="766" width="10.69921875" style="1" bestFit="1" customWidth="1"/>
    <col min="767" max="767" width="2.59765625" style="1" customWidth="1"/>
    <col min="768" max="768" width="2.19921875" style="1" customWidth="1"/>
    <col min="769" max="769" width="15.19921875" style="1" bestFit="1" customWidth="1"/>
    <col min="770" max="770" width="2.19921875" style="1" customWidth="1"/>
    <col min="771" max="771" width="1.3984375" style="1" customWidth="1"/>
    <col min="772" max="772" width="15.19921875" style="1" bestFit="1" customWidth="1"/>
    <col min="773" max="773" width="2.19921875" style="1" customWidth="1"/>
    <col min="774" max="774" width="16.3984375" style="1" customWidth="1"/>
    <col min="775" max="775" width="1.8984375" style="1" customWidth="1"/>
    <col min="776" max="776" width="15.19921875" style="1" bestFit="1" customWidth="1"/>
    <col min="777" max="777" width="0.796875" style="1" customWidth="1"/>
    <col min="778" max="1020" width="8.296875" style="1"/>
    <col min="1021" max="1021" width="47" style="1" customWidth="1"/>
    <col min="1022" max="1022" width="10.69921875" style="1" bestFit="1" customWidth="1"/>
    <col min="1023" max="1023" width="2.59765625" style="1" customWidth="1"/>
    <col min="1024" max="1024" width="2.19921875" style="1" customWidth="1"/>
    <col min="1025" max="1025" width="15.19921875" style="1" bestFit="1" customWidth="1"/>
    <col min="1026" max="1026" width="2.19921875" style="1" customWidth="1"/>
    <col min="1027" max="1027" width="1.3984375" style="1" customWidth="1"/>
    <col min="1028" max="1028" width="15.19921875" style="1" bestFit="1" customWidth="1"/>
    <col min="1029" max="1029" width="2.19921875" style="1" customWidth="1"/>
    <col min="1030" max="1030" width="16.3984375" style="1" customWidth="1"/>
    <col min="1031" max="1031" width="1.8984375" style="1" customWidth="1"/>
    <col min="1032" max="1032" width="15.19921875" style="1" bestFit="1" customWidth="1"/>
    <col min="1033" max="1033" width="0.796875" style="1" customWidth="1"/>
    <col min="1034" max="1276" width="8.296875" style="1"/>
    <col min="1277" max="1277" width="47" style="1" customWidth="1"/>
    <col min="1278" max="1278" width="10.69921875" style="1" bestFit="1" customWidth="1"/>
    <col min="1279" max="1279" width="2.59765625" style="1" customWidth="1"/>
    <col min="1280" max="1280" width="2.19921875" style="1" customWidth="1"/>
    <col min="1281" max="1281" width="15.19921875" style="1" bestFit="1" customWidth="1"/>
    <col min="1282" max="1282" width="2.19921875" style="1" customWidth="1"/>
    <col min="1283" max="1283" width="1.3984375" style="1" customWidth="1"/>
    <col min="1284" max="1284" width="15.19921875" style="1" bestFit="1" customWidth="1"/>
    <col min="1285" max="1285" width="2.19921875" style="1" customWidth="1"/>
    <col min="1286" max="1286" width="16.3984375" style="1" customWidth="1"/>
    <col min="1287" max="1287" width="1.8984375" style="1" customWidth="1"/>
    <col min="1288" max="1288" width="15.19921875" style="1" bestFit="1" customWidth="1"/>
    <col min="1289" max="1289" width="0.796875" style="1" customWidth="1"/>
    <col min="1290" max="1532" width="8.296875" style="1"/>
    <col min="1533" max="1533" width="47" style="1" customWidth="1"/>
    <col min="1534" max="1534" width="10.69921875" style="1" bestFit="1" customWidth="1"/>
    <col min="1535" max="1535" width="2.59765625" style="1" customWidth="1"/>
    <col min="1536" max="1536" width="2.19921875" style="1" customWidth="1"/>
    <col min="1537" max="1537" width="15.19921875" style="1" bestFit="1" customWidth="1"/>
    <col min="1538" max="1538" width="2.19921875" style="1" customWidth="1"/>
    <col min="1539" max="1539" width="1.3984375" style="1" customWidth="1"/>
    <col min="1540" max="1540" width="15.19921875" style="1" bestFit="1" customWidth="1"/>
    <col min="1541" max="1541" width="2.19921875" style="1" customWidth="1"/>
    <col min="1542" max="1542" width="16.3984375" style="1" customWidth="1"/>
    <col min="1543" max="1543" width="1.8984375" style="1" customWidth="1"/>
    <col min="1544" max="1544" width="15.19921875" style="1" bestFit="1" customWidth="1"/>
    <col min="1545" max="1545" width="0.796875" style="1" customWidth="1"/>
    <col min="1546" max="1788" width="8.296875" style="1"/>
    <col min="1789" max="1789" width="47" style="1" customWidth="1"/>
    <col min="1790" max="1790" width="10.69921875" style="1" bestFit="1" customWidth="1"/>
    <col min="1791" max="1791" width="2.59765625" style="1" customWidth="1"/>
    <col min="1792" max="1792" width="2.19921875" style="1" customWidth="1"/>
    <col min="1793" max="1793" width="15.19921875" style="1" bestFit="1" customWidth="1"/>
    <col min="1794" max="1794" width="2.19921875" style="1" customWidth="1"/>
    <col min="1795" max="1795" width="1.3984375" style="1" customWidth="1"/>
    <col min="1796" max="1796" width="15.19921875" style="1" bestFit="1" customWidth="1"/>
    <col min="1797" max="1797" width="2.19921875" style="1" customWidth="1"/>
    <col min="1798" max="1798" width="16.3984375" style="1" customWidth="1"/>
    <col min="1799" max="1799" width="1.8984375" style="1" customWidth="1"/>
    <col min="1800" max="1800" width="15.19921875" style="1" bestFit="1" customWidth="1"/>
    <col min="1801" max="1801" width="0.796875" style="1" customWidth="1"/>
    <col min="1802" max="2044" width="8.296875" style="1"/>
    <col min="2045" max="2045" width="47" style="1" customWidth="1"/>
    <col min="2046" max="2046" width="10.69921875" style="1" bestFit="1" customWidth="1"/>
    <col min="2047" max="2047" width="2.59765625" style="1" customWidth="1"/>
    <col min="2048" max="2048" width="2.19921875" style="1" customWidth="1"/>
    <col min="2049" max="2049" width="15.19921875" style="1" bestFit="1" customWidth="1"/>
    <col min="2050" max="2050" width="2.19921875" style="1" customWidth="1"/>
    <col min="2051" max="2051" width="1.3984375" style="1" customWidth="1"/>
    <col min="2052" max="2052" width="15.19921875" style="1" bestFit="1" customWidth="1"/>
    <col min="2053" max="2053" width="2.19921875" style="1" customWidth="1"/>
    <col min="2054" max="2054" width="16.3984375" style="1" customWidth="1"/>
    <col min="2055" max="2055" width="1.8984375" style="1" customWidth="1"/>
    <col min="2056" max="2056" width="15.19921875" style="1" bestFit="1" customWidth="1"/>
    <col min="2057" max="2057" width="0.796875" style="1" customWidth="1"/>
    <col min="2058" max="2300" width="8.296875" style="1"/>
    <col min="2301" max="2301" width="47" style="1" customWidth="1"/>
    <col min="2302" max="2302" width="10.69921875" style="1" bestFit="1" customWidth="1"/>
    <col min="2303" max="2303" width="2.59765625" style="1" customWidth="1"/>
    <col min="2304" max="2304" width="2.19921875" style="1" customWidth="1"/>
    <col min="2305" max="2305" width="15.19921875" style="1" bestFit="1" customWidth="1"/>
    <col min="2306" max="2306" width="2.19921875" style="1" customWidth="1"/>
    <col min="2307" max="2307" width="1.3984375" style="1" customWidth="1"/>
    <col min="2308" max="2308" width="15.19921875" style="1" bestFit="1" customWidth="1"/>
    <col min="2309" max="2309" width="2.19921875" style="1" customWidth="1"/>
    <col min="2310" max="2310" width="16.3984375" style="1" customWidth="1"/>
    <col min="2311" max="2311" width="1.8984375" style="1" customWidth="1"/>
    <col min="2312" max="2312" width="15.19921875" style="1" bestFit="1" customWidth="1"/>
    <col min="2313" max="2313" width="0.796875" style="1" customWidth="1"/>
    <col min="2314" max="2556" width="8.296875" style="1"/>
    <col min="2557" max="2557" width="47" style="1" customWidth="1"/>
    <col min="2558" max="2558" width="10.69921875" style="1" bestFit="1" customWidth="1"/>
    <col min="2559" max="2559" width="2.59765625" style="1" customWidth="1"/>
    <col min="2560" max="2560" width="2.19921875" style="1" customWidth="1"/>
    <col min="2561" max="2561" width="15.19921875" style="1" bestFit="1" customWidth="1"/>
    <col min="2562" max="2562" width="2.19921875" style="1" customWidth="1"/>
    <col min="2563" max="2563" width="1.3984375" style="1" customWidth="1"/>
    <col min="2564" max="2564" width="15.19921875" style="1" bestFit="1" customWidth="1"/>
    <col min="2565" max="2565" width="2.19921875" style="1" customWidth="1"/>
    <col min="2566" max="2566" width="16.3984375" style="1" customWidth="1"/>
    <col min="2567" max="2567" width="1.8984375" style="1" customWidth="1"/>
    <col min="2568" max="2568" width="15.19921875" style="1" bestFit="1" customWidth="1"/>
    <col min="2569" max="2569" width="0.796875" style="1" customWidth="1"/>
    <col min="2570" max="2812" width="8.296875" style="1"/>
    <col min="2813" max="2813" width="47" style="1" customWidth="1"/>
    <col min="2814" max="2814" width="10.69921875" style="1" bestFit="1" customWidth="1"/>
    <col min="2815" max="2815" width="2.59765625" style="1" customWidth="1"/>
    <col min="2816" max="2816" width="2.19921875" style="1" customWidth="1"/>
    <col min="2817" max="2817" width="15.19921875" style="1" bestFit="1" customWidth="1"/>
    <col min="2818" max="2818" width="2.19921875" style="1" customWidth="1"/>
    <col min="2819" max="2819" width="1.3984375" style="1" customWidth="1"/>
    <col min="2820" max="2820" width="15.19921875" style="1" bestFit="1" customWidth="1"/>
    <col min="2821" max="2821" width="2.19921875" style="1" customWidth="1"/>
    <col min="2822" max="2822" width="16.3984375" style="1" customWidth="1"/>
    <col min="2823" max="2823" width="1.8984375" style="1" customWidth="1"/>
    <col min="2824" max="2824" width="15.19921875" style="1" bestFit="1" customWidth="1"/>
    <col min="2825" max="2825" width="0.796875" style="1" customWidth="1"/>
    <col min="2826" max="3068" width="8.296875" style="1"/>
    <col min="3069" max="3069" width="47" style="1" customWidth="1"/>
    <col min="3070" max="3070" width="10.69921875" style="1" bestFit="1" customWidth="1"/>
    <col min="3071" max="3071" width="2.59765625" style="1" customWidth="1"/>
    <col min="3072" max="3072" width="2.19921875" style="1" customWidth="1"/>
    <col min="3073" max="3073" width="15.19921875" style="1" bestFit="1" customWidth="1"/>
    <col min="3074" max="3074" width="2.19921875" style="1" customWidth="1"/>
    <col min="3075" max="3075" width="1.3984375" style="1" customWidth="1"/>
    <col min="3076" max="3076" width="15.19921875" style="1" bestFit="1" customWidth="1"/>
    <col min="3077" max="3077" width="2.19921875" style="1" customWidth="1"/>
    <col min="3078" max="3078" width="16.3984375" style="1" customWidth="1"/>
    <col min="3079" max="3079" width="1.8984375" style="1" customWidth="1"/>
    <col min="3080" max="3080" width="15.19921875" style="1" bestFit="1" customWidth="1"/>
    <col min="3081" max="3081" width="0.796875" style="1" customWidth="1"/>
    <col min="3082" max="3324" width="8.296875" style="1"/>
    <col min="3325" max="3325" width="47" style="1" customWidth="1"/>
    <col min="3326" max="3326" width="10.69921875" style="1" bestFit="1" customWidth="1"/>
    <col min="3327" max="3327" width="2.59765625" style="1" customWidth="1"/>
    <col min="3328" max="3328" width="2.19921875" style="1" customWidth="1"/>
    <col min="3329" max="3329" width="15.19921875" style="1" bestFit="1" customWidth="1"/>
    <col min="3330" max="3330" width="2.19921875" style="1" customWidth="1"/>
    <col min="3331" max="3331" width="1.3984375" style="1" customWidth="1"/>
    <col min="3332" max="3332" width="15.19921875" style="1" bestFit="1" customWidth="1"/>
    <col min="3333" max="3333" width="2.19921875" style="1" customWidth="1"/>
    <col min="3334" max="3334" width="16.3984375" style="1" customWidth="1"/>
    <col min="3335" max="3335" width="1.8984375" style="1" customWidth="1"/>
    <col min="3336" max="3336" width="15.19921875" style="1" bestFit="1" customWidth="1"/>
    <col min="3337" max="3337" width="0.796875" style="1" customWidth="1"/>
    <col min="3338" max="3580" width="8.296875" style="1"/>
    <col min="3581" max="3581" width="47" style="1" customWidth="1"/>
    <col min="3582" max="3582" width="10.69921875" style="1" bestFit="1" customWidth="1"/>
    <col min="3583" max="3583" width="2.59765625" style="1" customWidth="1"/>
    <col min="3584" max="3584" width="2.19921875" style="1" customWidth="1"/>
    <col min="3585" max="3585" width="15.19921875" style="1" bestFit="1" customWidth="1"/>
    <col min="3586" max="3586" width="2.19921875" style="1" customWidth="1"/>
    <col min="3587" max="3587" width="1.3984375" style="1" customWidth="1"/>
    <col min="3588" max="3588" width="15.19921875" style="1" bestFit="1" customWidth="1"/>
    <col min="3589" max="3589" width="2.19921875" style="1" customWidth="1"/>
    <col min="3590" max="3590" width="16.3984375" style="1" customWidth="1"/>
    <col min="3591" max="3591" width="1.8984375" style="1" customWidth="1"/>
    <col min="3592" max="3592" width="15.19921875" style="1" bestFit="1" customWidth="1"/>
    <col min="3593" max="3593" width="0.796875" style="1" customWidth="1"/>
    <col min="3594" max="3836" width="8.296875" style="1"/>
    <col min="3837" max="3837" width="47" style="1" customWidth="1"/>
    <col min="3838" max="3838" width="10.69921875" style="1" bestFit="1" customWidth="1"/>
    <col min="3839" max="3839" width="2.59765625" style="1" customWidth="1"/>
    <col min="3840" max="3840" width="2.19921875" style="1" customWidth="1"/>
    <col min="3841" max="3841" width="15.19921875" style="1" bestFit="1" customWidth="1"/>
    <col min="3842" max="3842" width="2.19921875" style="1" customWidth="1"/>
    <col min="3843" max="3843" width="1.3984375" style="1" customWidth="1"/>
    <col min="3844" max="3844" width="15.19921875" style="1" bestFit="1" customWidth="1"/>
    <col min="3845" max="3845" width="2.19921875" style="1" customWidth="1"/>
    <col min="3846" max="3846" width="16.3984375" style="1" customWidth="1"/>
    <col min="3847" max="3847" width="1.8984375" style="1" customWidth="1"/>
    <col min="3848" max="3848" width="15.19921875" style="1" bestFit="1" customWidth="1"/>
    <col min="3849" max="3849" width="0.796875" style="1" customWidth="1"/>
    <col min="3850" max="4092" width="8.296875" style="1"/>
    <col min="4093" max="4093" width="47" style="1" customWidth="1"/>
    <col min="4094" max="4094" width="10.69921875" style="1" bestFit="1" customWidth="1"/>
    <col min="4095" max="4095" width="2.59765625" style="1" customWidth="1"/>
    <col min="4096" max="4096" width="2.19921875" style="1" customWidth="1"/>
    <col min="4097" max="4097" width="15.19921875" style="1" bestFit="1" customWidth="1"/>
    <col min="4098" max="4098" width="2.19921875" style="1" customWidth="1"/>
    <col min="4099" max="4099" width="1.3984375" style="1" customWidth="1"/>
    <col min="4100" max="4100" width="15.19921875" style="1" bestFit="1" customWidth="1"/>
    <col min="4101" max="4101" width="2.19921875" style="1" customWidth="1"/>
    <col min="4102" max="4102" width="16.3984375" style="1" customWidth="1"/>
    <col min="4103" max="4103" width="1.8984375" style="1" customWidth="1"/>
    <col min="4104" max="4104" width="15.19921875" style="1" bestFit="1" customWidth="1"/>
    <col min="4105" max="4105" width="0.796875" style="1" customWidth="1"/>
    <col min="4106" max="4348" width="8.296875" style="1"/>
    <col min="4349" max="4349" width="47" style="1" customWidth="1"/>
    <col min="4350" max="4350" width="10.69921875" style="1" bestFit="1" customWidth="1"/>
    <col min="4351" max="4351" width="2.59765625" style="1" customWidth="1"/>
    <col min="4352" max="4352" width="2.19921875" style="1" customWidth="1"/>
    <col min="4353" max="4353" width="15.19921875" style="1" bestFit="1" customWidth="1"/>
    <col min="4354" max="4354" width="2.19921875" style="1" customWidth="1"/>
    <col min="4355" max="4355" width="1.3984375" style="1" customWidth="1"/>
    <col min="4356" max="4356" width="15.19921875" style="1" bestFit="1" customWidth="1"/>
    <col min="4357" max="4357" width="2.19921875" style="1" customWidth="1"/>
    <col min="4358" max="4358" width="16.3984375" style="1" customWidth="1"/>
    <col min="4359" max="4359" width="1.8984375" style="1" customWidth="1"/>
    <col min="4360" max="4360" width="15.19921875" style="1" bestFit="1" customWidth="1"/>
    <col min="4361" max="4361" width="0.796875" style="1" customWidth="1"/>
    <col min="4362" max="4604" width="8.296875" style="1"/>
    <col min="4605" max="4605" width="47" style="1" customWidth="1"/>
    <col min="4606" max="4606" width="10.69921875" style="1" bestFit="1" customWidth="1"/>
    <col min="4607" max="4607" width="2.59765625" style="1" customWidth="1"/>
    <col min="4608" max="4608" width="2.19921875" style="1" customWidth="1"/>
    <col min="4609" max="4609" width="15.19921875" style="1" bestFit="1" customWidth="1"/>
    <col min="4610" max="4610" width="2.19921875" style="1" customWidth="1"/>
    <col min="4611" max="4611" width="1.3984375" style="1" customWidth="1"/>
    <col min="4612" max="4612" width="15.19921875" style="1" bestFit="1" customWidth="1"/>
    <col min="4613" max="4613" width="2.19921875" style="1" customWidth="1"/>
    <col min="4614" max="4614" width="16.3984375" style="1" customWidth="1"/>
    <col min="4615" max="4615" width="1.8984375" style="1" customWidth="1"/>
    <col min="4616" max="4616" width="15.19921875" style="1" bestFit="1" customWidth="1"/>
    <col min="4617" max="4617" width="0.796875" style="1" customWidth="1"/>
    <col min="4618" max="4860" width="8.296875" style="1"/>
    <col min="4861" max="4861" width="47" style="1" customWidth="1"/>
    <col min="4862" max="4862" width="10.69921875" style="1" bestFit="1" customWidth="1"/>
    <col min="4863" max="4863" width="2.59765625" style="1" customWidth="1"/>
    <col min="4864" max="4864" width="2.19921875" style="1" customWidth="1"/>
    <col min="4865" max="4865" width="15.19921875" style="1" bestFit="1" customWidth="1"/>
    <col min="4866" max="4866" width="2.19921875" style="1" customWidth="1"/>
    <col min="4867" max="4867" width="1.3984375" style="1" customWidth="1"/>
    <col min="4868" max="4868" width="15.19921875" style="1" bestFit="1" customWidth="1"/>
    <col min="4869" max="4869" width="2.19921875" style="1" customWidth="1"/>
    <col min="4870" max="4870" width="16.3984375" style="1" customWidth="1"/>
    <col min="4871" max="4871" width="1.8984375" style="1" customWidth="1"/>
    <col min="4872" max="4872" width="15.19921875" style="1" bestFit="1" customWidth="1"/>
    <col min="4873" max="4873" width="0.796875" style="1" customWidth="1"/>
    <col min="4874" max="5116" width="8.296875" style="1"/>
    <col min="5117" max="5117" width="47" style="1" customWidth="1"/>
    <col min="5118" max="5118" width="10.69921875" style="1" bestFit="1" customWidth="1"/>
    <col min="5119" max="5119" width="2.59765625" style="1" customWidth="1"/>
    <col min="5120" max="5120" width="2.19921875" style="1" customWidth="1"/>
    <col min="5121" max="5121" width="15.19921875" style="1" bestFit="1" customWidth="1"/>
    <col min="5122" max="5122" width="2.19921875" style="1" customWidth="1"/>
    <col min="5123" max="5123" width="1.3984375" style="1" customWidth="1"/>
    <col min="5124" max="5124" width="15.19921875" style="1" bestFit="1" customWidth="1"/>
    <col min="5125" max="5125" width="2.19921875" style="1" customWidth="1"/>
    <col min="5126" max="5126" width="16.3984375" style="1" customWidth="1"/>
    <col min="5127" max="5127" width="1.8984375" style="1" customWidth="1"/>
    <col min="5128" max="5128" width="15.19921875" style="1" bestFit="1" customWidth="1"/>
    <col min="5129" max="5129" width="0.796875" style="1" customWidth="1"/>
    <col min="5130" max="5372" width="8.296875" style="1"/>
    <col min="5373" max="5373" width="47" style="1" customWidth="1"/>
    <col min="5374" max="5374" width="10.69921875" style="1" bestFit="1" customWidth="1"/>
    <col min="5375" max="5375" width="2.59765625" style="1" customWidth="1"/>
    <col min="5376" max="5376" width="2.19921875" style="1" customWidth="1"/>
    <col min="5377" max="5377" width="15.19921875" style="1" bestFit="1" customWidth="1"/>
    <col min="5378" max="5378" width="2.19921875" style="1" customWidth="1"/>
    <col min="5379" max="5379" width="1.3984375" style="1" customWidth="1"/>
    <col min="5380" max="5380" width="15.19921875" style="1" bestFit="1" customWidth="1"/>
    <col min="5381" max="5381" width="2.19921875" style="1" customWidth="1"/>
    <col min="5382" max="5382" width="16.3984375" style="1" customWidth="1"/>
    <col min="5383" max="5383" width="1.8984375" style="1" customWidth="1"/>
    <col min="5384" max="5384" width="15.19921875" style="1" bestFit="1" customWidth="1"/>
    <col min="5385" max="5385" width="0.796875" style="1" customWidth="1"/>
    <col min="5386" max="5628" width="8.296875" style="1"/>
    <col min="5629" max="5629" width="47" style="1" customWidth="1"/>
    <col min="5630" max="5630" width="10.69921875" style="1" bestFit="1" customWidth="1"/>
    <col min="5631" max="5631" width="2.59765625" style="1" customWidth="1"/>
    <col min="5632" max="5632" width="2.19921875" style="1" customWidth="1"/>
    <col min="5633" max="5633" width="15.19921875" style="1" bestFit="1" customWidth="1"/>
    <col min="5634" max="5634" width="2.19921875" style="1" customWidth="1"/>
    <col min="5635" max="5635" width="1.3984375" style="1" customWidth="1"/>
    <col min="5636" max="5636" width="15.19921875" style="1" bestFit="1" customWidth="1"/>
    <col min="5637" max="5637" width="2.19921875" style="1" customWidth="1"/>
    <col min="5638" max="5638" width="16.3984375" style="1" customWidth="1"/>
    <col min="5639" max="5639" width="1.8984375" style="1" customWidth="1"/>
    <col min="5640" max="5640" width="15.19921875" style="1" bestFit="1" customWidth="1"/>
    <col min="5641" max="5641" width="0.796875" style="1" customWidth="1"/>
    <col min="5642" max="5884" width="8.296875" style="1"/>
    <col min="5885" max="5885" width="47" style="1" customWidth="1"/>
    <col min="5886" max="5886" width="10.69921875" style="1" bestFit="1" customWidth="1"/>
    <col min="5887" max="5887" width="2.59765625" style="1" customWidth="1"/>
    <col min="5888" max="5888" width="2.19921875" style="1" customWidth="1"/>
    <col min="5889" max="5889" width="15.19921875" style="1" bestFit="1" customWidth="1"/>
    <col min="5890" max="5890" width="2.19921875" style="1" customWidth="1"/>
    <col min="5891" max="5891" width="1.3984375" style="1" customWidth="1"/>
    <col min="5892" max="5892" width="15.19921875" style="1" bestFit="1" customWidth="1"/>
    <col min="5893" max="5893" width="2.19921875" style="1" customWidth="1"/>
    <col min="5894" max="5894" width="16.3984375" style="1" customWidth="1"/>
    <col min="5895" max="5895" width="1.8984375" style="1" customWidth="1"/>
    <col min="5896" max="5896" width="15.19921875" style="1" bestFit="1" customWidth="1"/>
    <col min="5897" max="5897" width="0.796875" style="1" customWidth="1"/>
    <col min="5898" max="6140" width="8.296875" style="1"/>
    <col min="6141" max="6141" width="47" style="1" customWidth="1"/>
    <col min="6142" max="6142" width="10.69921875" style="1" bestFit="1" customWidth="1"/>
    <col min="6143" max="6143" width="2.59765625" style="1" customWidth="1"/>
    <col min="6144" max="6144" width="2.19921875" style="1" customWidth="1"/>
    <col min="6145" max="6145" width="15.19921875" style="1" bestFit="1" customWidth="1"/>
    <col min="6146" max="6146" width="2.19921875" style="1" customWidth="1"/>
    <col min="6147" max="6147" width="1.3984375" style="1" customWidth="1"/>
    <col min="6148" max="6148" width="15.19921875" style="1" bestFit="1" customWidth="1"/>
    <col min="6149" max="6149" width="2.19921875" style="1" customWidth="1"/>
    <col min="6150" max="6150" width="16.3984375" style="1" customWidth="1"/>
    <col min="6151" max="6151" width="1.8984375" style="1" customWidth="1"/>
    <col min="6152" max="6152" width="15.19921875" style="1" bestFit="1" customWidth="1"/>
    <col min="6153" max="6153" width="0.796875" style="1" customWidth="1"/>
    <col min="6154" max="6396" width="8.296875" style="1"/>
    <col min="6397" max="6397" width="47" style="1" customWidth="1"/>
    <col min="6398" max="6398" width="10.69921875" style="1" bestFit="1" customWidth="1"/>
    <col min="6399" max="6399" width="2.59765625" style="1" customWidth="1"/>
    <col min="6400" max="6400" width="2.19921875" style="1" customWidth="1"/>
    <col min="6401" max="6401" width="15.19921875" style="1" bestFit="1" customWidth="1"/>
    <col min="6402" max="6402" width="2.19921875" style="1" customWidth="1"/>
    <col min="6403" max="6403" width="1.3984375" style="1" customWidth="1"/>
    <col min="6404" max="6404" width="15.19921875" style="1" bestFit="1" customWidth="1"/>
    <col min="6405" max="6405" width="2.19921875" style="1" customWidth="1"/>
    <col min="6406" max="6406" width="16.3984375" style="1" customWidth="1"/>
    <col min="6407" max="6407" width="1.8984375" style="1" customWidth="1"/>
    <col min="6408" max="6408" width="15.19921875" style="1" bestFit="1" customWidth="1"/>
    <col min="6409" max="6409" width="0.796875" style="1" customWidth="1"/>
    <col min="6410" max="6652" width="8.296875" style="1"/>
    <col min="6653" max="6653" width="47" style="1" customWidth="1"/>
    <col min="6654" max="6654" width="10.69921875" style="1" bestFit="1" customWidth="1"/>
    <col min="6655" max="6655" width="2.59765625" style="1" customWidth="1"/>
    <col min="6656" max="6656" width="2.19921875" style="1" customWidth="1"/>
    <col min="6657" max="6657" width="15.19921875" style="1" bestFit="1" customWidth="1"/>
    <col min="6658" max="6658" width="2.19921875" style="1" customWidth="1"/>
    <col min="6659" max="6659" width="1.3984375" style="1" customWidth="1"/>
    <col min="6660" max="6660" width="15.19921875" style="1" bestFit="1" customWidth="1"/>
    <col min="6661" max="6661" width="2.19921875" style="1" customWidth="1"/>
    <col min="6662" max="6662" width="16.3984375" style="1" customWidth="1"/>
    <col min="6663" max="6663" width="1.8984375" style="1" customWidth="1"/>
    <col min="6664" max="6664" width="15.19921875" style="1" bestFit="1" customWidth="1"/>
    <col min="6665" max="6665" width="0.796875" style="1" customWidth="1"/>
    <col min="6666" max="6908" width="8.296875" style="1"/>
    <col min="6909" max="6909" width="47" style="1" customWidth="1"/>
    <col min="6910" max="6910" width="10.69921875" style="1" bestFit="1" customWidth="1"/>
    <col min="6911" max="6911" width="2.59765625" style="1" customWidth="1"/>
    <col min="6912" max="6912" width="2.19921875" style="1" customWidth="1"/>
    <col min="6913" max="6913" width="15.19921875" style="1" bestFit="1" customWidth="1"/>
    <col min="6914" max="6914" width="2.19921875" style="1" customWidth="1"/>
    <col min="6915" max="6915" width="1.3984375" style="1" customWidth="1"/>
    <col min="6916" max="6916" width="15.19921875" style="1" bestFit="1" customWidth="1"/>
    <col min="6917" max="6917" width="2.19921875" style="1" customWidth="1"/>
    <col min="6918" max="6918" width="16.3984375" style="1" customWidth="1"/>
    <col min="6919" max="6919" width="1.8984375" style="1" customWidth="1"/>
    <col min="6920" max="6920" width="15.19921875" style="1" bestFit="1" customWidth="1"/>
    <col min="6921" max="6921" width="0.796875" style="1" customWidth="1"/>
    <col min="6922" max="7164" width="8.296875" style="1"/>
    <col min="7165" max="7165" width="47" style="1" customWidth="1"/>
    <col min="7166" max="7166" width="10.69921875" style="1" bestFit="1" customWidth="1"/>
    <col min="7167" max="7167" width="2.59765625" style="1" customWidth="1"/>
    <col min="7168" max="7168" width="2.19921875" style="1" customWidth="1"/>
    <col min="7169" max="7169" width="15.19921875" style="1" bestFit="1" customWidth="1"/>
    <col min="7170" max="7170" width="2.19921875" style="1" customWidth="1"/>
    <col min="7171" max="7171" width="1.3984375" style="1" customWidth="1"/>
    <col min="7172" max="7172" width="15.19921875" style="1" bestFit="1" customWidth="1"/>
    <col min="7173" max="7173" width="2.19921875" style="1" customWidth="1"/>
    <col min="7174" max="7174" width="16.3984375" style="1" customWidth="1"/>
    <col min="7175" max="7175" width="1.8984375" style="1" customWidth="1"/>
    <col min="7176" max="7176" width="15.19921875" style="1" bestFit="1" customWidth="1"/>
    <col min="7177" max="7177" width="0.796875" style="1" customWidth="1"/>
    <col min="7178" max="7420" width="8.296875" style="1"/>
    <col min="7421" max="7421" width="47" style="1" customWidth="1"/>
    <col min="7422" max="7422" width="10.69921875" style="1" bestFit="1" customWidth="1"/>
    <col min="7423" max="7423" width="2.59765625" style="1" customWidth="1"/>
    <col min="7424" max="7424" width="2.19921875" style="1" customWidth="1"/>
    <col min="7425" max="7425" width="15.19921875" style="1" bestFit="1" customWidth="1"/>
    <col min="7426" max="7426" width="2.19921875" style="1" customWidth="1"/>
    <col min="7427" max="7427" width="1.3984375" style="1" customWidth="1"/>
    <col min="7428" max="7428" width="15.19921875" style="1" bestFit="1" customWidth="1"/>
    <col min="7429" max="7429" width="2.19921875" style="1" customWidth="1"/>
    <col min="7430" max="7430" width="16.3984375" style="1" customWidth="1"/>
    <col min="7431" max="7431" width="1.8984375" style="1" customWidth="1"/>
    <col min="7432" max="7432" width="15.19921875" style="1" bestFit="1" customWidth="1"/>
    <col min="7433" max="7433" width="0.796875" style="1" customWidth="1"/>
    <col min="7434" max="7676" width="8.296875" style="1"/>
    <col min="7677" max="7677" width="47" style="1" customWidth="1"/>
    <col min="7678" max="7678" width="10.69921875" style="1" bestFit="1" customWidth="1"/>
    <col min="7679" max="7679" width="2.59765625" style="1" customWidth="1"/>
    <col min="7680" max="7680" width="2.19921875" style="1" customWidth="1"/>
    <col min="7681" max="7681" width="15.19921875" style="1" bestFit="1" customWidth="1"/>
    <col min="7682" max="7682" width="2.19921875" style="1" customWidth="1"/>
    <col min="7683" max="7683" width="1.3984375" style="1" customWidth="1"/>
    <col min="7684" max="7684" width="15.19921875" style="1" bestFit="1" customWidth="1"/>
    <col min="7685" max="7685" width="2.19921875" style="1" customWidth="1"/>
    <col min="7686" max="7686" width="16.3984375" style="1" customWidth="1"/>
    <col min="7687" max="7687" width="1.8984375" style="1" customWidth="1"/>
    <col min="7688" max="7688" width="15.19921875" style="1" bestFit="1" customWidth="1"/>
    <col min="7689" max="7689" width="0.796875" style="1" customWidth="1"/>
    <col min="7690" max="7932" width="8.296875" style="1"/>
    <col min="7933" max="7933" width="47" style="1" customWidth="1"/>
    <col min="7934" max="7934" width="10.69921875" style="1" bestFit="1" customWidth="1"/>
    <col min="7935" max="7935" width="2.59765625" style="1" customWidth="1"/>
    <col min="7936" max="7936" width="2.19921875" style="1" customWidth="1"/>
    <col min="7937" max="7937" width="15.19921875" style="1" bestFit="1" customWidth="1"/>
    <col min="7938" max="7938" width="2.19921875" style="1" customWidth="1"/>
    <col min="7939" max="7939" width="1.3984375" style="1" customWidth="1"/>
    <col min="7940" max="7940" width="15.19921875" style="1" bestFit="1" customWidth="1"/>
    <col min="7941" max="7941" width="2.19921875" style="1" customWidth="1"/>
    <col min="7942" max="7942" width="16.3984375" style="1" customWidth="1"/>
    <col min="7943" max="7943" width="1.8984375" style="1" customWidth="1"/>
    <col min="7944" max="7944" width="15.19921875" style="1" bestFit="1" customWidth="1"/>
    <col min="7945" max="7945" width="0.796875" style="1" customWidth="1"/>
    <col min="7946" max="8188" width="8.296875" style="1"/>
    <col min="8189" max="8189" width="47" style="1" customWidth="1"/>
    <col min="8190" max="8190" width="10.69921875" style="1" bestFit="1" customWidth="1"/>
    <col min="8191" max="8191" width="2.59765625" style="1" customWidth="1"/>
    <col min="8192" max="8192" width="2.19921875" style="1" customWidth="1"/>
    <col min="8193" max="8193" width="15.19921875" style="1" bestFit="1" customWidth="1"/>
    <col min="8194" max="8194" width="2.19921875" style="1" customWidth="1"/>
    <col min="8195" max="8195" width="1.3984375" style="1" customWidth="1"/>
    <col min="8196" max="8196" width="15.19921875" style="1" bestFit="1" customWidth="1"/>
    <col min="8197" max="8197" width="2.19921875" style="1" customWidth="1"/>
    <col min="8198" max="8198" width="16.3984375" style="1" customWidth="1"/>
    <col min="8199" max="8199" width="1.8984375" style="1" customWidth="1"/>
    <col min="8200" max="8200" width="15.19921875" style="1" bestFit="1" customWidth="1"/>
    <col min="8201" max="8201" width="0.796875" style="1" customWidth="1"/>
    <col min="8202" max="8444" width="8.296875" style="1"/>
    <col min="8445" max="8445" width="47" style="1" customWidth="1"/>
    <col min="8446" max="8446" width="10.69921875" style="1" bestFit="1" customWidth="1"/>
    <col min="8447" max="8447" width="2.59765625" style="1" customWidth="1"/>
    <col min="8448" max="8448" width="2.19921875" style="1" customWidth="1"/>
    <col min="8449" max="8449" width="15.19921875" style="1" bestFit="1" customWidth="1"/>
    <col min="8450" max="8450" width="2.19921875" style="1" customWidth="1"/>
    <col min="8451" max="8451" width="1.3984375" style="1" customWidth="1"/>
    <col min="8452" max="8452" width="15.19921875" style="1" bestFit="1" customWidth="1"/>
    <col min="8453" max="8453" width="2.19921875" style="1" customWidth="1"/>
    <col min="8454" max="8454" width="16.3984375" style="1" customWidth="1"/>
    <col min="8455" max="8455" width="1.8984375" style="1" customWidth="1"/>
    <col min="8456" max="8456" width="15.19921875" style="1" bestFit="1" customWidth="1"/>
    <col min="8457" max="8457" width="0.796875" style="1" customWidth="1"/>
    <col min="8458" max="8700" width="8.296875" style="1"/>
    <col min="8701" max="8701" width="47" style="1" customWidth="1"/>
    <col min="8702" max="8702" width="10.69921875" style="1" bestFit="1" customWidth="1"/>
    <col min="8703" max="8703" width="2.59765625" style="1" customWidth="1"/>
    <col min="8704" max="8704" width="2.19921875" style="1" customWidth="1"/>
    <col min="8705" max="8705" width="15.19921875" style="1" bestFit="1" customWidth="1"/>
    <col min="8706" max="8706" width="2.19921875" style="1" customWidth="1"/>
    <col min="8707" max="8707" width="1.3984375" style="1" customWidth="1"/>
    <col min="8708" max="8708" width="15.19921875" style="1" bestFit="1" customWidth="1"/>
    <col min="8709" max="8709" width="2.19921875" style="1" customWidth="1"/>
    <col min="8710" max="8710" width="16.3984375" style="1" customWidth="1"/>
    <col min="8711" max="8711" width="1.8984375" style="1" customWidth="1"/>
    <col min="8712" max="8712" width="15.19921875" style="1" bestFit="1" customWidth="1"/>
    <col min="8713" max="8713" width="0.796875" style="1" customWidth="1"/>
    <col min="8714" max="8956" width="8.296875" style="1"/>
    <col min="8957" max="8957" width="47" style="1" customWidth="1"/>
    <col min="8958" max="8958" width="10.69921875" style="1" bestFit="1" customWidth="1"/>
    <col min="8959" max="8959" width="2.59765625" style="1" customWidth="1"/>
    <col min="8960" max="8960" width="2.19921875" style="1" customWidth="1"/>
    <col min="8961" max="8961" width="15.19921875" style="1" bestFit="1" customWidth="1"/>
    <col min="8962" max="8962" width="2.19921875" style="1" customWidth="1"/>
    <col min="8963" max="8963" width="1.3984375" style="1" customWidth="1"/>
    <col min="8964" max="8964" width="15.19921875" style="1" bestFit="1" customWidth="1"/>
    <col min="8965" max="8965" width="2.19921875" style="1" customWidth="1"/>
    <col min="8966" max="8966" width="16.3984375" style="1" customWidth="1"/>
    <col min="8967" max="8967" width="1.8984375" style="1" customWidth="1"/>
    <col min="8968" max="8968" width="15.19921875" style="1" bestFit="1" customWidth="1"/>
    <col min="8969" max="8969" width="0.796875" style="1" customWidth="1"/>
    <col min="8970" max="9212" width="8.296875" style="1"/>
    <col min="9213" max="9213" width="47" style="1" customWidth="1"/>
    <col min="9214" max="9214" width="10.69921875" style="1" bestFit="1" customWidth="1"/>
    <col min="9215" max="9215" width="2.59765625" style="1" customWidth="1"/>
    <col min="9216" max="9216" width="2.19921875" style="1" customWidth="1"/>
    <col min="9217" max="9217" width="15.19921875" style="1" bestFit="1" customWidth="1"/>
    <col min="9218" max="9218" width="2.19921875" style="1" customWidth="1"/>
    <col min="9219" max="9219" width="1.3984375" style="1" customWidth="1"/>
    <col min="9220" max="9220" width="15.19921875" style="1" bestFit="1" customWidth="1"/>
    <col min="9221" max="9221" width="2.19921875" style="1" customWidth="1"/>
    <col min="9222" max="9222" width="16.3984375" style="1" customWidth="1"/>
    <col min="9223" max="9223" width="1.8984375" style="1" customWidth="1"/>
    <col min="9224" max="9224" width="15.19921875" style="1" bestFit="1" customWidth="1"/>
    <col min="9225" max="9225" width="0.796875" style="1" customWidth="1"/>
    <col min="9226" max="9468" width="8.296875" style="1"/>
    <col min="9469" max="9469" width="47" style="1" customWidth="1"/>
    <col min="9470" max="9470" width="10.69921875" style="1" bestFit="1" customWidth="1"/>
    <col min="9471" max="9471" width="2.59765625" style="1" customWidth="1"/>
    <col min="9472" max="9472" width="2.19921875" style="1" customWidth="1"/>
    <col min="9473" max="9473" width="15.19921875" style="1" bestFit="1" customWidth="1"/>
    <col min="9474" max="9474" width="2.19921875" style="1" customWidth="1"/>
    <col min="9475" max="9475" width="1.3984375" style="1" customWidth="1"/>
    <col min="9476" max="9476" width="15.19921875" style="1" bestFit="1" customWidth="1"/>
    <col min="9477" max="9477" width="2.19921875" style="1" customWidth="1"/>
    <col min="9478" max="9478" width="16.3984375" style="1" customWidth="1"/>
    <col min="9479" max="9479" width="1.8984375" style="1" customWidth="1"/>
    <col min="9480" max="9480" width="15.19921875" style="1" bestFit="1" customWidth="1"/>
    <col min="9481" max="9481" width="0.796875" style="1" customWidth="1"/>
    <col min="9482" max="9724" width="8.296875" style="1"/>
    <col min="9725" max="9725" width="47" style="1" customWidth="1"/>
    <col min="9726" max="9726" width="10.69921875" style="1" bestFit="1" customWidth="1"/>
    <col min="9727" max="9727" width="2.59765625" style="1" customWidth="1"/>
    <col min="9728" max="9728" width="2.19921875" style="1" customWidth="1"/>
    <col min="9729" max="9729" width="15.19921875" style="1" bestFit="1" customWidth="1"/>
    <col min="9730" max="9730" width="2.19921875" style="1" customWidth="1"/>
    <col min="9731" max="9731" width="1.3984375" style="1" customWidth="1"/>
    <col min="9732" max="9732" width="15.19921875" style="1" bestFit="1" customWidth="1"/>
    <col min="9733" max="9733" width="2.19921875" style="1" customWidth="1"/>
    <col min="9734" max="9734" width="16.3984375" style="1" customWidth="1"/>
    <col min="9735" max="9735" width="1.8984375" style="1" customWidth="1"/>
    <col min="9736" max="9736" width="15.19921875" style="1" bestFit="1" customWidth="1"/>
    <col min="9737" max="9737" width="0.796875" style="1" customWidth="1"/>
    <col min="9738" max="9980" width="8.296875" style="1"/>
    <col min="9981" max="9981" width="47" style="1" customWidth="1"/>
    <col min="9982" max="9982" width="10.69921875" style="1" bestFit="1" customWidth="1"/>
    <col min="9983" max="9983" width="2.59765625" style="1" customWidth="1"/>
    <col min="9984" max="9984" width="2.19921875" style="1" customWidth="1"/>
    <col min="9985" max="9985" width="15.19921875" style="1" bestFit="1" customWidth="1"/>
    <col min="9986" max="9986" width="2.19921875" style="1" customWidth="1"/>
    <col min="9987" max="9987" width="1.3984375" style="1" customWidth="1"/>
    <col min="9988" max="9988" width="15.19921875" style="1" bestFit="1" customWidth="1"/>
    <col min="9989" max="9989" width="2.19921875" style="1" customWidth="1"/>
    <col min="9990" max="9990" width="16.3984375" style="1" customWidth="1"/>
    <col min="9991" max="9991" width="1.8984375" style="1" customWidth="1"/>
    <col min="9992" max="9992" width="15.19921875" style="1" bestFit="1" customWidth="1"/>
    <col min="9993" max="9993" width="0.796875" style="1" customWidth="1"/>
    <col min="9994" max="10236" width="8.296875" style="1"/>
    <col min="10237" max="10237" width="47" style="1" customWidth="1"/>
    <col min="10238" max="10238" width="10.69921875" style="1" bestFit="1" customWidth="1"/>
    <col min="10239" max="10239" width="2.59765625" style="1" customWidth="1"/>
    <col min="10240" max="10240" width="2.19921875" style="1" customWidth="1"/>
    <col min="10241" max="10241" width="15.19921875" style="1" bestFit="1" customWidth="1"/>
    <col min="10242" max="10242" width="2.19921875" style="1" customWidth="1"/>
    <col min="10243" max="10243" width="1.3984375" style="1" customWidth="1"/>
    <col min="10244" max="10244" width="15.19921875" style="1" bestFit="1" customWidth="1"/>
    <col min="10245" max="10245" width="2.19921875" style="1" customWidth="1"/>
    <col min="10246" max="10246" width="16.3984375" style="1" customWidth="1"/>
    <col min="10247" max="10247" width="1.8984375" style="1" customWidth="1"/>
    <col min="10248" max="10248" width="15.19921875" style="1" bestFit="1" customWidth="1"/>
    <col min="10249" max="10249" width="0.796875" style="1" customWidth="1"/>
    <col min="10250" max="10492" width="8.296875" style="1"/>
    <col min="10493" max="10493" width="47" style="1" customWidth="1"/>
    <col min="10494" max="10494" width="10.69921875" style="1" bestFit="1" customWidth="1"/>
    <col min="10495" max="10495" width="2.59765625" style="1" customWidth="1"/>
    <col min="10496" max="10496" width="2.19921875" style="1" customWidth="1"/>
    <col min="10497" max="10497" width="15.19921875" style="1" bestFit="1" customWidth="1"/>
    <col min="10498" max="10498" width="2.19921875" style="1" customWidth="1"/>
    <col min="10499" max="10499" width="1.3984375" style="1" customWidth="1"/>
    <col min="10500" max="10500" width="15.19921875" style="1" bestFit="1" customWidth="1"/>
    <col min="10501" max="10501" width="2.19921875" style="1" customWidth="1"/>
    <col min="10502" max="10502" width="16.3984375" style="1" customWidth="1"/>
    <col min="10503" max="10503" width="1.8984375" style="1" customWidth="1"/>
    <col min="10504" max="10504" width="15.19921875" style="1" bestFit="1" customWidth="1"/>
    <col min="10505" max="10505" width="0.796875" style="1" customWidth="1"/>
    <col min="10506" max="10748" width="8.296875" style="1"/>
    <col min="10749" max="10749" width="47" style="1" customWidth="1"/>
    <col min="10750" max="10750" width="10.69921875" style="1" bestFit="1" customWidth="1"/>
    <col min="10751" max="10751" width="2.59765625" style="1" customWidth="1"/>
    <col min="10752" max="10752" width="2.19921875" style="1" customWidth="1"/>
    <col min="10753" max="10753" width="15.19921875" style="1" bestFit="1" customWidth="1"/>
    <col min="10754" max="10754" width="2.19921875" style="1" customWidth="1"/>
    <col min="10755" max="10755" width="1.3984375" style="1" customWidth="1"/>
    <col min="10756" max="10756" width="15.19921875" style="1" bestFit="1" customWidth="1"/>
    <col min="10757" max="10757" width="2.19921875" style="1" customWidth="1"/>
    <col min="10758" max="10758" width="16.3984375" style="1" customWidth="1"/>
    <col min="10759" max="10759" width="1.8984375" style="1" customWidth="1"/>
    <col min="10760" max="10760" width="15.19921875" style="1" bestFit="1" customWidth="1"/>
    <col min="10761" max="10761" width="0.796875" style="1" customWidth="1"/>
    <col min="10762" max="11004" width="8.296875" style="1"/>
    <col min="11005" max="11005" width="47" style="1" customWidth="1"/>
    <col min="11006" max="11006" width="10.69921875" style="1" bestFit="1" customWidth="1"/>
    <col min="11007" max="11007" width="2.59765625" style="1" customWidth="1"/>
    <col min="11008" max="11008" width="2.19921875" style="1" customWidth="1"/>
    <col min="11009" max="11009" width="15.19921875" style="1" bestFit="1" customWidth="1"/>
    <col min="11010" max="11010" width="2.19921875" style="1" customWidth="1"/>
    <col min="11011" max="11011" width="1.3984375" style="1" customWidth="1"/>
    <col min="11012" max="11012" width="15.19921875" style="1" bestFit="1" customWidth="1"/>
    <col min="11013" max="11013" width="2.19921875" style="1" customWidth="1"/>
    <col min="11014" max="11014" width="16.3984375" style="1" customWidth="1"/>
    <col min="11015" max="11015" width="1.8984375" style="1" customWidth="1"/>
    <col min="11016" max="11016" width="15.19921875" style="1" bestFit="1" customWidth="1"/>
    <col min="11017" max="11017" width="0.796875" style="1" customWidth="1"/>
    <col min="11018" max="11260" width="8.296875" style="1"/>
    <col min="11261" max="11261" width="47" style="1" customWidth="1"/>
    <col min="11262" max="11262" width="10.69921875" style="1" bestFit="1" customWidth="1"/>
    <col min="11263" max="11263" width="2.59765625" style="1" customWidth="1"/>
    <col min="11264" max="11264" width="2.19921875" style="1" customWidth="1"/>
    <col min="11265" max="11265" width="15.19921875" style="1" bestFit="1" customWidth="1"/>
    <col min="11266" max="11266" width="2.19921875" style="1" customWidth="1"/>
    <col min="11267" max="11267" width="1.3984375" style="1" customWidth="1"/>
    <col min="11268" max="11268" width="15.19921875" style="1" bestFit="1" customWidth="1"/>
    <col min="11269" max="11269" width="2.19921875" style="1" customWidth="1"/>
    <col min="11270" max="11270" width="16.3984375" style="1" customWidth="1"/>
    <col min="11271" max="11271" width="1.8984375" style="1" customWidth="1"/>
    <col min="11272" max="11272" width="15.19921875" style="1" bestFit="1" customWidth="1"/>
    <col min="11273" max="11273" width="0.796875" style="1" customWidth="1"/>
    <col min="11274" max="11516" width="8.296875" style="1"/>
    <col min="11517" max="11517" width="47" style="1" customWidth="1"/>
    <col min="11518" max="11518" width="10.69921875" style="1" bestFit="1" customWidth="1"/>
    <col min="11519" max="11519" width="2.59765625" style="1" customWidth="1"/>
    <col min="11520" max="11520" width="2.19921875" style="1" customWidth="1"/>
    <col min="11521" max="11521" width="15.19921875" style="1" bestFit="1" customWidth="1"/>
    <col min="11522" max="11522" width="2.19921875" style="1" customWidth="1"/>
    <col min="11523" max="11523" width="1.3984375" style="1" customWidth="1"/>
    <col min="11524" max="11524" width="15.19921875" style="1" bestFit="1" customWidth="1"/>
    <col min="11525" max="11525" width="2.19921875" style="1" customWidth="1"/>
    <col min="11526" max="11526" width="16.3984375" style="1" customWidth="1"/>
    <col min="11527" max="11527" width="1.8984375" style="1" customWidth="1"/>
    <col min="11528" max="11528" width="15.19921875" style="1" bestFit="1" customWidth="1"/>
    <col min="11529" max="11529" width="0.796875" style="1" customWidth="1"/>
    <col min="11530" max="11772" width="8.296875" style="1"/>
    <col min="11773" max="11773" width="47" style="1" customWidth="1"/>
    <col min="11774" max="11774" width="10.69921875" style="1" bestFit="1" customWidth="1"/>
    <col min="11775" max="11775" width="2.59765625" style="1" customWidth="1"/>
    <col min="11776" max="11776" width="2.19921875" style="1" customWidth="1"/>
    <col min="11777" max="11777" width="15.19921875" style="1" bestFit="1" customWidth="1"/>
    <col min="11778" max="11778" width="2.19921875" style="1" customWidth="1"/>
    <col min="11779" max="11779" width="1.3984375" style="1" customWidth="1"/>
    <col min="11780" max="11780" width="15.19921875" style="1" bestFit="1" customWidth="1"/>
    <col min="11781" max="11781" width="2.19921875" style="1" customWidth="1"/>
    <col min="11782" max="11782" width="16.3984375" style="1" customWidth="1"/>
    <col min="11783" max="11783" width="1.8984375" style="1" customWidth="1"/>
    <col min="11784" max="11784" width="15.19921875" style="1" bestFit="1" customWidth="1"/>
    <col min="11785" max="11785" width="0.796875" style="1" customWidth="1"/>
    <col min="11786" max="12028" width="8.296875" style="1"/>
    <col min="12029" max="12029" width="47" style="1" customWidth="1"/>
    <col min="12030" max="12030" width="10.69921875" style="1" bestFit="1" customWidth="1"/>
    <col min="12031" max="12031" width="2.59765625" style="1" customWidth="1"/>
    <col min="12032" max="12032" width="2.19921875" style="1" customWidth="1"/>
    <col min="12033" max="12033" width="15.19921875" style="1" bestFit="1" customWidth="1"/>
    <col min="12034" max="12034" width="2.19921875" style="1" customWidth="1"/>
    <col min="12035" max="12035" width="1.3984375" style="1" customWidth="1"/>
    <col min="12036" max="12036" width="15.19921875" style="1" bestFit="1" customWidth="1"/>
    <col min="12037" max="12037" width="2.19921875" style="1" customWidth="1"/>
    <col min="12038" max="12038" width="16.3984375" style="1" customWidth="1"/>
    <col min="12039" max="12039" width="1.8984375" style="1" customWidth="1"/>
    <col min="12040" max="12040" width="15.19921875" style="1" bestFit="1" customWidth="1"/>
    <col min="12041" max="12041" width="0.796875" style="1" customWidth="1"/>
    <col min="12042" max="12284" width="8.296875" style="1"/>
    <col min="12285" max="12285" width="47" style="1" customWidth="1"/>
    <col min="12286" max="12286" width="10.69921875" style="1" bestFit="1" customWidth="1"/>
    <col min="12287" max="12287" width="2.59765625" style="1" customWidth="1"/>
    <col min="12288" max="12288" width="2.19921875" style="1" customWidth="1"/>
    <col min="12289" max="12289" width="15.19921875" style="1" bestFit="1" customWidth="1"/>
    <col min="12290" max="12290" width="2.19921875" style="1" customWidth="1"/>
    <col min="12291" max="12291" width="1.3984375" style="1" customWidth="1"/>
    <col min="12292" max="12292" width="15.19921875" style="1" bestFit="1" customWidth="1"/>
    <col min="12293" max="12293" width="2.19921875" style="1" customWidth="1"/>
    <col min="12294" max="12294" width="16.3984375" style="1" customWidth="1"/>
    <col min="12295" max="12295" width="1.8984375" style="1" customWidth="1"/>
    <col min="12296" max="12296" width="15.19921875" style="1" bestFit="1" customWidth="1"/>
    <col min="12297" max="12297" width="0.796875" style="1" customWidth="1"/>
    <col min="12298" max="12540" width="8.296875" style="1"/>
    <col min="12541" max="12541" width="47" style="1" customWidth="1"/>
    <col min="12542" max="12542" width="10.69921875" style="1" bestFit="1" customWidth="1"/>
    <col min="12543" max="12543" width="2.59765625" style="1" customWidth="1"/>
    <col min="12544" max="12544" width="2.19921875" style="1" customWidth="1"/>
    <col min="12545" max="12545" width="15.19921875" style="1" bestFit="1" customWidth="1"/>
    <col min="12546" max="12546" width="2.19921875" style="1" customWidth="1"/>
    <col min="12547" max="12547" width="1.3984375" style="1" customWidth="1"/>
    <col min="12548" max="12548" width="15.19921875" style="1" bestFit="1" customWidth="1"/>
    <col min="12549" max="12549" width="2.19921875" style="1" customWidth="1"/>
    <col min="12550" max="12550" width="16.3984375" style="1" customWidth="1"/>
    <col min="12551" max="12551" width="1.8984375" style="1" customWidth="1"/>
    <col min="12552" max="12552" width="15.19921875" style="1" bestFit="1" customWidth="1"/>
    <col min="12553" max="12553" width="0.796875" style="1" customWidth="1"/>
    <col min="12554" max="12796" width="8.296875" style="1"/>
    <col min="12797" max="12797" width="47" style="1" customWidth="1"/>
    <col min="12798" max="12798" width="10.69921875" style="1" bestFit="1" customWidth="1"/>
    <col min="12799" max="12799" width="2.59765625" style="1" customWidth="1"/>
    <col min="12800" max="12800" width="2.19921875" style="1" customWidth="1"/>
    <col min="12801" max="12801" width="15.19921875" style="1" bestFit="1" customWidth="1"/>
    <col min="12802" max="12802" width="2.19921875" style="1" customWidth="1"/>
    <col min="12803" max="12803" width="1.3984375" style="1" customWidth="1"/>
    <col min="12804" max="12804" width="15.19921875" style="1" bestFit="1" customWidth="1"/>
    <col min="12805" max="12805" width="2.19921875" style="1" customWidth="1"/>
    <col min="12806" max="12806" width="16.3984375" style="1" customWidth="1"/>
    <col min="12807" max="12807" width="1.8984375" style="1" customWidth="1"/>
    <col min="12808" max="12808" width="15.19921875" style="1" bestFit="1" customWidth="1"/>
    <col min="12809" max="12809" width="0.796875" style="1" customWidth="1"/>
    <col min="12810" max="13052" width="8.296875" style="1"/>
    <col min="13053" max="13053" width="47" style="1" customWidth="1"/>
    <col min="13054" max="13054" width="10.69921875" style="1" bestFit="1" customWidth="1"/>
    <col min="13055" max="13055" width="2.59765625" style="1" customWidth="1"/>
    <col min="13056" max="13056" width="2.19921875" style="1" customWidth="1"/>
    <col min="13057" max="13057" width="15.19921875" style="1" bestFit="1" customWidth="1"/>
    <col min="13058" max="13058" width="2.19921875" style="1" customWidth="1"/>
    <col min="13059" max="13059" width="1.3984375" style="1" customWidth="1"/>
    <col min="13060" max="13060" width="15.19921875" style="1" bestFit="1" customWidth="1"/>
    <col min="13061" max="13061" width="2.19921875" style="1" customWidth="1"/>
    <col min="13062" max="13062" width="16.3984375" style="1" customWidth="1"/>
    <col min="13063" max="13063" width="1.8984375" style="1" customWidth="1"/>
    <col min="13064" max="13064" width="15.19921875" style="1" bestFit="1" customWidth="1"/>
    <col min="13065" max="13065" width="0.796875" style="1" customWidth="1"/>
    <col min="13066" max="13308" width="8.296875" style="1"/>
    <col min="13309" max="13309" width="47" style="1" customWidth="1"/>
    <col min="13310" max="13310" width="10.69921875" style="1" bestFit="1" customWidth="1"/>
    <col min="13311" max="13311" width="2.59765625" style="1" customWidth="1"/>
    <col min="13312" max="13312" width="2.19921875" style="1" customWidth="1"/>
    <col min="13313" max="13313" width="15.19921875" style="1" bestFit="1" customWidth="1"/>
    <col min="13314" max="13314" width="2.19921875" style="1" customWidth="1"/>
    <col min="13315" max="13315" width="1.3984375" style="1" customWidth="1"/>
    <col min="13316" max="13316" width="15.19921875" style="1" bestFit="1" customWidth="1"/>
    <col min="13317" max="13317" width="2.19921875" style="1" customWidth="1"/>
    <col min="13318" max="13318" width="16.3984375" style="1" customWidth="1"/>
    <col min="13319" max="13319" width="1.8984375" style="1" customWidth="1"/>
    <col min="13320" max="13320" width="15.19921875" style="1" bestFit="1" customWidth="1"/>
    <col min="13321" max="13321" width="0.796875" style="1" customWidth="1"/>
    <col min="13322" max="13564" width="8.296875" style="1"/>
    <col min="13565" max="13565" width="47" style="1" customWidth="1"/>
    <col min="13566" max="13566" width="10.69921875" style="1" bestFit="1" customWidth="1"/>
    <col min="13567" max="13567" width="2.59765625" style="1" customWidth="1"/>
    <col min="13568" max="13568" width="2.19921875" style="1" customWidth="1"/>
    <col min="13569" max="13569" width="15.19921875" style="1" bestFit="1" customWidth="1"/>
    <col min="13570" max="13570" width="2.19921875" style="1" customWidth="1"/>
    <col min="13571" max="13571" width="1.3984375" style="1" customWidth="1"/>
    <col min="13572" max="13572" width="15.19921875" style="1" bestFit="1" customWidth="1"/>
    <col min="13573" max="13573" width="2.19921875" style="1" customWidth="1"/>
    <col min="13574" max="13574" width="16.3984375" style="1" customWidth="1"/>
    <col min="13575" max="13575" width="1.8984375" style="1" customWidth="1"/>
    <col min="13576" max="13576" width="15.19921875" style="1" bestFit="1" customWidth="1"/>
    <col min="13577" max="13577" width="0.796875" style="1" customWidth="1"/>
    <col min="13578" max="13820" width="8.296875" style="1"/>
    <col min="13821" max="13821" width="47" style="1" customWidth="1"/>
    <col min="13822" max="13822" width="10.69921875" style="1" bestFit="1" customWidth="1"/>
    <col min="13823" max="13823" width="2.59765625" style="1" customWidth="1"/>
    <col min="13824" max="13824" width="2.19921875" style="1" customWidth="1"/>
    <col min="13825" max="13825" width="15.19921875" style="1" bestFit="1" customWidth="1"/>
    <col min="13826" max="13826" width="2.19921875" style="1" customWidth="1"/>
    <col min="13827" max="13827" width="1.3984375" style="1" customWidth="1"/>
    <col min="13828" max="13828" width="15.19921875" style="1" bestFit="1" customWidth="1"/>
    <col min="13829" max="13829" width="2.19921875" style="1" customWidth="1"/>
    <col min="13830" max="13830" width="16.3984375" style="1" customWidth="1"/>
    <col min="13831" max="13831" width="1.8984375" style="1" customWidth="1"/>
    <col min="13832" max="13832" width="15.19921875" style="1" bestFit="1" customWidth="1"/>
    <col min="13833" max="13833" width="0.796875" style="1" customWidth="1"/>
    <col min="13834" max="14076" width="8.296875" style="1"/>
    <col min="14077" max="14077" width="47" style="1" customWidth="1"/>
    <col min="14078" max="14078" width="10.69921875" style="1" bestFit="1" customWidth="1"/>
    <col min="14079" max="14079" width="2.59765625" style="1" customWidth="1"/>
    <col min="14080" max="14080" width="2.19921875" style="1" customWidth="1"/>
    <col min="14081" max="14081" width="15.19921875" style="1" bestFit="1" customWidth="1"/>
    <col min="14082" max="14082" width="2.19921875" style="1" customWidth="1"/>
    <col min="14083" max="14083" width="1.3984375" style="1" customWidth="1"/>
    <col min="14084" max="14084" width="15.19921875" style="1" bestFit="1" customWidth="1"/>
    <col min="14085" max="14085" width="2.19921875" style="1" customWidth="1"/>
    <col min="14086" max="14086" width="16.3984375" style="1" customWidth="1"/>
    <col min="14087" max="14087" width="1.8984375" style="1" customWidth="1"/>
    <col min="14088" max="14088" width="15.19921875" style="1" bestFit="1" customWidth="1"/>
    <col min="14089" max="14089" width="0.796875" style="1" customWidth="1"/>
    <col min="14090" max="14332" width="8.296875" style="1"/>
    <col min="14333" max="14333" width="47" style="1" customWidth="1"/>
    <col min="14334" max="14334" width="10.69921875" style="1" bestFit="1" customWidth="1"/>
    <col min="14335" max="14335" width="2.59765625" style="1" customWidth="1"/>
    <col min="14336" max="14336" width="2.19921875" style="1" customWidth="1"/>
    <col min="14337" max="14337" width="15.19921875" style="1" bestFit="1" customWidth="1"/>
    <col min="14338" max="14338" width="2.19921875" style="1" customWidth="1"/>
    <col min="14339" max="14339" width="1.3984375" style="1" customWidth="1"/>
    <col min="14340" max="14340" width="15.19921875" style="1" bestFit="1" customWidth="1"/>
    <col min="14341" max="14341" width="2.19921875" style="1" customWidth="1"/>
    <col min="14342" max="14342" width="16.3984375" style="1" customWidth="1"/>
    <col min="14343" max="14343" width="1.8984375" style="1" customWidth="1"/>
    <col min="14344" max="14344" width="15.19921875" style="1" bestFit="1" customWidth="1"/>
    <col min="14345" max="14345" width="0.796875" style="1" customWidth="1"/>
    <col min="14346" max="14588" width="8.296875" style="1"/>
    <col min="14589" max="14589" width="47" style="1" customWidth="1"/>
    <col min="14590" max="14590" width="10.69921875" style="1" bestFit="1" customWidth="1"/>
    <col min="14591" max="14591" width="2.59765625" style="1" customWidth="1"/>
    <col min="14592" max="14592" width="2.19921875" style="1" customWidth="1"/>
    <col min="14593" max="14593" width="15.19921875" style="1" bestFit="1" customWidth="1"/>
    <col min="14594" max="14594" width="2.19921875" style="1" customWidth="1"/>
    <col min="14595" max="14595" width="1.3984375" style="1" customWidth="1"/>
    <col min="14596" max="14596" width="15.19921875" style="1" bestFit="1" customWidth="1"/>
    <col min="14597" max="14597" width="2.19921875" style="1" customWidth="1"/>
    <col min="14598" max="14598" width="16.3984375" style="1" customWidth="1"/>
    <col min="14599" max="14599" width="1.8984375" style="1" customWidth="1"/>
    <col min="14600" max="14600" width="15.19921875" style="1" bestFit="1" customWidth="1"/>
    <col min="14601" max="14601" width="0.796875" style="1" customWidth="1"/>
    <col min="14602" max="14844" width="8.296875" style="1"/>
    <col min="14845" max="14845" width="47" style="1" customWidth="1"/>
    <col min="14846" max="14846" width="10.69921875" style="1" bestFit="1" customWidth="1"/>
    <col min="14847" max="14847" width="2.59765625" style="1" customWidth="1"/>
    <col min="14848" max="14848" width="2.19921875" style="1" customWidth="1"/>
    <col min="14849" max="14849" width="15.19921875" style="1" bestFit="1" customWidth="1"/>
    <col min="14850" max="14850" width="2.19921875" style="1" customWidth="1"/>
    <col min="14851" max="14851" width="1.3984375" style="1" customWidth="1"/>
    <col min="14852" max="14852" width="15.19921875" style="1" bestFit="1" customWidth="1"/>
    <col min="14853" max="14853" width="2.19921875" style="1" customWidth="1"/>
    <col min="14854" max="14854" width="16.3984375" style="1" customWidth="1"/>
    <col min="14855" max="14855" width="1.8984375" style="1" customWidth="1"/>
    <col min="14856" max="14856" width="15.19921875" style="1" bestFit="1" customWidth="1"/>
    <col min="14857" max="14857" width="0.796875" style="1" customWidth="1"/>
    <col min="14858" max="15100" width="8.296875" style="1"/>
    <col min="15101" max="15101" width="47" style="1" customWidth="1"/>
    <col min="15102" max="15102" width="10.69921875" style="1" bestFit="1" customWidth="1"/>
    <col min="15103" max="15103" width="2.59765625" style="1" customWidth="1"/>
    <col min="15104" max="15104" width="2.19921875" style="1" customWidth="1"/>
    <col min="15105" max="15105" width="15.19921875" style="1" bestFit="1" customWidth="1"/>
    <col min="15106" max="15106" width="2.19921875" style="1" customWidth="1"/>
    <col min="15107" max="15107" width="1.3984375" style="1" customWidth="1"/>
    <col min="15108" max="15108" width="15.19921875" style="1" bestFit="1" customWidth="1"/>
    <col min="15109" max="15109" width="2.19921875" style="1" customWidth="1"/>
    <col min="15110" max="15110" width="16.3984375" style="1" customWidth="1"/>
    <col min="15111" max="15111" width="1.8984375" style="1" customWidth="1"/>
    <col min="15112" max="15112" width="15.19921875" style="1" bestFit="1" customWidth="1"/>
    <col min="15113" max="15113" width="0.796875" style="1" customWidth="1"/>
    <col min="15114" max="15356" width="8.296875" style="1"/>
    <col min="15357" max="15357" width="47" style="1" customWidth="1"/>
    <col min="15358" max="15358" width="10.69921875" style="1" bestFit="1" customWidth="1"/>
    <col min="15359" max="15359" width="2.59765625" style="1" customWidth="1"/>
    <col min="15360" max="15360" width="2.19921875" style="1" customWidth="1"/>
    <col min="15361" max="15361" width="15.19921875" style="1" bestFit="1" customWidth="1"/>
    <col min="15362" max="15362" width="2.19921875" style="1" customWidth="1"/>
    <col min="15363" max="15363" width="1.3984375" style="1" customWidth="1"/>
    <col min="15364" max="15364" width="15.19921875" style="1" bestFit="1" customWidth="1"/>
    <col min="15365" max="15365" width="2.19921875" style="1" customWidth="1"/>
    <col min="15366" max="15366" width="16.3984375" style="1" customWidth="1"/>
    <col min="15367" max="15367" width="1.8984375" style="1" customWidth="1"/>
    <col min="15368" max="15368" width="15.19921875" style="1" bestFit="1" customWidth="1"/>
    <col min="15369" max="15369" width="0.796875" style="1" customWidth="1"/>
    <col min="15370" max="15612" width="8.296875" style="1"/>
    <col min="15613" max="15613" width="47" style="1" customWidth="1"/>
    <col min="15614" max="15614" width="10.69921875" style="1" bestFit="1" customWidth="1"/>
    <col min="15615" max="15615" width="2.59765625" style="1" customWidth="1"/>
    <col min="15616" max="15616" width="2.19921875" style="1" customWidth="1"/>
    <col min="15617" max="15617" width="15.19921875" style="1" bestFit="1" customWidth="1"/>
    <col min="15618" max="15618" width="2.19921875" style="1" customWidth="1"/>
    <col min="15619" max="15619" width="1.3984375" style="1" customWidth="1"/>
    <col min="15620" max="15620" width="15.19921875" style="1" bestFit="1" customWidth="1"/>
    <col min="15621" max="15621" width="2.19921875" style="1" customWidth="1"/>
    <col min="15622" max="15622" width="16.3984375" style="1" customWidth="1"/>
    <col min="15623" max="15623" width="1.8984375" style="1" customWidth="1"/>
    <col min="15624" max="15624" width="15.19921875" style="1" bestFit="1" customWidth="1"/>
    <col min="15625" max="15625" width="0.796875" style="1" customWidth="1"/>
    <col min="15626" max="15868" width="8.296875" style="1"/>
    <col min="15869" max="15869" width="47" style="1" customWidth="1"/>
    <col min="15870" max="15870" width="10.69921875" style="1" bestFit="1" customWidth="1"/>
    <col min="15871" max="15871" width="2.59765625" style="1" customWidth="1"/>
    <col min="15872" max="15872" width="2.19921875" style="1" customWidth="1"/>
    <col min="15873" max="15873" width="15.19921875" style="1" bestFit="1" customWidth="1"/>
    <col min="15874" max="15874" width="2.19921875" style="1" customWidth="1"/>
    <col min="15875" max="15875" width="1.3984375" style="1" customWidth="1"/>
    <col min="15876" max="15876" width="15.19921875" style="1" bestFit="1" customWidth="1"/>
    <col min="15877" max="15877" width="2.19921875" style="1" customWidth="1"/>
    <col min="15878" max="15878" width="16.3984375" style="1" customWidth="1"/>
    <col min="15879" max="15879" width="1.8984375" style="1" customWidth="1"/>
    <col min="15880" max="15880" width="15.19921875" style="1" bestFit="1" customWidth="1"/>
    <col min="15881" max="15881" width="0.796875" style="1" customWidth="1"/>
    <col min="15882" max="16124" width="8.296875" style="1"/>
    <col min="16125" max="16125" width="47" style="1" customWidth="1"/>
    <col min="16126" max="16126" width="10.69921875" style="1" bestFit="1" customWidth="1"/>
    <col min="16127" max="16127" width="2.59765625" style="1" customWidth="1"/>
    <col min="16128" max="16128" width="2.19921875" style="1" customWidth="1"/>
    <col min="16129" max="16129" width="15.19921875" style="1" bestFit="1" customWidth="1"/>
    <col min="16130" max="16130" width="2.19921875" style="1" customWidth="1"/>
    <col min="16131" max="16131" width="1.3984375" style="1" customWidth="1"/>
    <col min="16132" max="16132" width="15.19921875" style="1" bestFit="1" customWidth="1"/>
    <col min="16133" max="16133" width="2.19921875" style="1" customWidth="1"/>
    <col min="16134" max="16134" width="16.3984375" style="1" customWidth="1"/>
    <col min="16135" max="16135" width="1.8984375" style="1" customWidth="1"/>
    <col min="16136" max="16136" width="15.19921875" style="1" bestFit="1" customWidth="1"/>
    <col min="16137" max="16137" width="0.796875" style="1" customWidth="1"/>
    <col min="16138" max="16384" width="8.296875" style="1"/>
  </cols>
  <sheetData>
    <row r="1" spans="1:11" ht="23.95" customHeight="1" x14ac:dyDescent="0.3">
      <c r="A1" s="211" t="s">
        <v>27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1" ht="23.95" customHeight="1" x14ac:dyDescent="0.75">
      <c r="A2" s="213" t="s">
        <v>28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23.95" customHeight="1" x14ac:dyDescent="0.3">
      <c r="A3" s="211" t="s">
        <v>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2" customFormat="1" ht="23.95" customHeight="1" x14ac:dyDescent="0.3">
      <c r="A4" s="212" t="s">
        <v>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s="2" customFormat="1" ht="9" customHeight="1" x14ac:dyDescent="0.3">
      <c r="A5" s="3"/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ht="23.95" customHeight="1" x14ac:dyDescent="0.3">
      <c r="A6" s="5"/>
      <c r="B6" s="6" t="s">
        <v>3</v>
      </c>
      <c r="C6" s="209" t="s">
        <v>4</v>
      </c>
      <c r="D6" s="209"/>
      <c r="E6" s="209"/>
      <c r="F6" s="209"/>
      <c r="G6" s="209"/>
      <c r="H6" s="210" t="s">
        <v>5</v>
      </c>
      <c r="I6" s="210"/>
      <c r="J6" s="210"/>
      <c r="K6" s="210"/>
    </row>
    <row r="7" spans="1:11" ht="23.95" customHeight="1" x14ac:dyDescent="0.3">
      <c r="A7" s="5"/>
      <c r="B7" s="6"/>
      <c r="C7" s="7"/>
      <c r="D7" s="209" t="s">
        <v>6</v>
      </c>
      <c r="E7" s="209"/>
      <c r="F7" s="209"/>
      <c r="G7" s="209"/>
      <c r="H7" s="7"/>
      <c r="I7" s="180"/>
      <c r="J7" s="180"/>
      <c r="K7" s="180"/>
    </row>
    <row r="8" spans="1:11" ht="23.95" customHeight="1" x14ac:dyDescent="0.3">
      <c r="A8" s="5"/>
      <c r="B8" s="6"/>
      <c r="C8" s="210" t="s">
        <v>7</v>
      </c>
      <c r="D8" s="210"/>
      <c r="E8" s="210"/>
      <c r="F8" s="180"/>
      <c r="G8" s="180" t="s">
        <v>7</v>
      </c>
      <c r="H8" s="210" t="s">
        <v>7</v>
      </c>
      <c r="I8" s="210"/>
      <c r="J8" s="210"/>
      <c r="K8" s="180" t="s">
        <v>7</v>
      </c>
    </row>
    <row r="9" spans="1:11" ht="23.95" customHeight="1" x14ac:dyDescent="0.3">
      <c r="A9" s="5"/>
      <c r="B9" s="6"/>
      <c r="C9" s="210" t="s">
        <v>8</v>
      </c>
      <c r="D9" s="210"/>
      <c r="E9" s="210"/>
      <c r="F9" s="180"/>
      <c r="G9" s="180" t="s">
        <v>9</v>
      </c>
      <c r="H9" s="210" t="s">
        <v>8</v>
      </c>
      <c r="I9" s="210"/>
      <c r="J9" s="210"/>
      <c r="K9" s="180" t="s">
        <v>9</v>
      </c>
    </row>
    <row r="10" spans="1:11" ht="23.95" customHeight="1" x14ac:dyDescent="0.3">
      <c r="A10" s="5"/>
      <c r="B10" s="6"/>
      <c r="C10" s="210" t="s">
        <v>10</v>
      </c>
      <c r="D10" s="210"/>
      <c r="E10" s="210"/>
      <c r="F10" s="8"/>
      <c r="G10" s="180" t="s">
        <v>11</v>
      </c>
      <c r="H10" s="210" t="s">
        <v>10</v>
      </c>
      <c r="I10" s="210"/>
      <c r="J10" s="210"/>
      <c r="K10" s="180" t="s">
        <v>11</v>
      </c>
    </row>
    <row r="11" spans="1:11" ht="23.95" customHeight="1" x14ac:dyDescent="0.3">
      <c r="A11" s="5"/>
      <c r="B11" s="6"/>
      <c r="C11" s="210" t="s">
        <v>12</v>
      </c>
      <c r="D11" s="210"/>
      <c r="E11" s="210"/>
      <c r="F11" s="8"/>
      <c r="G11" s="180"/>
      <c r="H11" s="210" t="s">
        <v>12</v>
      </c>
      <c r="I11" s="210"/>
      <c r="J11" s="210"/>
      <c r="K11" s="180"/>
    </row>
    <row r="12" spans="1:11" ht="23.95" customHeight="1" x14ac:dyDescent="0.3">
      <c r="A12" s="202" t="s">
        <v>180</v>
      </c>
      <c r="B12" s="6"/>
      <c r="C12" s="199"/>
      <c r="D12" s="199"/>
      <c r="E12" s="199"/>
      <c r="F12" s="8"/>
      <c r="G12" s="199"/>
      <c r="H12" s="199"/>
      <c r="I12" s="199"/>
      <c r="J12" s="199"/>
      <c r="K12" s="199"/>
    </row>
    <row r="13" spans="1:11" ht="23.95" customHeight="1" x14ac:dyDescent="0.3">
      <c r="A13" s="32" t="s">
        <v>29</v>
      </c>
      <c r="B13" s="33"/>
      <c r="C13" s="7"/>
      <c r="D13" s="7"/>
      <c r="E13" s="7"/>
      <c r="F13" s="7"/>
      <c r="G13" s="7"/>
      <c r="H13" s="7"/>
      <c r="I13" s="34"/>
    </row>
    <row r="14" spans="1:11" ht="23.95" customHeight="1" x14ac:dyDescent="0.65">
      <c r="A14" s="35" t="s">
        <v>30</v>
      </c>
      <c r="B14" s="33" t="s">
        <v>172</v>
      </c>
      <c r="C14" s="7"/>
      <c r="D14" s="17">
        <v>0</v>
      </c>
      <c r="E14" s="7"/>
      <c r="F14" s="7"/>
      <c r="G14" s="16">
        <v>805000000</v>
      </c>
      <c r="H14" s="7"/>
      <c r="I14" s="17">
        <v>0</v>
      </c>
      <c r="J14" s="36"/>
      <c r="K14" s="16">
        <v>805000000</v>
      </c>
    </row>
    <row r="15" spans="1:11" ht="23.95" customHeight="1" x14ac:dyDescent="0.65">
      <c r="A15" s="35" t="s">
        <v>31</v>
      </c>
      <c r="B15" s="37">
        <v>13</v>
      </c>
      <c r="C15" s="9"/>
      <c r="D15" s="16">
        <v>621542609</v>
      </c>
      <c r="E15" s="38"/>
      <c r="F15" s="38"/>
      <c r="G15" s="16">
        <v>428844954</v>
      </c>
      <c r="H15" s="38"/>
      <c r="I15" s="16">
        <v>621542609</v>
      </c>
      <c r="J15" s="38"/>
      <c r="K15" s="16">
        <v>428844954</v>
      </c>
    </row>
    <row r="16" spans="1:11" ht="23.95" customHeight="1" x14ac:dyDescent="0.65">
      <c r="A16" s="35" t="s">
        <v>32</v>
      </c>
      <c r="B16" s="37">
        <v>14</v>
      </c>
      <c r="C16" s="9"/>
      <c r="D16" s="16">
        <v>863848848</v>
      </c>
      <c r="E16" s="38"/>
      <c r="F16" s="38"/>
      <c r="G16" s="16">
        <v>411502603</v>
      </c>
      <c r="H16" s="38"/>
      <c r="I16" s="16">
        <v>863848848</v>
      </c>
      <c r="J16" s="38"/>
      <c r="K16" s="16">
        <v>411502603</v>
      </c>
    </row>
    <row r="17" spans="1:11" ht="23.95" customHeight="1" x14ac:dyDescent="0.65">
      <c r="A17" s="35" t="s">
        <v>33</v>
      </c>
      <c r="B17" s="37">
        <v>7</v>
      </c>
      <c r="C17" s="15"/>
      <c r="D17" s="16">
        <v>3082254</v>
      </c>
      <c r="E17" s="38"/>
      <c r="F17" s="38"/>
      <c r="G17" s="16">
        <v>1353510</v>
      </c>
      <c r="H17" s="38"/>
      <c r="I17" s="16">
        <v>3082254</v>
      </c>
      <c r="J17" s="38"/>
      <c r="K17" s="16">
        <v>1353510</v>
      </c>
    </row>
    <row r="18" spans="1:11" ht="23.95" customHeight="1" x14ac:dyDescent="0.65">
      <c r="A18" s="35" t="s">
        <v>34</v>
      </c>
      <c r="B18" s="37"/>
      <c r="C18" s="15"/>
      <c r="D18" s="16">
        <v>2359035</v>
      </c>
      <c r="E18" s="38"/>
      <c r="F18" s="38"/>
      <c r="G18" s="17">
        <v>0</v>
      </c>
      <c r="H18" s="38"/>
      <c r="I18" s="16">
        <v>2359035</v>
      </c>
      <c r="J18" s="38"/>
      <c r="K18" s="17">
        <v>0</v>
      </c>
    </row>
    <row r="19" spans="1:11" ht="23.95" customHeight="1" x14ac:dyDescent="0.65">
      <c r="A19" s="35" t="s">
        <v>35</v>
      </c>
      <c r="B19" s="37">
        <v>15</v>
      </c>
      <c r="C19" s="15"/>
      <c r="D19" s="16">
        <v>1999128982</v>
      </c>
      <c r="E19" s="38"/>
      <c r="F19" s="38"/>
      <c r="G19" s="16">
        <v>2003912413</v>
      </c>
      <c r="H19" s="38"/>
      <c r="I19" s="16">
        <v>1999128982</v>
      </c>
      <c r="J19" s="38"/>
      <c r="K19" s="16">
        <v>2003912413</v>
      </c>
    </row>
    <row r="20" spans="1:11" ht="23.95" customHeight="1" x14ac:dyDescent="0.65">
      <c r="A20" s="35" t="s">
        <v>186</v>
      </c>
      <c r="B20" s="37">
        <v>10</v>
      </c>
      <c r="C20" s="15"/>
      <c r="D20" s="16">
        <v>83611979</v>
      </c>
      <c r="E20" s="38"/>
      <c r="F20" s="38"/>
      <c r="G20" s="17">
        <v>0</v>
      </c>
      <c r="H20" s="38"/>
      <c r="I20" s="16">
        <v>83611979</v>
      </c>
      <c r="J20" s="38"/>
      <c r="K20" s="17">
        <v>0</v>
      </c>
    </row>
    <row r="21" spans="1:11" ht="23.95" customHeight="1" x14ac:dyDescent="0.65">
      <c r="A21" s="35" t="s">
        <v>36</v>
      </c>
      <c r="B21" s="37"/>
      <c r="C21" s="15"/>
      <c r="D21" s="16">
        <v>158279575</v>
      </c>
      <c r="E21" s="38"/>
      <c r="F21" s="38"/>
      <c r="G21" s="16">
        <v>161436335</v>
      </c>
      <c r="H21" s="38"/>
      <c r="I21" s="16">
        <v>158279575</v>
      </c>
      <c r="J21" s="38"/>
      <c r="K21" s="16">
        <v>161436335</v>
      </c>
    </row>
    <row r="22" spans="1:11" ht="23.95" customHeight="1" x14ac:dyDescent="0.65">
      <c r="A22" s="35" t="s">
        <v>37</v>
      </c>
      <c r="B22" s="37"/>
      <c r="C22" s="15"/>
      <c r="D22" s="16">
        <v>1665134</v>
      </c>
      <c r="E22" s="39"/>
      <c r="F22" s="39"/>
      <c r="G22" s="16">
        <v>249053</v>
      </c>
      <c r="H22" s="39"/>
      <c r="I22" s="17">
        <v>0</v>
      </c>
      <c r="J22" s="40"/>
      <c r="K22" s="17">
        <v>0</v>
      </c>
    </row>
    <row r="23" spans="1:11" ht="23.95" customHeight="1" x14ac:dyDescent="0.65">
      <c r="A23" s="35" t="s">
        <v>38</v>
      </c>
      <c r="B23" s="37"/>
      <c r="C23" s="15"/>
      <c r="D23" s="16">
        <v>75376508</v>
      </c>
      <c r="E23" s="39"/>
      <c r="F23" s="39"/>
      <c r="G23" s="16">
        <v>99265773</v>
      </c>
      <c r="H23" s="39"/>
      <c r="I23" s="16">
        <v>75376508</v>
      </c>
      <c r="J23" s="40"/>
      <c r="K23" s="16">
        <v>99265773</v>
      </c>
    </row>
    <row r="24" spans="1:11" ht="23.95" customHeight="1" x14ac:dyDescent="0.65">
      <c r="A24" s="35" t="s">
        <v>39</v>
      </c>
      <c r="B24" s="37"/>
      <c r="C24" s="15"/>
      <c r="D24" s="41">
        <f>SUM(D14:D23)</f>
        <v>3808894924</v>
      </c>
      <c r="E24" s="39"/>
      <c r="F24" s="39"/>
      <c r="G24" s="41">
        <f>SUM(G14:G23)</f>
        <v>3911564641</v>
      </c>
      <c r="H24" s="39"/>
      <c r="I24" s="41">
        <f>SUM(I14:I23)</f>
        <v>3807229790</v>
      </c>
      <c r="J24" s="36"/>
      <c r="K24" s="41">
        <f>SUM(K14:K23)</f>
        <v>3911315588</v>
      </c>
    </row>
    <row r="25" spans="1:11" ht="23.95" customHeight="1" x14ac:dyDescent="0.65">
      <c r="A25" s="35"/>
      <c r="B25" s="37"/>
      <c r="C25" s="15"/>
      <c r="D25" s="197"/>
      <c r="E25" s="39"/>
      <c r="F25" s="39"/>
      <c r="G25" s="197"/>
      <c r="H25" s="39"/>
      <c r="I25" s="197"/>
      <c r="J25" s="36"/>
      <c r="K25" s="197"/>
    </row>
    <row r="26" spans="1:11" ht="23.3" x14ac:dyDescent="0.3">
      <c r="A26" s="32" t="s">
        <v>95</v>
      </c>
      <c r="B26" s="37"/>
      <c r="C26" s="15"/>
      <c r="D26" s="39"/>
      <c r="E26" s="39"/>
      <c r="F26" s="39"/>
      <c r="G26" s="39"/>
      <c r="H26" s="39"/>
      <c r="I26" s="39"/>
      <c r="J26" s="36"/>
      <c r="K26" s="40"/>
    </row>
    <row r="27" spans="1:11" ht="23.95" customHeight="1" x14ac:dyDescent="0.3">
      <c r="A27" s="35" t="s">
        <v>40</v>
      </c>
      <c r="B27" s="37"/>
      <c r="C27" s="15"/>
      <c r="D27" s="39"/>
      <c r="E27" s="39"/>
      <c r="F27" s="39"/>
      <c r="G27" s="39"/>
      <c r="H27" s="39"/>
      <c r="I27" s="39"/>
      <c r="J27" s="36"/>
      <c r="K27" s="40"/>
    </row>
    <row r="28" spans="1:11" ht="23.95" customHeight="1" thickBot="1" x14ac:dyDescent="0.7">
      <c r="A28" s="43" t="s">
        <v>41</v>
      </c>
      <c r="B28" s="37"/>
      <c r="C28" s="15"/>
      <c r="D28" s="21">
        <v>2137799400</v>
      </c>
      <c r="E28" s="39"/>
      <c r="F28" s="39"/>
      <c r="G28" s="21">
        <v>2137799400</v>
      </c>
      <c r="H28" s="39"/>
      <c r="I28" s="21">
        <v>2137799400</v>
      </c>
      <c r="J28" s="36"/>
      <c r="K28" s="21">
        <v>2137799400</v>
      </c>
    </row>
    <row r="29" spans="1:11" ht="23.95" customHeight="1" thickTop="1" x14ac:dyDescent="0.65">
      <c r="A29" s="35" t="s">
        <v>42</v>
      </c>
      <c r="B29" s="37"/>
      <c r="C29" s="15"/>
      <c r="D29" s="40"/>
      <c r="E29" s="38"/>
      <c r="F29" s="38"/>
      <c r="G29" s="40"/>
      <c r="H29" s="38"/>
      <c r="I29" s="40"/>
      <c r="J29" s="38"/>
      <c r="K29" s="40"/>
    </row>
    <row r="30" spans="1:11" ht="23.95" customHeight="1" x14ac:dyDescent="0.65">
      <c r="A30" s="43" t="s">
        <v>41</v>
      </c>
      <c r="B30" s="37"/>
      <c r="C30" s="15"/>
      <c r="D30" s="22"/>
      <c r="E30" s="38"/>
      <c r="F30" s="38"/>
      <c r="G30" s="22"/>
      <c r="H30" s="38"/>
      <c r="I30" s="22"/>
      <c r="J30" s="38"/>
      <c r="K30" s="22"/>
    </row>
    <row r="31" spans="1:11" ht="23.95" customHeight="1" x14ac:dyDescent="0.65">
      <c r="A31" s="44" t="s">
        <v>43</v>
      </c>
      <c r="B31" s="37"/>
      <c r="C31" s="15"/>
      <c r="D31" s="16">
        <v>2137799400</v>
      </c>
      <c r="E31" s="38"/>
      <c r="F31" s="38"/>
      <c r="G31" s="16">
        <v>2137799400</v>
      </c>
      <c r="H31" s="38"/>
      <c r="I31" s="16">
        <v>2137799400</v>
      </c>
      <c r="J31" s="38"/>
      <c r="K31" s="16">
        <v>2137799400</v>
      </c>
    </row>
    <row r="32" spans="1:11" ht="23.95" customHeight="1" x14ac:dyDescent="0.65">
      <c r="A32" s="5" t="s">
        <v>44</v>
      </c>
      <c r="B32" s="33"/>
      <c r="C32" s="15"/>
      <c r="D32" s="16"/>
      <c r="E32" s="38"/>
      <c r="F32" s="38"/>
      <c r="G32" s="16"/>
      <c r="H32" s="38"/>
      <c r="I32" s="16"/>
      <c r="J32" s="38"/>
      <c r="K32" s="16"/>
    </row>
    <row r="33" spans="1:11" ht="23.95" customHeight="1" x14ac:dyDescent="0.65">
      <c r="A33" s="35" t="s">
        <v>45</v>
      </c>
      <c r="B33" s="37"/>
      <c r="C33" s="15"/>
      <c r="D33" s="16">
        <v>96647865</v>
      </c>
      <c r="E33" s="38"/>
      <c r="F33" s="38"/>
      <c r="G33" s="16">
        <v>96647865</v>
      </c>
      <c r="H33" s="38"/>
      <c r="I33" s="16">
        <v>96647865</v>
      </c>
      <c r="J33" s="38"/>
      <c r="K33" s="16">
        <v>96647865</v>
      </c>
    </row>
    <row r="34" spans="1:11" ht="23.95" customHeight="1" x14ac:dyDescent="0.65">
      <c r="A34" s="35" t="s">
        <v>46</v>
      </c>
      <c r="B34" s="33"/>
      <c r="C34" s="15"/>
      <c r="D34" s="16">
        <v>189348255</v>
      </c>
      <c r="E34" s="39"/>
      <c r="F34" s="39"/>
      <c r="G34" s="16">
        <v>185953600</v>
      </c>
      <c r="H34" s="39"/>
      <c r="I34" s="16">
        <v>202346778</v>
      </c>
      <c r="J34" s="40"/>
      <c r="K34" s="16">
        <v>197278574</v>
      </c>
    </row>
    <row r="35" spans="1:11" ht="23.95" customHeight="1" x14ac:dyDescent="0.65">
      <c r="A35" s="5" t="s">
        <v>47</v>
      </c>
      <c r="B35" s="33"/>
      <c r="C35" s="15"/>
      <c r="D35" s="196">
        <v>-129273851</v>
      </c>
      <c r="E35" s="39"/>
      <c r="F35" s="39"/>
      <c r="G35" s="16">
        <v>-144798423</v>
      </c>
      <c r="H35" s="39"/>
      <c r="I35" s="16">
        <v>-88856913</v>
      </c>
      <c r="J35" s="40"/>
      <c r="K35" s="16">
        <v>-108050792</v>
      </c>
    </row>
    <row r="36" spans="1:11" s="2" customFormat="1" ht="23.95" customHeight="1" x14ac:dyDescent="0.65">
      <c r="A36" s="44" t="s">
        <v>48</v>
      </c>
      <c r="B36" s="45"/>
      <c r="C36" s="20"/>
      <c r="D36" s="41">
        <f>SUM(D30:D35)</f>
        <v>2294521669</v>
      </c>
      <c r="E36" s="46"/>
      <c r="F36" s="46"/>
      <c r="G36" s="41">
        <f>SUM(G30:G35)</f>
        <v>2275602442</v>
      </c>
      <c r="H36" s="46"/>
      <c r="I36" s="41">
        <f>SUM(I30:I35)</f>
        <v>2347937130</v>
      </c>
      <c r="J36" s="46"/>
      <c r="K36" s="41">
        <f>SUM(K30:K35)</f>
        <v>2323675047</v>
      </c>
    </row>
    <row r="37" spans="1:11" ht="23.95" customHeight="1" thickBot="1" x14ac:dyDescent="0.7">
      <c r="A37" s="47" t="s">
        <v>49</v>
      </c>
      <c r="D37" s="48">
        <f>D36+D24</f>
        <v>6103416593</v>
      </c>
      <c r="E37" s="10"/>
      <c r="F37" s="10"/>
      <c r="G37" s="48">
        <f>G36+G24</f>
        <v>6187167083</v>
      </c>
      <c r="H37" s="10"/>
      <c r="I37" s="48">
        <f>I36+I24</f>
        <v>6155166920</v>
      </c>
      <c r="J37" s="10"/>
      <c r="K37" s="48">
        <f>K36+K24</f>
        <v>6234990635</v>
      </c>
    </row>
    <row r="38" spans="1:11" ht="21.05" customHeight="1" thickTop="1" x14ac:dyDescent="0.3">
      <c r="E38" s="10"/>
      <c r="F38" s="10"/>
      <c r="G38" s="10"/>
      <c r="H38" s="10"/>
      <c r="J38" s="10"/>
      <c r="K38" s="10"/>
    </row>
    <row r="39" spans="1:11" ht="21.05" customHeight="1" x14ac:dyDescent="0.3">
      <c r="B39" s="30"/>
    </row>
    <row r="40" spans="1:11" ht="21.05" customHeight="1" x14ac:dyDescent="0.3"/>
    <row r="41" spans="1:11" ht="23.95" customHeight="1" x14ac:dyDescent="0.3">
      <c r="A41" s="5" t="s">
        <v>26</v>
      </c>
    </row>
  </sheetData>
  <mergeCells count="15">
    <mergeCell ref="H8:J8"/>
    <mergeCell ref="H9:J9"/>
    <mergeCell ref="H10:J10"/>
    <mergeCell ref="H11:J11"/>
    <mergeCell ref="D7:G7"/>
    <mergeCell ref="C11:E11"/>
    <mergeCell ref="C8:E8"/>
    <mergeCell ref="C9:E9"/>
    <mergeCell ref="C10:E10"/>
    <mergeCell ref="A1:K1"/>
    <mergeCell ref="A2:K2"/>
    <mergeCell ref="A3:K3"/>
    <mergeCell ref="A4:K4"/>
    <mergeCell ref="C6:G6"/>
    <mergeCell ref="H6:K6"/>
  </mergeCells>
  <pageMargins left="0.8" right="0.4" top="0.8" bottom="0.8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J96"/>
  <sheetViews>
    <sheetView zoomScaleNormal="100" zoomScaleSheetLayoutView="100" workbookViewId="0">
      <selection activeCell="B60" sqref="B60"/>
    </sheetView>
  </sheetViews>
  <sheetFormatPr defaultColWidth="9.3984375" defaultRowHeight="23.95" customHeight="1" x14ac:dyDescent="0.65"/>
  <cols>
    <col min="1" max="1" width="52.8984375" style="57" customWidth="1"/>
    <col min="2" max="2" width="8.59765625" style="82" customWidth="1"/>
    <col min="3" max="3" width="4.296875" style="82" bestFit="1" customWidth="1"/>
    <col min="4" max="4" width="12.09765625" style="101" bestFit="1" customWidth="1"/>
    <col min="5" max="5" width="1.8984375" style="101" customWidth="1"/>
    <col min="6" max="6" width="12.09765625" style="101" bestFit="1" customWidth="1"/>
    <col min="7" max="7" width="1.8984375" style="101" customWidth="1"/>
    <col min="8" max="8" width="12.09765625" style="49" bestFit="1" customWidth="1"/>
    <col min="9" max="9" width="1.8984375" style="49" customWidth="1"/>
    <col min="10" max="10" width="12.09765625" style="49" bestFit="1" customWidth="1"/>
    <col min="11" max="252" width="9.3984375" style="50"/>
    <col min="253" max="253" width="54.19921875" style="50" customWidth="1"/>
    <col min="254" max="254" width="8.59765625" style="50" customWidth="1"/>
    <col min="255" max="255" width="5.69921875" style="50" customWidth="1"/>
    <col min="256" max="256" width="14.09765625" style="50" customWidth="1"/>
    <col min="257" max="257" width="1.3984375" style="50" customWidth="1"/>
    <col min="258" max="258" width="14.09765625" style="50" customWidth="1"/>
    <col min="259" max="259" width="1.3984375" style="50" customWidth="1"/>
    <col min="260" max="260" width="14.09765625" style="50" customWidth="1"/>
    <col min="261" max="261" width="1.3984375" style="50" customWidth="1"/>
    <col min="262" max="262" width="14.09765625" style="50" customWidth="1"/>
    <col min="263" max="263" width="0.796875" style="50" customWidth="1"/>
    <col min="264" max="264" width="8.59765625" style="50" customWidth="1"/>
    <col min="265" max="265" width="14.69921875" style="50" customWidth="1"/>
    <col min="266" max="266" width="25.19921875" style="50" customWidth="1"/>
    <col min="267" max="508" width="9.3984375" style="50"/>
    <col min="509" max="509" width="54.19921875" style="50" customWidth="1"/>
    <col min="510" max="510" width="8.59765625" style="50" customWidth="1"/>
    <col min="511" max="511" width="5.69921875" style="50" customWidth="1"/>
    <col min="512" max="512" width="14.09765625" style="50" customWidth="1"/>
    <col min="513" max="513" width="1.3984375" style="50" customWidth="1"/>
    <col min="514" max="514" width="14.09765625" style="50" customWidth="1"/>
    <col min="515" max="515" width="1.3984375" style="50" customWidth="1"/>
    <col min="516" max="516" width="14.09765625" style="50" customWidth="1"/>
    <col min="517" max="517" width="1.3984375" style="50" customWidth="1"/>
    <col min="518" max="518" width="14.09765625" style="50" customWidth="1"/>
    <col min="519" max="519" width="0.796875" style="50" customWidth="1"/>
    <col min="520" max="520" width="8.59765625" style="50" customWidth="1"/>
    <col min="521" max="521" width="14.69921875" style="50" customWidth="1"/>
    <col min="522" max="522" width="25.19921875" style="50" customWidth="1"/>
    <col min="523" max="764" width="9.3984375" style="50"/>
    <col min="765" max="765" width="54.19921875" style="50" customWidth="1"/>
    <col min="766" max="766" width="8.59765625" style="50" customWidth="1"/>
    <col min="767" max="767" width="5.69921875" style="50" customWidth="1"/>
    <col min="768" max="768" width="14.09765625" style="50" customWidth="1"/>
    <col min="769" max="769" width="1.3984375" style="50" customWidth="1"/>
    <col min="770" max="770" width="14.09765625" style="50" customWidth="1"/>
    <col min="771" max="771" width="1.3984375" style="50" customWidth="1"/>
    <col min="772" max="772" width="14.09765625" style="50" customWidth="1"/>
    <col min="773" max="773" width="1.3984375" style="50" customWidth="1"/>
    <col min="774" max="774" width="14.09765625" style="50" customWidth="1"/>
    <col min="775" max="775" width="0.796875" style="50" customWidth="1"/>
    <col min="776" max="776" width="8.59765625" style="50" customWidth="1"/>
    <col min="777" max="777" width="14.69921875" style="50" customWidth="1"/>
    <col min="778" max="778" width="25.19921875" style="50" customWidth="1"/>
    <col min="779" max="1020" width="9.3984375" style="50"/>
    <col min="1021" max="1021" width="54.19921875" style="50" customWidth="1"/>
    <col min="1022" max="1022" width="8.59765625" style="50" customWidth="1"/>
    <col min="1023" max="1023" width="5.69921875" style="50" customWidth="1"/>
    <col min="1024" max="1024" width="14.09765625" style="50" customWidth="1"/>
    <col min="1025" max="1025" width="1.3984375" style="50" customWidth="1"/>
    <col min="1026" max="1026" width="14.09765625" style="50" customWidth="1"/>
    <col min="1027" max="1027" width="1.3984375" style="50" customWidth="1"/>
    <col min="1028" max="1028" width="14.09765625" style="50" customWidth="1"/>
    <col min="1029" max="1029" width="1.3984375" style="50" customWidth="1"/>
    <col min="1030" max="1030" width="14.09765625" style="50" customWidth="1"/>
    <col min="1031" max="1031" width="0.796875" style="50" customWidth="1"/>
    <col min="1032" max="1032" width="8.59765625" style="50" customWidth="1"/>
    <col min="1033" max="1033" width="14.69921875" style="50" customWidth="1"/>
    <col min="1034" max="1034" width="25.19921875" style="50" customWidth="1"/>
    <col min="1035" max="1276" width="9.3984375" style="50"/>
    <col min="1277" max="1277" width="54.19921875" style="50" customWidth="1"/>
    <col min="1278" max="1278" width="8.59765625" style="50" customWidth="1"/>
    <col min="1279" max="1279" width="5.69921875" style="50" customWidth="1"/>
    <col min="1280" max="1280" width="14.09765625" style="50" customWidth="1"/>
    <col min="1281" max="1281" width="1.3984375" style="50" customWidth="1"/>
    <col min="1282" max="1282" width="14.09765625" style="50" customWidth="1"/>
    <col min="1283" max="1283" width="1.3984375" style="50" customWidth="1"/>
    <col min="1284" max="1284" width="14.09765625" style="50" customWidth="1"/>
    <col min="1285" max="1285" width="1.3984375" style="50" customWidth="1"/>
    <col min="1286" max="1286" width="14.09765625" style="50" customWidth="1"/>
    <col min="1287" max="1287" width="0.796875" style="50" customWidth="1"/>
    <col min="1288" max="1288" width="8.59765625" style="50" customWidth="1"/>
    <col min="1289" max="1289" width="14.69921875" style="50" customWidth="1"/>
    <col min="1290" max="1290" width="25.19921875" style="50" customWidth="1"/>
    <col min="1291" max="1532" width="9.3984375" style="50"/>
    <col min="1533" max="1533" width="54.19921875" style="50" customWidth="1"/>
    <col min="1534" max="1534" width="8.59765625" style="50" customWidth="1"/>
    <col min="1535" max="1535" width="5.69921875" style="50" customWidth="1"/>
    <col min="1536" max="1536" width="14.09765625" style="50" customWidth="1"/>
    <col min="1537" max="1537" width="1.3984375" style="50" customWidth="1"/>
    <col min="1538" max="1538" width="14.09765625" style="50" customWidth="1"/>
    <col min="1539" max="1539" width="1.3984375" style="50" customWidth="1"/>
    <col min="1540" max="1540" width="14.09765625" style="50" customWidth="1"/>
    <col min="1541" max="1541" width="1.3984375" style="50" customWidth="1"/>
    <col min="1542" max="1542" width="14.09765625" style="50" customWidth="1"/>
    <col min="1543" max="1543" width="0.796875" style="50" customWidth="1"/>
    <col min="1544" max="1544" width="8.59765625" style="50" customWidth="1"/>
    <col min="1545" max="1545" width="14.69921875" style="50" customWidth="1"/>
    <col min="1546" max="1546" width="25.19921875" style="50" customWidth="1"/>
    <col min="1547" max="1788" width="9.3984375" style="50"/>
    <col min="1789" max="1789" width="54.19921875" style="50" customWidth="1"/>
    <col min="1790" max="1790" width="8.59765625" style="50" customWidth="1"/>
    <col min="1791" max="1791" width="5.69921875" style="50" customWidth="1"/>
    <col min="1792" max="1792" width="14.09765625" style="50" customWidth="1"/>
    <col min="1793" max="1793" width="1.3984375" style="50" customWidth="1"/>
    <col min="1794" max="1794" width="14.09765625" style="50" customWidth="1"/>
    <col min="1795" max="1795" width="1.3984375" style="50" customWidth="1"/>
    <col min="1796" max="1796" width="14.09765625" style="50" customWidth="1"/>
    <col min="1797" max="1797" width="1.3984375" style="50" customWidth="1"/>
    <col min="1798" max="1798" width="14.09765625" style="50" customWidth="1"/>
    <col min="1799" max="1799" width="0.796875" style="50" customWidth="1"/>
    <col min="1800" max="1800" width="8.59765625" style="50" customWidth="1"/>
    <col min="1801" max="1801" width="14.69921875" style="50" customWidth="1"/>
    <col min="1802" max="1802" width="25.19921875" style="50" customWidth="1"/>
    <col min="1803" max="2044" width="9.3984375" style="50"/>
    <col min="2045" max="2045" width="54.19921875" style="50" customWidth="1"/>
    <col min="2046" max="2046" width="8.59765625" style="50" customWidth="1"/>
    <col min="2047" max="2047" width="5.69921875" style="50" customWidth="1"/>
    <col min="2048" max="2048" width="14.09765625" style="50" customWidth="1"/>
    <col min="2049" max="2049" width="1.3984375" style="50" customWidth="1"/>
    <col min="2050" max="2050" width="14.09765625" style="50" customWidth="1"/>
    <col min="2051" max="2051" width="1.3984375" style="50" customWidth="1"/>
    <col min="2052" max="2052" width="14.09765625" style="50" customWidth="1"/>
    <col min="2053" max="2053" width="1.3984375" style="50" customWidth="1"/>
    <col min="2054" max="2054" width="14.09765625" style="50" customWidth="1"/>
    <col min="2055" max="2055" width="0.796875" style="50" customWidth="1"/>
    <col min="2056" max="2056" width="8.59765625" style="50" customWidth="1"/>
    <col min="2057" max="2057" width="14.69921875" style="50" customWidth="1"/>
    <col min="2058" max="2058" width="25.19921875" style="50" customWidth="1"/>
    <col min="2059" max="2300" width="9.3984375" style="50"/>
    <col min="2301" max="2301" width="54.19921875" style="50" customWidth="1"/>
    <col min="2302" max="2302" width="8.59765625" style="50" customWidth="1"/>
    <col min="2303" max="2303" width="5.69921875" style="50" customWidth="1"/>
    <col min="2304" max="2304" width="14.09765625" style="50" customWidth="1"/>
    <col min="2305" max="2305" width="1.3984375" style="50" customWidth="1"/>
    <col min="2306" max="2306" width="14.09765625" style="50" customWidth="1"/>
    <col min="2307" max="2307" width="1.3984375" style="50" customWidth="1"/>
    <col min="2308" max="2308" width="14.09765625" style="50" customWidth="1"/>
    <col min="2309" max="2309" width="1.3984375" style="50" customWidth="1"/>
    <col min="2310" max="2310" width="14.09765625" style="50" customWidth="1"/>
    <col min="2311" max="2311" width="0.796875" style="50" customWidth="1"/>
    <col min="2312" max="2312" width="8.59765625" style="50" customWidth="1"/>
    <col min="2313" max="2313" width="14.69921875" style="50" customWidth="1"/>
    <col min="2314" max="2314" width="25.19921875" style="50" customWidth="1"/>
    <col min="2315" max="2556" width="9.3984375" style="50"/>
    <col min="2557" max="2557" width="54.19921875" style="50" customWidth="1"/>
    <col min="2558" max="2558" width="8.59765625" style="50" customWidth="1"/>
    <col min="2559" max="2559" width="5.69921875" style="50" customWidth="1"/>
    <col min="2560" max="2560" width="14.09765625" style="50" customWidth="1"/>
    <col min="2561" max="2561" width="1.3984375" style="50" customWidth="1"/>
    <col min="2562" max="2562" width="14.09765625" style="50" customWidth="1"/>
    <col min="2563" max="2563" width="1.3984375" style="50" customWidth="1"/>
    <col min="2564" max="2564" width="14.09765625" style="50" customWidth="1"/>
    <col min="2565" max="2565" width="1.3984375" style="50" customWidth="1"/>
    <col min="2566" max="2566" width="14.09765625" style="50" customWidth="1"/>
    <col min="2567" max="2567" width="0.796875" style="50" customWidth="1"/>
    <col min="2568" max="2568" width="8.59765625" style="50" customWidth="1"/>
    <col min="2569" max="2569" width="14.69921875" style="50" customWidth="1"/>
    <col min="2570" max="2570" width="25.19921875" style="50" customWidth="1"/>
    <col min="2571" max="2812" width="9.3984375" style="50"/>
    <col min="2813" max="2813" width="54.19921875" style="50" customWidth="1"/>
    <col min="2814" max="2814" width="8.59765625" style="50" customWidth="1"/>
    <col min="2815" max="2815" width="5.69921875" style="50" customWidth="1"/>
    <col min="2816" max="2816" width="14.09765625" style="50" customWidth="1"/>
    <col min="2817" max="2817" width="1.3984375" style="50" customWidth="1"/>
    <col min="2818" max="2818" width="14.09765625" style="50" customWidth="1"/>
    <col min="2819" max="2819" width="1.3984375" style="50" customWidth="1"/>
    <col min="2820" max="2820" width="14.09765625" style="50" customWidth="1"/>
    <col min="2821" max="2821" width="1.3984375" style="50" customWidth="1"/>
    <col min="2822" max="2822" width="14.09765625" style="50" customWidth="1"/>
    <col min="2823" max="2823" width="0.796875" style="50" customWidth="1"/>
    <col min="2824" max="2824" width="8.59765625" style="50" customWidth="1"/>
    <col min="2825" max="2825" width="14.69921875" style="50" customWidth="1"/>
    <col min="2826" max="2826" width="25.19921875" style="50" customWidth="1"/>
    <col min="2827" max="3068" width="9.3984375" style="50"/>
    <col min="3069" max="3069" width="54.19921875" style="50" customWidth="1"/>
    <col min="3070" max="3070" width="8.59765625" style="50" customWidth="1"/>
    <col min="3071" max="3071" width="5.69921875" style="50" customWidth="1"/>
    <col min="3072" max="3072" width="14.09765625" style="50" customWidth="1"/>
    <col min="3073" max="3073" width="1.3984375" style="50" customWidth="1"/>
    <col min="3074" max="3074" width="14.09765625" style="50" customWidth="1"/>
    <col min="3075" max="3075" width="1.3984375" style="50" customWidth="1"/>
    <col min="3076" max="3076" width="14.09765625" style="50" customWidth="1"/>
    <col min="3077" max="3077" width="1.3984375" style="50" customWidth="1"/>
    <col min="3078" max="3078" width="14.09765625" style="50" customWidth="1"/>
    <col min="3079" max="3079" width="0.796875" style="50" customWidth="1"/>
    <col min="3080" max="3080" width="8.59765625" style="50" customWidth="1"/>
    <col min="3081" max="3081" width="14.69921875" style="50" customWidth="1"/>
    <col min="3082" max="3082" width="25.19921875" style="50" customWidth="1"/>
    <col min="3083" max="3324" width="9.3984375" style="50"/>
    <col min="3325" max="3325" width="54.19921875" style="50" customWidth="1"/>
    <col min="3326" max="3326" width="8.59765625" style="50" customWidth="1"/>
    <col min="3327" max="3327" width="5.69921875" style="50" customWidth="1"/>
    <col min="3328" max="3328" width="14.09765625" style="50" customWidth="1"/>
    <col min="3329" max="3329" width="1.3984375" style="50" customWidth="1"/>
    <col min="3330" max="3330" width="14.09765625" style="50" customWidth="1"/>
    <col min="3331" max="3331" width="1.3984375" style="50" customWidth="1"/>
    <col min="3332" max="3332" width="14.09765625" style="50" customWidth="1"/>
    <col min="3333" max="3333" width="1.3984375" style="50" customWidth="1"/>
    <col min="3334" max="3334" width="14.09765625" style="50" customWidth="1"/>
    <col min="3335" max="3335" width="0.796875" style="50" customWidth="1"/>
    <col min="3336" max="3336" width="8.59765625" style="50" customWidth="1"/>
    <col min="3337" max="3337" width="14.69921875" style="50" customWidth="1"/>
    <col min="3338" max="3338" width="25.19921875" style="50" customWidth="1"/>
    <col min="3339" max="3580" width="9.3984375" style="50"/>
    <col min="3581" max="3581" width="54.19921875" style="50" customWidth="1"/>
    <col min="3582" max="3582" width="8.59765625" style="50" customWidth="1"/>
    <col min="3583" max="3583" width="5.69921875" style="50" customWidth="1"/>
    <col min="3584" max="3584" width="14.09765625" style="50" customWidth="1"/>
    <col min="3585" max="3585" width="1.3984375" style="50" customWidth="1"/>
    <col min="3586" max="3586" width="14.09765625" style="50" customWidth="1"/>
    <col min="3587" max="3587" width="1.3984375" style="50" customWidth="1"/>
    <col min="3588" max="3588" width="14.09765625" style="50" customWidth="1"/>
    <col min="3589" max="3589" width="1.3984375" style="50" customWidth="1"/>
    <col min="3590" max="3590" width="14.09765625" style="50" customWidth="1"/>
    <col min="3591" max="3591" width="0.796875" style="50" customWidth="1"/>
    <col min="3592" max="3592" width="8.59765625" style="50" customWidth="1"/>
    <col min="3593" max="3593" width="14.69921875" style="50" customWidth="1"/>
    <col min="3594" max="3594" width="25.19921875" style="50" customWidth="1"/>
    <col min="3595" max="3836" width="9.3984375" style="50"/>
    <col min="3837" max="3837" width="54.19921875" style="50" customWidth="1"/>
    <col min="3838" max="3838" width="8.59765625" style="50" customWidth="1"/>
    <col min="3839" max="3839" width="5.69921875" style="50" customWidth="1"/>
    <col min="3840" max="3840" width="14.09765625" style="50" customWidth="1"/>
    <col min="3841" max="3841" width="1.3984375" style="50" customWidth="1"/>
    <col min="3842" max="3842" width="14.09765625" style="50" customWidth="1"/>
    <col min="3843" max="3843" width="1.3984375" style="50" customWidth="1"/>
    <col min="3844" max="3844" width="14.09765625" style="50" customWidth="1"/>
    <col min="3845" max="3845" width="1.3984375" style="50" customWidth="1"/>
    <col min="3846" max="3846" width="14.09765625" style="50" customWidth="1"/>
    <col min="3847" max="3847" width="0.796875" style="50" customWidth="1"/>
    <col min="3848" max="3848" width="8.59765625" style="50" customWidth="1"/>
    <col min="3849" max="3849" width="14.69921875" style="50" customWidth="1"/>
    <col min="3850" max="3850" width="25.19921875" style="50" customWidth="1"/>
    <col min="3851" max="4092" width="9.3984375" style="50"/>
    <col min="4093" max="4093" width="54.19921875" style="50" customWidth="1"/>
    <col min="4094" max="4094" width="8.59765625" style="50" customWidth="1"/>
    <col min="4095" max="4095" width="5.69921875" style="50" customWidth="1"/>
    <col min="4096" max="4096" width="14.09765625" style="50" customWidth="1"/>
    <col min="4097" max="4097" width="1.3984375" style="50" customWidth="1"/>
    <col min="4098" max="4098" width="14.09765625" style="50" customWidth="1"/>
    <col min="4099" max="4099" width="1.3984375" style="50" customWidth="1"/>
    <col min="4100" max="4100" width="14.09765625" style="50" customWidth="1"/>
    <col min="4101" max="4101" width="1.3984375" style="50" customWidth="1"/>
    <col min="4102" max="4102" width="14.09765625" style="50" customWidth="1"/>
    <col min="4103" max="4103" width="0.796875" style="50" customWidth="1"/>
    <col min="4104" max="4104" width="8.59765625" style="50" customWidth="1"/>
    <col min="4105" max="4105" width="14.69921875" style="50" customWidth="1"/>
    <col min="4106" max="4106" width="25.19921875" style="50" customWidth="1"/>
    <col min="4107" max="4348" width="9.3984375" style="50"/>
    <col min="4349" max="4349" width="54.19921875" style="50" customWidth="1"/>
    <col min="4350" max="4350" width="8.59765625" style="50" customWidth="1"/>
    <col min="4351" max="4351" width="5.69921875" style="50" customWidth="1"/>
    <col min="4352" max="4352" width="14.09765625" style="50" customWidth="1"/>
    <col min="4353" max="4353" width="1.3984375" style="50" customWidth="1"/>
    <col min="4354" max="4354" width="14.09765625" style="50" customWidth="1"/>
    <col min="4355" max="4355" width="1.3984375" style="50" customWidth="1"/>
    <col min="4356" max="4356" width="14.09765625" style="50" customWidth="1"/>
    <col min="4357" max="4357" width="1.3984375" style="50" customWidth="1"/>
    <col min="4358" max="4358" width="14.09765625" style="50" customWidth="1"/>
    <col min="4359" max="4359" width="0.796875" style="50" customWidth="1"/>
    <col min="4360" max="4360" width="8.59765625" style="50" customWidth="1"/>
    <col min="4361" max="4361" width="14.69921875" style="50" customWidth="1"/>
    <col min="4362" max="4362" width="25.19921875" style="50" customWidth="1"/>
    <col min="4363" max="4604" width="9.3984375" style="50"/>
    <col min="4605" max="4605" width="54.19921875" style="50" customWidth="1"/>
    <col min="4606" max="4606" width="8.59765625" style="50" customWidth="1"/>
    <col min="4607" max="4607" width="5.69921875" style="50" customWidth="1"/>
    <col min="4608" max="4608" width="14.09765625" style="50" customWidth="1"/>
    <col min="4609" max="4609" width="1.3984375" style="50" customWidth="1"/>
    <col min="4610" max="4610" width="14.09765625" style="50" customWidth="1"/>
    <col min="4611" max="4611" width="1.3984375" style="50" customWidth="1"/>
    <col min="4612" max="4612" width="14.09765625" style="50" customWidth="1"/>
    <col min="4613" max="4613" width="1.3984375" style="50" customWidth="1"/>
    <col min="4614" max="4614" width="14.09765625" style="50" customWidth="1"/>
    <col min="4615" max="4615" width="0.796875" style="50" customWidth="1"/>
    <col min="4616" max="4616" width="8.59765625" style="50" customWidth="1"/>
    <col min="4617" max="4617" width="14.69921875" style="50" customWidth="1"/>
    <col min="4618" max="4618" width="25.19921875" style="50" customWidth="1"/>
    <col min="4619" max="4860" width="9.3984375" style="50"/>
    <col min="4861" max="4861" width="54.19921875" style="50" customWidth="1"/>
    <col min="4862" max="4862" width="8.59765625" style="50" customWidth="1"/>
    <col min="4863" max="4863" width="5.69921875" style="50" customWidth="1"/>
    <col min="4864" max="4864" width="14.09765625" style="50" customWidth="1"/>
    <col min="4865" max="4865" width="1.3984375" style="50" customWidth="1"/>
    <col min="4866" max="4866" width="14.09765625" style="50" customWidth="1"/>
    <col min="4867" max="4867" width="1.3984375" style="50" customWidth="1"/>
    <col min="4868" max="4868" width="14.09765625" style="50" customWidth="1"/>
    <col min="4869" max="4869" width="1.3984375" style="50" customWidth="1"/>
    <col min="4870" max="4870" width="14.09765625" style="50" customWidth="1"/>
    <col min="4871" max="4871" width="0.796875" style="50" customWidth="1"/>
    <col min="4872" max="4872" width="8.59765625" style="50" customWidth="1"/>
    <col min="4873" max="4873" width="14.69921875" style="50" customWidth="1"/>
    <col min="4874" max="4874" width="25.19921875" style="50" customWidth="1"/>
    <col min="4875" max="5116" width="9.3984375" style="50"/>
    <col min="5117" max="5117" width="54.19921875" style="50" customWidth="1"/>
    <col min="5118" max="5118" width="8.59765625" style="50" customWidth="1"/>
    <col min="5119" max="5119" width="5.69921875" style="50" customWidth="1"/>
    <col min="5120" max="5120" width="14.09765625" style="50" customWidth="1"/>
    <col min="5121" max="5121" width="1.3984375" style="50" customWidth="1"/>
    <col min="5122" max="5122" width="14.09765625" style="50" customWidth="1"/>
    <col min="5123" max="5123" width="1.3984375" style="50" customWidth="1"/>
    <col min="5124" max="5124" width="14.09765625" style="50" customWidth="1"/>
    <col min="5125" max="5125" width="1.3984375" style="50" customWidth="1"/>
    <col min="5126" max="5126" width="14.09765625" style="50" customWidth="1"/>
    <col min="5127" max="5127" width="0.796875" style="50" customWidth="1"/>
    <col min="5128" max="5128" width="8.59765625" style="50" customWidth="1"/>
    <col min="5129" max="5129" width="14.69921875" style="50" customWidth="1"/>
    <col min="5130" max="5130" width="25.19921875" style="50" customWidth="1"/>
    <col min="5131" max="5372" width="9.3984375" style="50"/>
    <col min="5373" max="5373" width="54.19921875" style="50" customWidth="1"/>
    <col min="5374" max="5374" width="8.59765625" style="50" customWidth="1"/>
    <col min="5375" max="5375" width="5.69921875" style="50" customWidth="1"/>
    <col min="5376" max="5376" width="14.09765625" style="50" customWidth="1"/>
    <col min="5377" max="5377" width="1.3984375" style="50" customWidth="1"/>
    <col min="5378" max="5378" width="14.09765625" style="50" customWidth="1"/>
    <col min="5379" max="5379" width="1.3984375" style="50" customWidth="1"/>
    <col min="5380" max="5380" width="14.09765625" style="50" customWidth="1"/>
    <col min="5381" max="5381" width="1.3984375" style="50" customWidth="1"/>
    <col min="5382" max="5382" width="14.09765625" style="50" customWidth="1"/>
    <col min="5383" max="5383" width="0.796875" style="50" customWidth="1"/>
    <col min="5384" max="5384" width="8.59765625" style="50" customWidth="1"/>
    <col min="5385" max="5385" width="14.69921875" style="50" customWidth="1"/>
    <col min="5386" max="5386" width="25.19921875" style="50" customWidth="1"/>
    <col min="5387" max="5628" width="9.3984375" style="50"/>
    <col min="5629" max="5629" width="54.19921875" style="50" customWidth="1"/>
    <col min="5630" max="5630" width="8.59765625" style="50" customWidth="1"/>
    <col min="5631" max="5631" width="5.69921875" style="50" customWidth="1"/>
    <col min="5632" max="5632" width="14.09765625" style="50" customWidth="1"/>
    <col min="5633" max="5633" width="1.3984375" style="50" customWidth="1"/>
    <col min="5634" max="5634" width="14.09765625" style="50" customWidth="1"/>
    <col min="5635" max="5635" width="1.3984375" style="50" customWidth="1"/>
    <col min="5636" max="5636" width="14.09765625" style="50" customWidth="1"/>
    <col min="5637" max="5637" width="1.3984375" style="50" customWidth="1"/>
    <col min="5638" max="5638" width="14.09765625" style="50" customWidth="1"/>
    <col min="5639" max="5639" width="0.796875" style="50" customWidth="1"/>
    <col min="5640" max="5640" width="8.59765625" style="50" customWidth="1"/>
    <col min="5641" max="5641" width="14.69921875" style="50" customWidth="1"/>
    <col min="5642" max="5642" width="25.19921875" style="50" customWidth="1"/>
    <col min="5643" max="5884" width="9.3984375" style="50"/>
    <col min="5885" max="5885" width="54.19921875" style="50" customWidth="1"/>
    <col min="5886" max="5886" width="8.59765625" style="50" customWidth="1"/>
    <col min="5887" max="5887" width="5.69921875" style="50" customWidth="1"/>
    <col min="5888" max="5888" width="14.09765625" style="50" customWidth="1"/>
    <col min="5889" max="5889" width="1.3984375" style="50" customWidth="1"/>
    <col min="5890" max="5890" width="14.09765625" style="50" customWidth="1"/>
    <col min="5891" max="5891" width="1.3984375" style="50" customWidth="1"/>
    <col min="5892" max="5892" width="14.09765625" style="50" customWidth="1"/>
    <col min="5893" max="5893" width="1.3984375" style="50" customWidth="1"/>
    <col min="5894" max="5894" width="14.09765625" style="50" customWidth="1"/>
    <col min="5895" max="5895" width="0.796875" style="50" customWidth="1"/>
    <col min="5896" max="5896" width="8.59765625" style="50" customWidth="1"/>
    <col min="5897" max="5897" width="14.69921875" style="50" customWidth="1"/>
    <col min="5898" max="5898" width="25.19921875" style="50" customWidth="1"/>
    <col min="5899" max="6140" width="9.3984375" style="50"/>
    <col min="6141" max="6141" width="54.19921875" style="50" customWidth="1"/>
    <col min="6142" max="6142" width="8.59765625" style="50" customWidth="1"/>
    <col min="6143" max="6143" width="5.69921875" style="50" customWidth="1"/>
    <col min="6144" max="6144" width="14.09765625" style="50" customWidth="1"/>
    <col min="6145" max="6145" width="1.3984375" style="50" customWidth="1"/>
    <col min="6146" max="6146" width="14.09765625" style="50" customWidth="1"/>
    <col min="6147" max="6147" width="1.3984375" style="50" customWidth="1"/>
    <col min="6148" max="6148" width="14.09765625" style="50" customWidth="1"/>
    <col min="6149" max="6149" width="1.3984375" style="50" customWidth="1"/>
    <col min="6150" max="6150" width="14.09765625" style="50" customWidth="1"/>
    <col min="6151" max="6151" width="0.796875" style="50" customWidth="1"/>
    <col min="6152" max="6152" width="8.59765625" style="50" customWidth="1"/>
    <col min="6153" max="6153" width="14.69921875" style="50" customWidth="1"/>
    <col min="6154" max="6154" width="25.19921875" style="50" customWidth="1"/>
    <col min="6155" max="6396" width="9.3984375" style="50"/>
    <col min="6397" max="6397" width="54.19921875" style="50" customWidth="1"/>
    <col min="6398" max="6398" width="8.59765625" style="50" customWidth="1"/>
    <col min="6399" max="6399" width="5.69921875" style="50" customWidth="1"/>
    <col min="6400" max="6400" width="14.09765625" style="50" customWidth="1"/>
    <col min="6401" max="6401" width="1.3984375" style="50" customWidth="1"/>
    <col min="6402" max="6402" width="14.09765625" style="50" customWidth="1"/>
    <col min="6403" max="6403" width="1.3984375" style="50" customWidth="1"/>
    <col min="6404" max="6404" width="14.09765625" style="50" customWidth="1"/>
    <col min="6405" max="6405" width="1.3984375" style="50" customWidth="1"/>
    <col min="6406" max="6406" width="14.09765625" style="50" customWidth="1"/>
    <col min="6407" max="6407" width="0.796875" style="50" customWidth="1"/>
    <col min="6408" max="6408" width="8.59765625" style="50" customWidth="1"/>
    <col min="6409" max="6409" width="14.69921875" style="50" customWidth="1"/>
    <col min="6410" max="6410" width="25.19921875" style="50" customWidth="1"/>
    <col min="6411" max="6652" width="9.3984375" style="50"/>
    <col min="6653" max="6653" width="54.19921875" style="50" customWidth="1"/>
    <col min="6654" max="6654" width="8.59765625" style="50" customWidth="1"/>
    <col min="6655" max="6655" width="5.69921875" style="50" customWidth="1"/>
    <col min="6656" max="6656" width="14.09765625" style="50" customWidth="1"/>
    <col min="6657" max="6657" width="1.3984375" style="50" customWidth="1"/>
    <col min="6658" max="6658" width="14.09765625" style="50" customWidth="1"/>
    <col min="6659" max="6659" width="1.3984375" style="50" customWidth="1"/>
    <col min="6660" max="6660" width="14.09765625" style="50" customWidth="1"/>
    <col min="6661" max="6661" width="1.3984375" style="50" customWidth="1"/>
    <col min="6662" max="6662" width="14.09765625" style="50" customWidth="1"/>
    <col min="6663" max="6663" width="0.796875" style="50" customWidth="1"/>
    <col min="6664" max="6664" width="8.59765625" style="50" customWidth="1"/>
    <col min="6665" max="6665" width="14.69921875" style="50" customWidth="1"/>
    <col min="6666" max="6666" width="25.19921875" style="50" customWidth="1"/>
    <col min="6667" max="6908" width="9.3984375" style="50"/>
    <col min="6909" max="6909" width="54.19921875" style="50" customWidth="1"/>
    <col min="6910" max="6910" width="8.59765625" style="50" customWidth="1"/>
    <col min="6911" max="6911" width="5.69921875" style="50" customWidth="1"/>
    <col min="6912" max="6912" width="14.09765625" style="50" customWidth="1"/>
    <col min="6913" max="6913" width="1.3984375" style="50" customWidth="1"/>
    <col min="6914" max="6914" width="14.09765625" style="50" customWidth="1"/>
    <col min="6915" max="6915" width="1.3984375" style="50" customWidth="1"/>
    <col min="6916" max="6916" width="14.09765625" style="50" customWidth="1"/>
    <col min="6917" max="6917" width="1.3984375" style="50" customWidth="1"/>
    <col min="6918" max="6918" width="14.09765625" style="50" customWidth="1"/>
    <col min="6919" max="6919" width="0.796875" style="50" customWidth="1"/>
    <col min="6920" max="6920" width="8.59765625" style="50" customWidth="1"/>
    <col min="6921" max="6921" width="14.69921875" style="50" customWidth="1"/>
    <col min="6922" max="6922" width="25.19921875" style="50" customWidth="1"/>
    <col min="6923" max="7164" width="9.3984375" style="50"/>
    <col min="7165" max="7165" width="54.19921875" style="50" customWidth="1"/>
    <col min="7166" max="7166" width="8.59765625" style="50" customWidth="1"/>
    <col min="7167" max="7167" width="5.69921875" style="50" customWidth="1"/>
    <col min="7168" max="7168" width="14.09765625" style="50" customWidth="1"/>
    <col min="7169" max="7169" width="1.3984375" style="50" customWidth="1"/>
    <col min="7170" max="7170" width="14.09765625" style="50" customWidth="1"/>
    <col min="7171" max="7171" width="1.3984375" style="50" customWidth="1"/>
    <col min="7172" max="7172" width="14.09765625" style="50" customWidth="1"/>
    <col min="7173" max="7173" width="1.3984375" style="50" customWidth="1"/>
    <col min="7174" max="7174" width="14.09765625" style="50" customWidth="1"/>
    <col min="7175" max="7175" width="0.796875" style="50" customWidth="1"/>
    <col min="7176" max="7176" width="8.59765625" style="50" customWidth="1"/>
    <col min="7177" max="7177" width="14.69921875" style="50" customWidth="1"/>
    <col min="7178" max="7178" width="25.19921875" style="50" customWidth="1"/>
    <col min="7179" max="7420" width="9.3984375" style="50"/>
    <col min="7421" max="7421" width="54.19921875" style="50" customWidth="1"/>
    <col min="7422" max="7422" width="8.59765625" style="50" customWidth="1"/>
    <col min="7423" max="7423" width="5.69921875" style="50" customWidth="1"/>
    <col min="7424" max="7424" width="14.09765625" style="50" customWidth="1"/>
    <col min="7425" max="7425" width="1.3984375" style="50" customWidth="1"/>
    <col min="7426" max="7426" width="14.09765625" style="50" customWidth="1"/>
    <col min="7427" max="7427" width="1.3984375" style="50" customWidth="1"/>
    <col min="7428" max="7428" width="14.09765625" style="50" customWidth="1"/>
    <col min="7429" max="7429" width="1.3984375" style="50" customWidth="1"/>
    <col min="7430" max="7430" width="14.09765625" style="50" customWidth="1"/>
    <col min="7431" max="7431" width="0.796875" style="50" customWidth="1"/>
    <col min="7432" max="7432" width="8.59765625" style="50" customWidth="1"/>
    <col min="7433" max="7433" width="14.69921875" style="50" customWidth="1"/>
    <col min="7434" max="7434" width="25.19921875" style="50" customWidth="1"/>
    <col min="7435" max="7676" width="9.3984375" style="50"/>
    <col min="7677" max="7677" width="54.19921875" style="50" customWidth="1"/>
    <col min="7678" max="7678" width="8.59765625" style="50" customWidth="1"/>
    <col min="7679" max="7679" width="5.69921875" style="50" customWidth="1"/>
    <col min="7680" max="7680" width="14.09765625" style="50" customWidth="1"/>
    <col min="7681" max="7681" width="1.3984375" style="50" customWidth="1"/>
    <col min="7682" max="7682" width="14.09765625" style="50" customWidth="1"/>
    <col min="7683" max="7683" width="1.3984375" style="50" customWidth="1"/>
    <col min="7684" max="7684" width="14.09765625" style="50" customWidth="1"/>
    <col min="7685" max="7685" width="1.3984375" style="50" customWidth="1"/>
    <col min="7686" max="7686" width="14.09765625" style="50" customWidth="1"/>
    <col min="7687" max="7687" width="0.796875" style="50" customWidth="1"/>
    <col min="7688" max="7688" width="8.59765625" style="50" customWidth="1"/>
    <col min="7689" max="7689" width="14.69921875" style="50" customWidth="1"/>
    <col min="7690" max="7690" width="25.19921875" style="50" customWidth="1"/>
    <col min="7691" max="7932" width="9.3984375" style="50"/>
    <col min="7933" max="7933" width="54.19921875" style="50" customWidth="1"/>
    <col min="7934" max="7934" width="8.59765625" style="50" customWidth="1"/>
    <col min="7935" max="7935" width="5.69921875" style="50" customWidth="1"/>
    <col min="7936" max="7936" width="14.09765625" style="50" customWidth="1"/>
    <col min="7937" max="7937" width="1.3984375" style="50" customWidth="1"/>
    <col min="7938" max="7938" width="14.09765625" style="50" customWidth="1"/>
    <col min="7939" max="7939" width="1.3984375" style="50" customWidth="1"/>
    <col min="7940" max="7940" width="14.09765625" style="50" customWidth="1"/>
    <col min="7941" max="7941" width="1.3984375" style="50" customWidth="1"/>
    <col min="7942" max="7942" width="14.09765625" style="50" customWidth="1"/>
    <col min="7943" max="7943" width="0.796875" style="50" customWidth="1"/>
    <col min="7944" max="7944" width="8.59765625" style="50" customWidth="1"/>
    <col min="7945" max="7945" width="14.69921875" style="50" customWidth="1"/>
    <col min="7946" max="7946" width="25.19921875" style="50" customWidth="1"/>
    <col min="7947" max="8188" width="9.3984375" style="50"/>
    <col min="8189" max="8189" width="54.19921875" style="50" customWidth="1"/>
    <col min="8190" max="8190" width="8.59765625" style="50" customWidth="1"/>
    <col min="8191" max="8191" width="5.69921875" style="50" customWidth="1"/>
    <col min="8192" max="8192" width="14.09765625" style="50" customWidth="1"/>
    <col min="8193" max="8193" width="1.3984375" style="50" customWidth="1"/>
    <col min="8194" max="8194" width="14.09765625" style="50" customWidth="1"/>
    <col min="8195" max="8195" width="1.3984375" style="50" customWidth="1"/>
    <col min="8196" max="8196" width="14.09765625" style="50" customWidth="1"/>
    <col min="8197" max="8197" width="1.3984375" style="50" customWidth="1"/>
    <col min="8198" max="8198" width="14.09765625" style="50" customWidth="1"/>
    <col min="8199" max="8199" width="0.796875" style="50" customWidth="1"/>
    <col min="8200" max="8200" width="8.59765625" style="50" customWidth="1"/>
    <col min="8201" max="8201" width="14.69921875" style="50" customWidth="1"/>
    <col min="8202" max="8202" width="25.19921875" style="50" customWidth="1"/>
    <col min="8203" max="8444" width="9.3984375" style="50"/>
    <col min="8445" max="8445" width="54.19921875" style="50" customWidth="1"/>
    <col min="8446" max="8446" width="8.59765625" style="50" customWidth="1"/>
    <col min="8447" max="8447" width="5.69921875" style="50" customWidth="1"/>
    <col min="8448" max="8448" width="14.09765625" style="50" customWidth="1"/>
    <col min="8449" max="8449" width="1.3984375" style="50" customWidth="1"/>
    <col min="8450" max="8450" width="14.09765625" style="50" customWidth="1"/>
    <col min="8451" max="8451" width="1.3984375" style="50" customWidth="1"/>
    <col min="8452" max="8452" width="14.09765625" style="50" customWidth="1"/>
    <col min="8453" max="8453" width="1.3984375" style="50" customWidth="1"/>
    <col min="8454" max="8454" width="14.09765625" style="50" customWidth="1"/>
    <col min="8455" max="8455" width="0.796875" style="50" customWidth="1"/>
    <col min="8456" max="8456" width="8.59765625" style="50" customWidth="1"/>
    <col min="8457" max="8457" width="14.69921875" style="50" customWidth="1"/>
    <col min="8458" max="8458" width="25.19921875" style="50" customWidth="1"/>
    <col min="8459" max="8700" width="9.3984375" style="50"/>
    <col min="8701" max="8701" width="54.19921875" style="50" customWidth="1"/>
    <col min="8702" max="8702" width="8.59765625" style="50" customWidth="1"/>
    <col min="8703" max="8703" width="5.69921875" style="50" customWidth="1"/>
    <col min="8704" max="8704" width="14.09765625" style="50" customWidth="1"/>
    <col min="8705" max="8705" width="1.3984375" style="50" customWidth="1"/>
    <col min="8706" max="8706" width="14.09765625" style="50" customWidth="1"/>
    <col min="8707" max="8707" width="1.3984375" style="50" customWidth="1"/>
    <col min="8708" max="8708" width="14.09765625" style="50" customWidth="1"/>
    <col min="8709" max="8709" width="1.3984375" style="50" customWidth="1"/>
    <col min="8710" max="8710" width="14.09765625" style="50" customWidth="1"/>
    <col min="8711" max="8711" width="0.796875" style="50" customWidth="1"/>
    <col min="8712" max="8712" width="8.59765625" style="50" customWidth="1"/>
    <col min="8713" max="8713" width="14.69921875" style="50" customWidth="1"/>
    <col min="8714" max="8714" width="25.19921875" style="50" customWidth="1"/>
    <col min="8715" max="8956" width="9.3984375" style="50"/>
    <col min="8957" max="8957" width="54.19921875" style="50" customWidth="1"/>
    <col min="8958" max="8958" width="8.59765625" style="50" customWidth="1"/>
    <col min="8959" max="8959" width="5.69921875" style="50" customWidth="1"/>
    <col min="8960" max="8960" width="14.09765625" style="50" customWidth="1"/>
    <col min="8961" max="8961" width="1.3984375" style="50" customWidth="1"/>
    <col min="8962" max="8962" width="14.09765625" style="50" customWidth="1"/>
    <col min="8963" max="8963" width="1.3984375" style="50" customWidth="1"/>
    <col min="8964" max="8964" width="14.09765625" style="50" customWidth="1"/>
    <col min="8965" max="8965" width="1.3984375" style="50" customWidth="1"/>
    <col min="8966" max="8966" width="14.09765625" style="50" customWidth="1"/>
    <col min="8967" max="8967" width="0.796875" style="50" customWidth="1"/>
    <col min="8968" max="8968" width="8.59765625" style="50" customWidth="1"/>
    <col min="8969" max="8969" width="14.69921875" style="50" customWidth="1"/>
    <col min="8970" max="8970" width="25.19921875" style="50" customWidth="1"/>
    <col min="8971" max="9212" width="9.3984375" style="50"/>
    <col min="9213" max="9213" width="54.19921875" style="50" customWidth="1"/>
    <col min="9214" max="9214" width="8.59765625" style="50" customWidth="1"/>
    <col min="9215" max="9215" width="5.69921875" style="50" customWidth="1"/>
    <col min="9216" max="9216" width="14.09765625" style="50" customWidth="1"/>
    <col min="9217" max="9217" width="1.3984375" style="50" customWidth="1"/>
    <col min="9218" max="9218" width="14.09765625" style="50" customWidth="1"/>
    <col min="9219" max="9219" width="1.3984375" style="50" customWidth="1"/>
    <col min="9220" max="9220" width="14.09765625" style="50" customWidth="1"/>
    <col min="9221" max="9221" width="1.3984375" style="50" customWidth="1"/>
    <col min="9222" max="9222" width="14.09765625" style="50" customWidth="1"/>
    <col min="9223" max="9223" width="0.796875" style="50" customWidth="1"/>
    <col min="9224" max="9224" width="8.59765625" style="50" customWidth="1"/>
    <col min="9225" max="9225" width="14.69921875" style="50" customWidth="1"/>
    <col min="9226" max="9226" width="25.19921875" style="50" customWidth="1"/>
    <col min="9227" max="9468" width="9.3984375" style="50"/>
    <col min="9469" max="9469" width="54.19921875" style="50" customWidth="1"/>
    <col min="9470" max="9470" width="8.59765625" style="50" customWidth="1"/>
    <col min="9471" max="9471" width="5.69921875" style="50" customWidth="1"/>
    <col min="9472" max="9472" width="14.09765625" style="50" customWidth="1"/>
    <col min="9473" max="9473" width="1.3984375" style="50" customWidth="1"/>
    <col min="9474" max="9474" width="14.09765625" style="50" customWidth="1"/>
    <col min="9475" max="9475" width="1.3984375" style="50" customWidth="1"/>
    <col min="9476" max="9476" width="14.09765625" style="50" customWidth="1"/>
    <col min="9477" max="9477" width="1.3984375" style="50" customWidth="1"/>
    <col min="9478" max="9478" width="14.09765625" style="50" customWidth="1"/>
    <col min="9479" max="9479" width="0.796875" style="50" customWidth="1"/>
    <col min="9480" max="9480" width="8.59765625" style="50" customWidth="1"/>
    <col min="9481" max="9481" width="14.69921875" style="50" customWidth="1"/>
    <col min="9482" max="9482" width="25.19921875" style="50" customWidth="1"/>
    <col min="9483" max="9724" width="9.3984375" style="50"/>
    <col min="9725" max="9725" width="54.19921875" style="50" customWidth="1"/>
    <col min="9726" max="9726" width="8.59765625" style="50" customWidth="1"/>
    <col min="9727" max="9727" width="5.69921875" style="50" customWidth="1"/>
    <col min="9728" max="9728" width="14.09765625" style="50" customWidth="1"/>
    <col min="9729" max="9729" width="1.3984375" style="50" customWidth="1"/>
    <col min="9730" max="9730" width="14.09765625" style="50" customWidth="1"/>
    <col min="9731" max="9731" width="1.3984375" style="50" customWidth="1"/>
    <col min="9732" max="9732" width="14.09765625" style="50" customWidth="1"/>
    <col min="9733" max="9733" width="1.3984375" style="50" customWidth="1"/>
    <col min="9734" max="9734" width="14.09765625" style="50" customWidth="1"/>
    <col min="9735" max="9735" width="0.796875" style="50" customWidth="1"/>
    <col min="9736" max="9736" width="8.59765625" style="50" customWidth="1"/>
    <col min="9737" max="9737" width="14.69921875" style="50" customWidth="1"/>
    <col min="9738" max="9738" width="25.19921875" style="50" customWidth="1"/>
    <col min="9739" max="9980" width="9.3984375" style="50"/>
    <col min="9981" max="9981" width="54.19921875" style="50" customWidth="1"/>
    <col min="9982" max="9982" width="8.59765625" style="50" customWidth="1"/>
    <col min="9983" max="9983" width="5.69921875" style="50" customWidth="1"/>
    <col min="9984" max="9984" width="14.09765625" style="50" customWidth="1"/>
    <col min="9985" max="9985" width="1.3984375" style="50" customWidth="1"/>
    <col min="9986" max="9986" width="14.09765625" style="50" customWidth="1"/>
    <col min="9987" max="9987" width="1.3984375" style="50" customWidth="1"/>
    <col min="9988" max="9988" width="14.09765625" style="50" customWidth="1"/>
    <col min="9989" max="9989" width="1.3984375" style="50" customWidth="1"/>
    <col min="9990" max="9990" width="14.09765625" style="50" customWidth="1"/>
    <col min="9991" max="9991" width="0.796875" style="50" customWidth="1"/>
    <col min="9992" max="9992" width="8.59765625" style="50" customWidth="1"/>
    <col min="9993" max="9993" width="14.69921875" style="50" customWidth="1"/>
    <col min="9994" max="9994" width="25.19921875" style="50" customWidth="1"/>
    <col min="9995" max="10236" width="9.3984375" style="50"/>
    <col min="10237" max="10237" width="54.19921875" style="50" customWidth="1"/>
    <col min="10238" max="10238" width="8.59765625" style="50" customWidth="1"/>
    <col min="10239" max="10239" width="5.69921875" style="50" customWidth="1"/>
    <col min="10240" max="10240" width="14.09765625" style="50" customWidth="1"/>
    <col min="10241" max="10241" width="1.3984375" style="50" customWidth="1"/>
    <col min="10242" max="10242" width="14.09765625" style="50" customWidth="1"/>
    <col min="10243" max="10243" width="1.3984375" style="50" customWidth="1"/>
    <col min="10244" max="10244" width="14.09765625" style="50" customWidth="1"/>
    <col min="10245" max="10245" width="1.3984375" style="50" customWidth="1"/>
    <col min="10246" max="10246" width="14.09765625" style="50" customWidth="1"/>
    <col min="10247" max="10247" width="0.796875" style="50" customWidth="1"/>
    <col min="10248" max="10248" width="8.59765625" style="50" customWidth="1"/>
    <col min="10249" max="10249" width="14.69921875" style="50" customWidth="1"/>
    <col min="10250" max="10250" width="25.19921875" style="50" customWidth="1"/>
    <col min="10251" max="10492" width="9.3984375" style="50"/>
    <col min="10493" max="10493" width="54.19921875" style="50" customWidth="1"/>
    <col min="10494" max="10494" width="8.59765625" style="50" customWidth="1"/>
    <col min="10495" max="10495" width="5.69921875" style="50" customWidth="1"/>
    <col min="10496" max="10496" width="14.09765625" style="50" customWidth="1"/>
    <col min="10497" max="10497" width="1.3984375" style="50" customWidth="1"/>
    <col min="10498" max="10498" width="14.09765625" style="50" customWidth="1"/>
    <col min="10499" max="10499" width="1.3984375" style="50" customWidth="1"/>
    <col min="10500" max="10500" width="14.09765625" style="50" customWidth="1"/>
    <col min="10501" max="10501" width="1.3984375" style="50" customWidth="1"/>
    <col min="10502" max="10502" width="14.09765625" style="50" customWidth="1"/>
    <col min="10503" max="10503" width="0.796875" style="50" customWidth="1"/>
    <col min="10504" max="10504" width="8.59765625" style="50" customWidth="1"/>
    <col min="10505" max="10505" width="14.69921875" style="50" customWidth="1"/>
    <col min="10506" max="10506" width="25.19921875" style="50" customWidth="1"/>
    <col min="10507" max="10748" width="9.3984375" style="50"/>
    <col min="10749" max="10749" width="54.19921875" style="50" customWidth="1"/>
    <col min="10750" max="10750" width="8.59765625" style="50" customWidth="1"/>
    <col min="10751" max="10751" width="5.69921875" style="50" customWidth="1"/>
    <col min="10752" max="10752" width="14.09765625" style="50" customWidth="1"/>
    <col min="10753" max="10753" width="1.3984375" style="50" customWidth="1"/>
    <col min="10754" max="10754" width="14.09765625" style="50" customWidth="1"/>
    <col min="10755" max="10755" width="1.3984375" style="50" customWidth="1"/>
    <col min="10756" max="10756" width="14.09765625" style="50" customWidth="1"/>
    <col min="10757" max="10757" width="1.3984375" style="50" customWidth="1"/>
    <col min="10758" max="10758" width="14.09765625" style="50" customWidth="1"/>
    <col min="10759" max="10759" width="0.796875" style="50" customWidth="1"/>
    <col min="10760" max="10760" width="8.59765625" style="50" customWidth="1"/>
    <col min="10761" max="10761" width="14.69921875" style="50" customWidth="1"/>
    <col min="10762" max="10762" width="25.19921875" style="50" customWidth="1"/>
    <col min="10763" max="11004" width="9.3984375" style="50"/>
    <col min="11005" max="11005" width="54.19921875" style="50" customWidth="1"/>
    <col min="11006" max="11006" width="8.59765625" style="50" customWidth="1"/>
    <col min="11007" max="11007" width="5.69921875" style="50" customWidth="1"/>
    <col min="11008" max="11008" width="14.09765625" style="50" customWidth="1"/>
    <col min="11009" max="11009" width="1.3984375" style="50" customWidth="1"/>
    <col min="11010" max="11010" width="14.09765625" style="50" customWidth="1"/>
    <col min="11011" max="11011" width="1.3984375" style="50" customWidth="1"/>
    <col min="11012" max="11012" width="14.09765625" style="50" customWidth="1"/>
    <col min="11013" max="11013" width="1.3984375" style="50" customWidth="1"/>
    <col min="11014" max="11014" width="14.09765625" style="50" customWidth="1"/>
    <col min="11015" max="11015" width="0.796875" style="50" customWidth="1"/>
    <col min="11016" max="11016" width="8.59765625" style="50" customWidth="1"/>
    <col min="11017" max="11017" width="14.69921875" style="50" customWidth="1"/>
    <col min="11018" max="11018" width="25.19921875" style="50" customWidth="1"/>
    <col min="11019" max="11260" width="9.3984375" style="50"/>
    <col min="11261" max="11261" width="54.19921875" style="50" customWidth="1"/>
    <col min="11262" max="11262" width="8.59765625" style="50" customWidth="1"/>
    <col min="11263" max="11263" width="5.69921875" style="50" customWidth="1"/>
    <col min="11264" max="11264" width="14.09765625" style="50" customWidth="1"/>
    <col min="11265" max="11265" width="1.3984375" style="50" customWidth="1"/>
    <col min="11266" max="11266" width="14.09765625" style="50" customWidth="1"/>
    <col min="11267" max="11267" width="1.3984375" style="50" customWidth="1"/>
    <col min="11268" max="11268" width="14.09765625" style="50" customWidth="1"/>
    <col min="11269" max="11269" width="1.3984375" style="50" customWidth="1"/>
    <col min="11270" max="11270" width="14.09765625" style="50" customWidth="1"/>
    <col min="11271" max="11271" width="0.796875" style="50" customWidth="1"/>
    <col min="11272" max="11272" width="8.59765625" style="50" customWidth="1"/>
    <col min="11273" max="11273" width="14.69921875" style="50" customWidth="1"/>
    <col min="11274" max="11274" width="25.19921875" style="50" customWidth="1"/>
    <col min="11275" max="11516" width="9.3984375" style="50"/>
    <col min="11517" max="11517" width="54.19921875" style="50" customWidth="1"/>
    <col min="11518" max="11518" width="8.59765625" style="50" customWidth="1"/>
    <col min="11519" max="11519" width="5.69921875" style="50" customWidth="1"/>
    <col min="11520" max="11520" width="14.09765625" style="50" customWidth="1"/>
    <col min="11521" max="11521" width="1.3984375" style="50" customWidth="1"/>
    <col min="11522" max="11522" width="14.09765625" style="50" customWidth="1"/>
    <col min="11523" max="11523" width="1.3984375" style="50" customWidth="1"/>
    <col min="11524" max="11524" width="14.09765625" style="50" customWidth="1"/>
    <col min="11525" max="11525" width="1.3984375" style="50" customWidth="1"/>
    <col min="11526" max="11526" width="14.09765625" style="50" customWidth="1"/>
    <col min="11527" max="11527" width="0.796875" style="50" customWidth="1"/>
    <col min="11528" max="11528" width="8.59765625" style="50" customWidth="1"/>
    <col min="11529" max="11529" width="14.69921875" style="50" customWidth="1"/>
    <col min="11530" max="11530" width="25.19921875" style="50" customWidth="1"/>
    <col min="11531" max="11772" width="9.3984375" style="50"/>
    <col min="11773" max="11773" width="54.19921875" style="50" customWidth="1"/>
    <col min="11774" max="11774" width="8.59765625" style="50" customWidth="1"/>
    <col min="11775" max="11775" width="5.69921875" style="50" customWidth="1"/>
    <col min="11776" max="11776" width="14.09765625" style="50" customWidth="1"/>
    <col min="11777" max="11777" width="1.3984375" style="50" customWidth="1"/>
    <col min="11778" max="11778" width="14.09765625" style="50" customWidth="1"/>
    <col min="11779" max="11779" width="1.3984375" style="50" customWidth="1"/>
    <col min="11780" max="11780" width="14.09765625" style="50" customWidth="1"/>
    <col min="11781" max="11781" width="1.3984375" style="50" customWidth="1"/>
    <col min="11782" max="11782" width="14.09765625" style="50" customWidth="1"/>
    <col min="11783" max="11783" width="0.796875" style="50" customWidth="1"/>
    <col min="11784" max="11784" width="8.59765625" style="50" customWidth="1"/>
    <col min="11785" max="11785" width="14.69921875" style="50" customWidth="1"/>
    <col min="11786" max="11786" width="25.19921875" style="50" customWidth="1"/>
    <col min="11787" max="12028" width="9.3984375" style="50"/>
    <col min="12029" max="12029" width="54.19921875" style="50" customWidth="1"/>
    <col min="12030" max="12030" width="8.59765625" style="50" customWidth="1"/>
    <col min="12031" max="12031" width="5.69921875" style="50" customWidth="1"/>
    <col min="12032" max="12032" width="14.09765625" style="50" customWidth="1"/>
    <col min="12033" max="12033" width="1.3984375" style="50" customWidth="1"/>
    <col min="12034" max="12034" width="14.09765625" style="50" customWidth="1"/>
    <col min="12035" max="12035" width="1.3984375" style="50" customWidth="1"/>
    <col min="12036" max="12036" width="14.09765625" style="50" customWidth="1"/>
    <col min="12037" max="12037" width="1.3984375" style="50" customWidth="1"/>
    <col min="12038" max="12038" width="14.09765625" style="50" customWidth="1"/>
    <col min="12039" max="12039" width="0.796875" style="50" customWidth="1"/>
    <col min="12040" max="12040" width="8.59765625" style="50" customWidth="1"/>
    <col min="12041" max="12041" width="14.69921875" style="50" customWidth="1"/>
    <col min="12042" max="12042" width="25.19921875" style="50" customWidth="1"/>
    <col min="12043" max="12284" width="9.3984375" style="50"/>
    <col min="12285" max="12285" width="54.19921875" style="50" customWidth="1"/>
    <col min="12286" max="12286" width="8.59765625" style="50" customWidth="1"/>
    <col min="12287" max="12287" width="5.69921875" style="50" customWidth="1"/>
    <col min="12288" max="12288" width="14.09765625" style="50" customWidth="1"/>
    <col min="12289" max="12289" width="1.3984375" style="50" customWidth="1"/>
    <col min="12290" max="12290" width="14.09765625" style="50" customWidth="1"/>
    <col min="12291" max="12291" width="1.3984375" style="50" customWidth="1"/>
    <col min="12292" max="12292" width="14.09765625" style="50" customWidth="1"/>
    <col min="12293" max="12293" width="1.3984375" style="50" customWidth="1"/>
    <col min="12294" max="12294" width="14.09765625" style="50" customWidth="1"/>
    <col min="12295" max="12295" width="0.796875" style="50" customWidth="1"/>
    <col min="12296" max="12296" width="8.59765625" style="50" customWidth="1"/>
    <col min="12297" max="12297" width="14.69921875" style="50" customWidth="1"/>
    <col min="12298" max="12298" width="25.19921875" style="50" customWidth="1"/>
    <col min="12299" max="12540" width="9.3984375" style="50"/>
    <col min="12541" max="12541" width="54.19921875" style="50" customWidth="1"/>
    <col min="12542" max="12542" width="8.59765625" style="50" customWidth="1"/>
    <col min="12543" max="12543" width="5.69921875" style="50" customWidth="1"/>
    <col min="12544" max="12544" width="14.09765625" style="50" customWidth="1"/>
    <col min="12545" max="12545" width="1.3984375" style="50" customWidth="1"/>
    <col min="12546" max="12546" width="14.09765625" style="50" customWidth="1"/>
    <col min="12547" max="12547" width="1.3984375" style="50" customWidth="1"/>
    <col min="12548" max="12548" width="14.09765625" style="50" customWidth="1"/>
    <col min="12549" max="12549" width="1.3984375" style="50" customWidth="1"/>
    <col min="12550" max="12550" width="14.09765625" style="50" customWidth="1"/>
    <col min="12551" max="12551" width="0.796875" style="50" customWidth="1"/>
    <col min="12552" max="12552" width="8.59765625" style="50" customWidth="1"/>
    <col min="12553" max="12553" width="14.69921875" style="50" customWidth="1"/>
    <col min="12554" max="12554" width="25.19921875" style="50" customWidth="1"/>
    <col min="12555" max="12796" width="9.3984375" style="50"/>
    <col min="12797" max="12797" width="54.19921875" style="50" customWidth="1"/>
    <col min="12798" max="12798" width="8.59765625" style="50" customWidth="1"/>
    <col min="12799" max="12799" width="5.69921875" style="50" customWidth="1"/>
    <col min="12800" max="12800" width="14.09765625" style="50" customWidth="1"/>
    <col min="12801" max="12801" width="1.3984375" style="50" customWidth="1"/>
    <col min="12802" max="12802" width="14.09765625" style="50" customWidth="1"/>
    <col min="12803" max="12803" width="1.3984375" style="50" customWidth="1"/>
    <col min="12804" max="12804" width="14.09765625" style="50" customWidth="1"/>
    <col min="12805" max="12805" width="1.3984375" style="50" customWidth="1"/>
    <col min="12806" max="12806" width="14.09765625" style="50" customWidth="1"/>
    <col min="12807" max="12807" width="0.796875" style="50" customWidth="1"/>
    <col min="12808" max="12808" width="8.59765625" style="50" customWidth="1"/>
    <col min="12809" max="12809" width="14.69921875" style="50" customWidth="1"/>
    <col min="12810" max="12810" width="25.19921875" style="50" customWidth="1"/>
    <col min="12811" max="13052" width="9.3984375" style="50"/>
    <col min="13053" max="13053" width="54.19921875" style="50" customWidth="1"/>
    <col min="13054" max="13054" width="8.59765625" style="50" customWidth="1"/>
    <col min="13055" max="13055" width="5.69921875" style="50" customWidth="1"/>
    <col min="13056" max="13056" width="14.09765625" style="50" customWidth="1"/>
    <col min="13057" max="13057" width="1.3984375" style="50" customWidth="1"/>
    <col min="13058" max="13058" width="14.09765625" style="50" customWidth="1"/>
    <col min="13059" max="13059" width="1.3984375" style="50" customWidth="1"/>
    <col min="13060" max="13060" width="14.09765625" style="50" customWidth="1"/>
    <col min="13061" max="13061" width="1.3984375" style="50" customWidth="1"/>
    <col min="13062" max="13062" width="14.09765625" style="50" customWidth="1"/>
    <col min="13063" max="13063" width="0.796875" style="50" customWidth="1"/>
    <col min="13064" max="13064" width="8.59765625" style="50" customWidth="1"/>
    <col min="13065" max="13065" width="14.69921875" style="50" customWidth="1"/>
    <col min="13066" max="13066" width="25.19921875" style="50" customWidth="1"/>
    <col min="13067" max="13308" width="9.3984375" style="50"/>
    <col min="13309" max="13309" width="54.19921875" style="50" customWidth="1"/>
    <col min="13310" max="13310" width="8.59765625" style="50" customWidth="1"/>
    <col min="13311" max="13311" width="5.69921875" style="50" customWidth="1"/>
    <col min="13312" max="13312" width="14.09765625" style="50" customWidth="1"/>
    <col min="13313" max="13313" width="1.3984375" style="50" customWidth="1"/>
    <col min="13314" max="13314" width="14.09765625" style="50" customWidth="1"/>
    <col min="13315" max="13315" width="1.3984375" style="50" customWidth="1"/>
    <col min="13316" max="13316" width="14.09765625" style="50" customWidth="1"/>
    <col min="13317" max="13317" width="1.3984375" style="50" customWidth="1"/>
    <col min="13318" max="13318" width="14.09765625" style="50" customWidth="1"/>
    <col min="13319" max="13319" width="0.796875" style="50" customWidth="1"/>
    <col min="13320" max="13320" width="8.59765625" style="50" customWidth="1"/>
    <col min="13321" max="13321" width="14.69921875" style="50" customWidth="1"/>
    <col min="13322" max="13322" width="25.19921875" style="50" customWidth="1"/>
    <col min="13323" max="13564" width="9.3984375" style="50"/>
    <col min="13565" max="13565" width="54.19921875" style="50" customWidth="1"/>
    <col min="13566" max="13566" width="8.59765625" style="50" customWidth="1"/>
    <col min="13567" max="13567" width="5.69921875" style="50" customWidth="1"/>
    <col min="13568" max="13568" width="14.09765625" style="50" customWidth="1"/>
    <col min="13569" max="13569" width="1.3984375" style="50" customWidth="1"/>
    <col min="13570" max="13570" width="14.09765625" style="50" customWidth="1"/>
    <col min="13571" max="13571" width="1.3984375" style="50" customWidth="1"/>
    <col min="13572" max="13572" width="14.09765625" style="50" customWidth="1"/>
    <col min="13573" max="13573" width="1.3984375" style="50" customWidth="1"/>
    <col min="13574" max="13574" width="14.09765625" style="50" customWidth="1"/>
    <col min="13575" max="13575" width="0.796875" style="50" customWidth="1"/>
    <col min="13576" max="13576" width="8.59765625" style="50" customWidth="1"/>
    <col min="13577" max="13577" width="14.69921875" style="50" customWidth="1"/>
    <col min="13578" max="13578" width="25.19921875" style="50" customWidth="1"/>
    <col min="13579" max="13820" width="9.3984375" style="50"/>
    <col min="13821" max="13821" width="54.19921875" style="50" customWidth="1"/>
    <col min="13822" max="13822" width="8.59765625" style="50" customWidth="1"/>
    <col min="13823" max="13823" width="5.69921875" style="50" customWidth="1"/>
    <col min="13824" max="13824" width="14.09765625" style="50" customWidth="1"/>
    <col min="13825" max="13825" width="1.3984375" style="50" customWidth="1"/>
    <col min="13826" max="13826" width="14.09765625" style="50" customWidth="1"/>
    <col min="13827" max="13827" width="1.3984375" style="50" customWidth="1"/>
    <col min="13828" max="13828" width="14.09765625" style="50" customWidth="1"/>
    <col min="13829" max="13829" width="1.3984375" style="50" customWidth="1"/>
    <col min="13830" max="13830" width="14.09765625" style="50" customWidth="1"/>
    <col min="13831" max="13831" width="0.796875" style="50" customWidth="1"/>
    <col min="13832" max="13832" width="8.59765625" style="50" customWidth="1"/>
    <col min="13833" max="13833" width="14.69921875" style="50" customWidth="1"/>
    <col min="13834" max="13834" width="25.19921875" style="50" customWidth="1"/>
    <col min="13835" max="14076" width="9.3984375" style="50"/>
    <col min="14077" max="14077" width="54.19921875" style="50" customWidth="1"/>
    <col min="14078" max="14078" width="8.59765625" style="50" customWidth="1"/>
    <col min="14079" max="14079" width="5.69921875" style="50" customWidth="1"/>
    <col min="14080" max="14080" width="14.09765625" style="50" customWidth="1"/>
    <col min="14081" max="14081" width="1.3984375" style="50" customWidth="1"/>
    <col min="14082" max="14082" width="14.09765625" style="50" customWidth="1"/>
    <col min="14083" max="14083" width="1.3984375" style="50" customWidth="1"/>
    <col min="14084" max="14084" width="14.09765625" style="50" customWidth="1"/>
    <col min="14085" max="14085" width="1.3984375" style="50" customWidth="1"/>
    <col min="14086" max="14086" width="14.09765625" style="50" customWidth="1"/>
    <col min="14087" max="14087" width="0.796875" style="50" customWidth="1"/>
    <col min="14088" max="14088" width="8.59765625" style="50" customWidth="1"/>
    <col min="14089" max="14089" width="14.69921875" style="50" customWidth="1"/>
    <col min="14090" max="14090" width="25.19921875" style="50" customWidth="1"/>
    <col min="14091" max="14332" width="9.3984375" style="50"/>
    <col min="14333" max="14333" width="54.19921875" style="50" customWidth="1"/>
    <col min="14334" max="14334" width="8.59765625" style="50" customWidth="1"/>
    <col min="14335" max="14335" width="5.69921875" style="50" customWidth="1"/>
    <col min="14336" max="14336" width="14.09765625" style="50" customWidth="1"/>
    <col min="14337" max="14337" width="1.3984375" style="50" customWidth="1"/>
    <col min="14338" max="14338" width="14.09765625" style="50" customWidth="1"/>
    <col min="14339" max="14339" width="1.3984375" style="50" customWidth="1"/>
    <col min="14340" max="14340" width="14.09765625" style="50" customWidth="1"/>
    <col min="14341" max="14341" width="1.3984375" style="50" customWidth="1"/>
    <col min="14342" max="14342" width="14.09765625" style="50" customWidth="1"/>
    <col min="14343" max="14343" width="0.796875" style="50" customWidth="1"/>
    <col min="14344" max="14344" width="8.59765625" style="50" customWidth="1"/>
    <col min="14345" max="14345" width="14.69921875" style="50" customWidth="1"/>
    <col min="14346" max="14346" width="25.19921875" style="50" customWidth="1"/>
    <col min="14347" max="14588" width="9.3984375" style="50"/>
    <col min="14589" max="14589" width="54.19921875" style="50" customWidth="1"/>
    <col min="14590" max="14590" width="8.59765625" style="50" customWidth="1"/>
    <col min="14591" max="14591" width="5.69921875" style="50" customWidth="1"/>
    <col min="14592" max="14592" width="14.09765625" style="50" customWidth="1"/>
    <col min="14593" max="14593" width="1.3984375" style="50" customWidth="1"/>
    <col min="14594" max="14594" width="14.09765625" style="50" customWidth="1"/>
    <col min="14595" max="14595" width="1.3984375" style="50" customWidth="1"/>
    <col min="14596" max="14596" width="14.09765625" style="50" customWidth="1"/>
    <col min="14597" max="14597" width="1.3984375" style="50" customWidth="1"/>
    <col min="14598" max="14598" width="14.09765625" style="50" customWidth="1"/>
    <col min="14599" max="14599" width="0.796875" style="50" customWidth="1"/>
    <col min="14600" max="14600" width="8.59765625" style="50" customWidth="1"/>
    <col min="14601" max="14601" width="14.69921875" style="50" customWidth="1"/>
    <col min="14602" max="14602" width="25.19921875" style="50" customWidth="1"/>
    <col min="14603" max="14844" width="9.3984375" style="50"/>
    <col min="14845" max="14845" width="54.19921875" style="50" customWidth="1"/>
    <col min="14846" max="14846" width="8.59765625" style="50" customWidth="1"/>
    <col min="14847" max="14847" width="5.69921875" style="50" customWidth="1"/>
    <col min="14848" max="14848" width="14.09765625" style="50" customWidth="1"/>
    <col min="14849" max="14849" width="1.3984375" style="50" customWidth="1"/>
    <col min="14850" max="14850" width="14.09765625" style="50" customWidth="1"/>
    <col min="14851" max="14851" width="1.3984375" style="50" customWidth="1"/>
    <col min="14852" max="14852" width="14.09765625" style="50" customWidth="1"/>
    <col min="14853" max="14853" width="1.3984375" style="50" customWidth="1"/>
    <col min="14854" max="14854" width="14.09765625" style="50" customWidth="1"/>
    <col min="14855" max="14855" width="0.796875" style="50" customWidth="1"/>
    <col min="14856" max="14856" width="8.59765625" style="50" customWidth="1"/>
    <col min="14857" max="14857" width="14.69921875" style="50" customWidth="1"/>
    <col min="14858" max="14858" width="25.19921875" style="50" customWidth="1"/>
    <col min="14859" max="15100" width="9.3984375" style="50"/>
    <col min="15101" max="15101" width="54.19921875" style="50" customWidth="1"/>
    <col min="15102" max="15102" width="8.59765625" style="50" customWidth="1"/>
    <col min="15103" max="15103" width="5.69921875" style="50" customWidth="1"/>
    <col min="15104" max="15104" width="14.09765625" style="50" customWidth="1"/>
    <col min="15105" max="15105" width="1.3984375" style="50" customWidth="1"/>
    <col min="15106" max="15106" width="14.09765625" style="50" customWidth="1"/>
    <col min="15107" max="15107" width="1.3984375" style="50" customWidth="1"/>
    <col min="15108" max="15108" width="14.09765625" style="50" customWidth="1"/>
    <col min="15109" max="15109" width="1.3984375" style="50" customWidth="1"/>
    <col min="15110" max="15110" width="14.09765625" style="50" customWidth="1"/>
    <col min="15111" max="15111" width="0.796875" style="50" customWidth="1"/>
    <col min="15112" max="15112" width="8.59765625" style="50" customWidth="1"/>
    <col min="15113" max="15113" width="14.69921875" style="50" customWidth="1"/>
    <col min="15114" max="15114" width="25.19921875" style="50" customWidth="1"/>
    <col min="15115" max="15356" width="9.3984375" style="50"/>
    <col min="15357" max="15357" width="54.19921875" style="50" customWidth="1"/>
    <col min="15358" max="15358" width="8.59765625" style="50" customWidth="1"/>
    <col min="15359" max="15359" width="5.69921875" style="50" customWidth="1"/>
    <col min="15360" max="15360" width="14.09765625" style="50" customWidth="1"/>
    <col min="15361" max="15361" width="1.3984375" style="50" customWidth="1"/>
    <col min="15362" max="15362" width="14.09765625" style="50" customWidth="1"/>
    <col min="15363" max="15363" width="1.3984375" style="50" customWidth="1"/>
    <col min="15364" max="15364" width="14.09765625" style="50" customWidth="1"/>
    <col min="15365" max="15365" width="1.3984375" style="50" customWidth="1"/>
    <col min="15366" max="15366" width="14.09765625" style="50" customWidth="1"/>
    <col min="15367" max="15367" width="0.796875" style="50" customWidth="1"/>
    <col min="15368" max="15368" width="8.59765625" style="50" customWidth="1"/>
    <col min="15369" max="15369" width="14.69921875" style="50" customWidth="1"/>
    <col min="15370" max="15370" width="25.19921875" style="50" customWidth="1"/>
    <col min="15371" max="15612" width="9.3984375" style="50"/>
    <col min="15613" max="15613" width="54.19921875" style="50" customWidth="1"/>
    <col min="15614" max="15614" width="8.59765625" style="50" customWidth="1"/>
    <col min="15615" max="15615" width="5.69921875" style="50" customWidth="1"/>
    <col min="15616" max="15616" width="14.09765625" style="50" customWidth="1"/>
    <col min="15617" max="15617" width="1.3984375" style="50" customWidth="1"/>
    <col min="15618" max="15618" width="14.09765625" style="50" customWidth="1"/>
    <col min="15619" max="15619" width="1.3984375" style="50" customWidth="1"/>
    <col min="15620" max="15620" width="14.09765625" style="50" customWidth="1"/>
    <col min="15621" max="15621" width="1.3984375" style="50" customWidth="1"/>
    <col min="15622" max="15622" width="14.09765625" style="50" customWidth="1"/>
    <col min="15623" max="15623" width="0.796875" style="50" customWidth="1"/>
    <col min="15624" max="15624" width="8.59765625" style="50" customWidth="1"/>
    <col min="15625" max="15625" width="14.69921875" style="50" customWidth="1"/>
    <col min="15626" max="15626" width="25.19921875" style="50" customWidth="1"/>
    <col min="15627" max="15868" width="9.3984375" style="50"/>
    <col min="15869" max="15869" width="54.19921875" style="50" customWidth="1"/>
    <col min="15870" max="15870" width="8.59765625" style="50" customWidth="1"/>
    <col min="15871" max="15871" width="5.69921875" style="50" customWidth="1"/>
    <col min="15872" max="15872" width="14.09765625" style="50" customWidth="1"/>
    <col min="15873" max="15873" width="1.3984375" style="50" customWidth="1"/>
    <col min="15874" max="15874" width="14.09765625" style="50" customWidth="1"/>
    <col min="15875" max="15875" width="1.3984375" style="50" customWidth="1"/>
    <col min="15876" max="15876" width="14.09765625" style="50" customWidth="1"/>
    <col min="15877" max="15877" width="1.3984375" style="50" customWidth="1"/>
    <col min="15878" max="15878" width="14.09765625" style="50" customWidth="1"/>
    <col min="15879" max="15879" width="0.796875" style="50" customWidth="1"/>
    <col min="15880" max="15880" width="8.59765625" style="50" customWidth="1"/>
    <col min="15881" max="15881" width="14.69921875" style="50" customWidth="1"/>
    <col min="15882" max="15882" width="25.19921875" style="50" customWidth="1"/>
    <col min="15883" max="16124" width="9.3984375" style="50"/>
    <col min="16125" max="16125" width="54.19921875" style="50" customWidth="1"/>
    <col min="16126" max="16126" width="8.59765625" style="50" customWidth="1"/>
    <col min="16127" max="16127" width="5.69921875" style="50" customWidth="1"/>
    <col min="16128" max="16128" width="14.09765625" style="50" customWidth="1"/>
    <col min="16129" max="16129" width="1.3984375" style="50" customWidth="1"/>
    <col min="16130" max="16130" width="14.09765625" style="50" customWidth="1"/>
    <col min="16131" max="16131" width="1.3984375" style="50" customWidth="1"/>
    <col min="16132" max="16132" width="14.09765625" style="50" customWidth="1"/>
    <col min="16133" max="16133" width="1.3984375" style="50" customWidth="1"/>
    <col min="16134" max="16134" width="14.09765625" style="50" customWidth="1"/>
    <col min="16135" max="16135" width="0.796875" style="50" customWidth="1"/>
    <col min="16136" max="16136" width="8.59765625" style="50" customWidth="1"/>
    <col min="16137" max="16137" width="14.69921875" style="50" customWidth="1"/>
    <col min="16138" max="16138" width="25.19921875" style="50" customWidth="1"/>
    <col min="16139" max="16384" width="9.3984375" style="50"/>
  </cols>
  <sheetData>
    <row r="1" spans="1:10" s="49" customFormat="1" ht="23.95" customHeight="1" x14ac:dyDescent="0.3">
      <c r="A1" s="214" t="s">
        <v>27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s="49" customFormat="1" ht="23.95" customHeight="1" x14ac:dyDescent="0.3">
      <c r="A2" s="214" t="s">
        <v>50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s="49" customFormat="1" ht="23.95" customHeight="1" x14ac:dyDescent="0.3">
      <c r="A3" s="214" t="s">
        <v>51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s="49" customFormat="1" ht="23.95" customHeight="1" x14ac:dyDescent="0.3">
      <c r="A4" s="214" t="s">
        <v>12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0" ht="23.95" customHeight="1" x14ac:dyDescent="0.35">
      <c r="A5" s="212" t="s">
        <v>2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0" s="1" customFormat="1" ht="9" customHeight="1" x14ac:dyDescent="0.3">
      <c r="A6" s="51"/>
      <c r="B6" s="52"/>
      <c r="C6" s="52"/>
      <c r="D6" s="51"/>
      <c r="E6" s="51"/>
      <c r="F6" s="51"/>
      <c r="G6" s="51"/>
      <c r="H6" s="51"/>
      <c r="I6" s="51"/>
      <c r="J6" s="51"/>
    </row>
    <row r="7" spans="1:10" s="1" customFormat="1" ht="23.95" customHeight="1" x14ac:dyDescent="0.3">
      <c r="A7" s="51"/>
      <c r="B7" s="6" t="s">
        <v>3</v>
      </c>
      <c r="C7" s="53"/>
      <c r="D7" s="209" t="s">
        <v>4</v>
      </c>
      <c r="E7" s="209"/>
      <c r="F7" s="209"/>
      <c r="G7" s="54"/>
      <c r="H7" s="210" t="s">
        <v>5</v>
      </c>
      <c r="I7" s="210"/>
      <c r="J7" s="210"/>
    </row>
    <row r="8" spans="1:10" s="1" customFormat="1" ht="23.95" customHeight="1" x14ac:dyDescent="0.3">
      <c r="A8" s="51"/>
      <c r="B8" s="6"/>
      <c r="C8" s="6"/>
      <c r="D8" s="209" t="s">
        <v>6</v>
      </c>
      <c r="E8" s="209"/>
      <c r="F8" s="209"/>
      <c r="G8" s="54"/>
      <c r="H8" s="180"/>
      <c r="I8" s="180"/>
      <c r="J8" s="180"/>
    </row>
    <row r="9" spans="1:10" s="57" customFormat="1" ht="23.95" customHeight="1" x14ac:dyDescent="0.65">
      <c r="A9" s="32"/>
      <c r="B9" s="6"/>
      <c r="C9" s="6"/>
      <c r="D9" s="180" t="s">
        <v>10</v>
      </c>
      <c r="E9" s="55"/>
      <c r="F9" s="180" t="s">
        <v>11</v>
      </c>
      <c r="G9" s="56"/>
      <c r="H9" s="180" t="s">
        <v>10</v>
      </c>
      <c r="I9" s="55"/>
      <c r="J9" s="180" t="s">
        <v>11</v>
      </c>
    </row>
    <row r="10" spans="1:10" s="57" customFormat="1" ht="23.95" customHeight="1" x14ac:dyDescent="0.65">
      <c r="A10" s="5" t="s">
        <v>52</v>
      </c>
      <c r="B10" s="33"/>
      <c r="C10" s="33"/>
      <c r="D10" s="58"/>
      <c r="E10" s="58"/>
      <c r="F10" s="58"/>
      <c r="G10" s="58"/>
      <c r="H10" s="10"/>
      <c r="I10" s="59"/>
      <c r="J10" s="59"/>
    </row>
    <row r="11" spans="1:10" s="66" customFormat="1" ht="23.95" customHeight="1" x14ac:dyDescent="0.65">
      <c r="A11" s="60" t="s">
        <v>53</v>
      </c>
      <c r="B11" s="61" t="s">
        <v>55</v>
      </c>
      <c r="C11" s="61"/>
      <c r="D11" s="62">
        <v>223380634</v>
      </c>
      <c r="E11" s="63"/>
      <c r="F11" s="62">
        <v>160470800</v>
      </c>
      <c r="G11" s="64"/>
      <c r="H11" s="62">
        <v>223380634</v>
      </c>
      <c r="I11" s="65"/>
      <c r="J11" s="62">
        <v>160470800</v>
      </c>
    </row>
    <row r="12" spans="1:10" s="66" customFormat="1" ht="23.95" customHeight="1" x14ac:dyDescent="0.65">
      <c r="A12" s="60" t="s">
        <v>54</v>
      </c>
      <c r="B12" s="61" t="s">
        <v>57</v>
      </c>
      <c r="C12" s="61"/>
      <c r="D12" s="62">
        <v>23042867</v>
      </c>
      <c r="E12" s="67"/>
      <c r="F12" s="62">
        <v>23091650</v>
      </c>
      <c r="G12" s="64"/>
      <c r="H12" s="62">
        <v>23042867</v>
      </c>
      <c r="I12" s="65"/>
      <c r="J12" s="62">
        <v>23091650</v>
      </c>
    </row>
    <row r="13" spans="1:10" s="66" customFormat="1" ht="23.95" customHeight="1" x14ac:dyDescent="0.65">
      <c r="A13" s="60" t="s">
        <v>56</v>
      </c>
      <c r="B13" s="193">
        <v>18</v>
      </c>
      <c r="C13" s="61"/>
      <c r="D13" s="62">
        <v>59638324</v>
      </c>
      <c r="E13" s="67"/>
      <c r="F13" s="62">
        <v>58936483</v>
      </c>
      <c r="G13" s="64"/>
      <c r="H13" s="62">
        <v>59638324</v>
      </c>
      <c r="I13" s="65"/>
      <c r="J13" s="62">
        <v>58936483</v>
      </c>
    </row>
    <row r="14" spans="1:10" s="66" customFormat="1" ht="23.95" customHeight="1" x14ac:dyDescent="0.65">
      <c r="A14" s="60" t="s">
        <v>192</v>
      </c>
      <c r="B14" s="61" t="s">
        <v>69</v>
      </c>
      <c r="C14" s="61"/>
      <c r="D14" s="62">
        <v>-1503983</v>
      </c>
      <c r="E14" s="67"/>
      <c r="F14" s="62">
        <v>18098469</v>
      </c>
      <c r="G14" s="64"/>
      <c r="H14" s="62">
        <v>-1503983</v>
      </c>
      <c r="I14" s="65"/>
      <c r="J14" s="62">
        <v>18098469</v>
      </c>
    </row>
    <row r="15" spans="1:10" s="66" customFormat="1" ht="23.95" customHeight="1" x14ac:dyDescent="0.65">
      <c r="A15" s="60" t="s">
        <v>58</v>
      </c>
      <c r="B15" s="61" t="s">
        <v>177</v>
      </c>
      <c r="C15" s="61"/>
      <c r="D15" s="62">
        <v>-1673549</v>
      </c>
      <c r="E15" s="67"/>
      <c r="F15" s="62">
        <v>-1776524</v>
      </c>
      <c r="G15" s="68"/>
      <c r="H15" s="69">
        <v>0</v>
      </c>
      <c r="I15" s="65"/>
      <c r="J15" s="69">
        <v>0</v>
      </c>
    </row>
    <row r="16" spans="1:10" s="66" customFormat="1" ht="23.95" customHeight="1" x14ac:dyDescent="0.65">
      <c r="A16" s="60" t="s">
        <v>59</v>
      </c>
      <c r="C16" s="61"/>
      <c r="D16" s="62">
        <v>4081726</v>
      </c>
      <c r="E16" s="67"/>
      <c r="F16" s="62">
        <v>2356480</v>
      </c>
      <c r="G16" s="64"/>
      <c r="H16" s="62">
        <v>4081726</v>
      </c>
      <c r="I16" s="65"/>
      <c r="J16" s="62">
        <v>2356480</v>
      </c>
    </row>
    <row r="17" spans="1:10" s="57" customFormat="1" ht="23.95" customHeight="1" x14ac:dyDescent="0.65">
      <c r="A17" s="70" t="s">
        <v>60</v>
      </c>
      <c r="B17" s="33"/>
      <c r="C17" s="33"/>
      <c r="D17" s="71">
        <f>ROUND(SUM(D11:D16),0)</f>
        <v>306966019</v>
      </c>
      <c r="E17" s="58"/>
      <c r="F17" s="71">
        <f>ROUND(SUM(F11:F16),0)</f>
        <v>261177358</v>
      </c>
      <c r="G17" s="72"/>
      <c r="H17" s="71">
        <f>ROUND(SUM(H11:H16),0)</f>
        <v>308639568</v>
      </c>
      <c r="I17" s="40"/>
      <c r="J17" s="71">
        <f>ROUND(SUM(J11:J16),0)</f>
        <v>262953882</v>
      </c>
    </row>
    <row r="18" spans="1:10" s="57" customFormat="1" ht="23.95" customHeight="1" x14ac:dyDescent="0.65">
      <c r="A18" s="42"/>
      <c r="B18" s="33"/>
      <c r="C18" s="33"/>
      <c r="D18" s="58"/>
      <c r="E18" s="58"/>
      <c r="F18" s="58"/>
      <c r="G18" s="58"/>
      <c r="H18" s="40"/>
      <c r="I18" s="40"/>
      <c r="J18" s="40"/>
    </row>
    <row r="19" spans="1:10" s="73" customFormat="1" ht="23.95" customHeight="1" x14ac:dyDescent="0.3">
      <c r="A19" s="5" t="s">
        <v>61</v>
      </c>
      <c r="B19" s="33"/>
      <c r="C19" s="33"/>
      <c r="D19" s="58"/>
      <c r="E19" s="58"/>
      <c r="F19" s="58"/>
      <c r="G19" s="58"/>
      <c r="H19" s="40"/>
      <c r="I19" s="59"/>
      <c r="J19" s="40"/>
    </row>
    <row r="20" spans="1:10" s="73" customFormat="1" ht="23.95" customHeight="1" x14ac:dyDescent="0.3">
      <c r="A20" s="35" t="s">
        <v>62</v>
      </c>
      <c r="B20" s="33"/>
      <c r="C20" s="33"/>
      <c r="D20" s="74">
        <v>143282423</v>
      </c>
      <c r="E20" s="58"/>
      <c r="F20" s="74">
        <v>150815000</v>
      </c>
      <c r="G20" s="40"/>
      <c r="H20" s="74">
        <v>143282423</v>
      </c>
      <c r="I20" s="40"/>
      <c r="J20" s="74">
        <v>150815000</v>
      </c>
    </row>
    <row r="21" spans="1:10" s="73" customFormat="1" ht="23.95" customHeight="1" x14ac:dyDescent="0.3">
      <c r="A21" s="35" t="s">
        <v>63</v>
      </c>
      <c r="B21" s="33"/>
      <c r="C21" s="33"/>
      <c r="D21" s="75">
        <v>26047570</v>
      </c>
      <c r="E21" s="58"/>
      <c r="F21" s="75">
        <v>17946522</v>
      </c>
      <c r="G21" s="40"/>
      <c r="H21" s="75">
        <v>26047570</v>
      </c>
      <c r="I21" s="40"/>
      <c r="J21" s="75">
        <v>17946522</v>
      </c>
    </row>
    <row r="22" spans="1:10" s="73" customFormat="1" ht="23.95" customHeight="1" x14ac:dyDescent="0.3">
      <c r="A22" s="186" t="s">
        <v>64</v>
      </c>
      <c r="B22" s="33"/>
      <c r="C22" s="33"/>
      <c r="D22" s="75">
        <v>28679495</v>
      </c>
      <c r="E22" s="58"/>
      <c r="F22" s="75">
        <v>35320408</v>
      </c>
      <c r="G22" s="40"/>
      <c r="H22" s="75">
        <v>28679495</v>
      </c>
      <c r="I22" s="40"/>
      <c r="J22" s="75">
        <v>35320408</v>
      </c>
    </row>
    <row r="23" spans="1:10" s="73" customFormat="1" ht="23.95" customHeight="1" x14ac:dyDescent="0.65">
      <c r="A23" s="186" t="s">
        <v>65</v>
      </c>
      <c r="B23" s="33"/>
      <c r="C23" s="33"/>
      <c r="D23" s="75">
        <v>2079145</v>
      </c>
      <c r="E23" s="58"/>
      <c r="F23" s="69">
        <v>0</v>
      </c>
      <c r="G23" s="40"/>
      <c r="H23" s="75">
        <v>2079145</v>
      </c>
      <c r="I23" s="40"/>
      <c r="J23" s="69">
        <v>0</v>
      </c>
    </row>
    <row r="24" spans="1:10" s="73" customFormat="1" ht="23.95" customHeight="1" x14ac:dyDescent="0.3">
      <c r="A24" s="35" t="s">
        <v>66</v>
      </c>
      <c r="B24" s="33"/>
      <c r="C24" s="33"/>
      <c r="D24" s="74">
        <v>58325114</v>
      </c>
      <c r="E24" s="58"/>
      <c r="F24" s="74">
        <v>68924286</v>
      </c>
      <c r="G24" s="40"/>
      <c r="H24" s="74">
        <v>58325114</v>
      </c>
      <c r="I24" s="40"/>
      <c r="J24" s="74">
        <v>68924286</v>
      </c>
    </row>
    <row r="25" spans="1:10" s="73" customFormat="1" ht="23.95" customHeight="1" x14ac:dyDescent="0.65">
      <c r="A25" s="70" t="s">
        <v>67</v>
      </c>
      <c r="B25" s="33"/>
      <c r="C25" s="33"/>
      <c r="D25" s="41">
        <f>SUM(D20:D24)</f>
        <v>258413747</v>
      </c>
      <c r="E25" s="58"/>
      <c r="F25" s="41">
        <f>SUM(F20:F24)</f>
        <v>273006216</v>
      </c>
      <c r="G25" s="40"/>
      <c r="H25" s="41">
        <f>SUM(H20:H24)</f>
        <v>258413747</v>
      </c>
      <c r="I25" s="40"/>
      <c r="J25" s="41">
        <f>SUM(J20:J24)</f>
        <v>273006216</v>
      </c>
    </row>
    <row r="26" spans="1:10" s="73" customFormat="1" ht="23.95" customHeight="1" x14ac:dyDescent="0.65">
      <c r="A26" s="5" t="s">
        <v>118</v>
      </c>
      <c r="B26" s="33"/>
      <c r="C26" s="33"/>
      <c r="D26" s="16">
        <f>D17-D25</f>
        <v>48552272</v>
      </c>
      <c r="E26" s="58"/>
      <c r="F26" s="16">
        <f>F17-F25</f>
        <v>-11828858</v>
      </c>
      <c r="G26" s="40"/>
      <c r="H26" s="16">
        <f>H17-H25</f>
        <v>50225821</v>
      </c>
      <c r="I26" s="40"/>
      <c r="J26" s="16">
        <f>J17-J25</f>
        <v>-10052334</v>
      </c>
    </row>
    <row r="27" spans="1:10" s="73" customFormat="1" ht="23.95" customHeight="1" x14ac:dyDescent="0.3">
      <c r="A27" s="13" t="s">
        <v>68</v>
      </c>
      <c r="B27" s="33" t="s">
        <v>171</v>
      </c>
      <c r="C27" s="33"/>
      <c r="D27" s="76">
        <v>-9735065</v>
      </c>
      <c r="E27" s="77"/>
      <c r="F27" s="76">
        <v>2488044</v>
      </c>
      <c r="G27" s="78"/>
      <c r="H27" s="76">
        <v>-9735065</v>
      </c>
      <c r="I27" s="40"/>
      <c r="J27" s="76">
        <v>2488044</v>
      </c>
    </row>
    <row r="28" spans="1:10" s="73" customFormat="1" ht="23.95" customHeight="1" x14ac:dyDescent="0.3">
      <c r="A28" s="19" t="s">
        <v>70</v>
      </c>
      <c r="B28" s="33"/>
      <c r="C28" s="33"/>
      <c r="D28" s="79">
        <f>ROUNDDOWN(D26+D27,0)</f>
        <v>38817207</v>
      </c>
      <c r="E28" s="77"/>
      <c r="F28" s="79">
        <f>ROUNDDOWN(F26+F27,0)</f>
        <v>-9340814</v>
      </c>
      <c r="G28" s="78"/>
      <c r="H28" s="79">
        <f>ROUNDDOWN(H26+H27,0)</f>
        <v>40490756</v>
      </c>
      <c r="I28" s="40"/>
      <c r="J28" s="79">
        <f>ROUNDDOWN(J26+J27,0)</f>
        <v>-7564290</v>
      </c>
    </row>
    <row r="29" spans="1:10" ht="23.95" customHeight="1" x14ac:dyDescent="0.35">
      <c r="A29" s="5"/>
      <c r="B29" s="33"/>
      <c r="C29" s="33"/>
      <c r="D29" s="58"/>
      <c r="E29" s="58"/>
      <c r="F29" s="58"/>
      <c r="G29" s="58"/>
      <c r="H29" s="40"/>
      <c r="I29" s="40"/>
      <c r="J29" s="40"/>
    </row>
    <row r="30" spans="1:10" ht="23.95" customHeight="1" x14ac:dyDescent="0.35">
      <c r="A30" s="5"/>
      <c r="B30" s="33"/>
      <c r="C30" s="33"/>
      <c r="D30" s="58"/>
      <c r="E30" s="58"/>
      <c r="F30" s="58"/>
      <c r="G30" s="58"/>
      <c r="H30" s="40"/>
      <c r="I30" s="40"/>
      <c r="J30" s="40"/>
    </row>
    <row r="31" spans="1:10" ht="23.95" customHeight="1" x14ac:dyDescent="0.35">
      <c r="A31" s="5"/>
      <c r="B31" s="33"/>
      <c r="C31" s="33"/>
      <c r="D31" s="58"/>
      <c r="E31" s="58"/>
      <c r="F31" s="58"/>
      <c r="G31" s="58"/>
      <c r="H31" s="40"/>
      <c r="I31" s="40"/>
      <c r="J31" s="40"/>
    </row>
    <row r="32" spans="1:10" ht="23.95" customHeight="1" x14ac:dyDescent="0.35">
      <c r="A32" s="5"/>
      <c r="B32" s="33"/>
      <c r="C32" s="33"/>
      <c r="D32" s="58"/>
      <c r="E32" s="58"/>
      <c r="F32" s="58"/>
      <c r="G32" s="58"/>
      <c r="H32" s="40"/>
      <c r="I32" s="40"/>
      <c r="J32" s="40"/>
    </row>
    <row r="33" spans="1:10" ht="23.95" customHeight="1" x14ac:dyDescent="0.35">
      <c r="A33" s="5"/>
      <c r="B33" s="33"/>
      <c r="C33" s="33"/>
      <c r="D33" s="58"/>
      <c r="E33" s="58"/>
      <c r="F33" s="58"/>
      <c r="G33" s="58"/>
      <c r="H33" s="40"/>
      <c r="I33" s="40"/>
      <c r="J33" s="40"/>
    </row>
    <row r="34" spans="1:10" ht="23.95" customHeight="1" x14ac:dyDescent="0.35">
      <c r="A34" s="5"/>
      <c r="B34" s="33"/>
      <c r="C34" s="33"/>
      <c r="D34" s="58"/>
      <c r="E34" s="58"/>
      <c r="F34" s="58"/>
      <c r="G34" s="58"/>
      <c r="H34" s="40"/>
      <c r="I34" s="40"/>
      <c r="J34" s="40"/>
    </row>
    <row r="35" spans="1:10" ht="23.95" customHeight="1" x14ac:dyDescent="0.35">
      <c r="A35" s="5"/>
      <c r="B35" s="33"/>
      <c r="C35" s="33"/>
      <c r="D35" s="58"/>
      <c r="E35" s="58"/>
      <c r="F35" s="58"/>
      <c r="G35" s="58"/>
      <c r="H35" s="40"/>
      <c r="I35" s="40"/>
      <c r="J35" s="40"/>
    </row>
    <row r="36" spans="1:10" ht="23.95" customHeight="1" x14ac:dyDescent="0.35">
      <c r="A36" s="5"/>
      <c r="B36" s="33"/>
      <c r="C36" s="33"/>
      <c r="D36" s="58"/>
      <c r="E36" s="58"/>
      <c r="F36" s="58"/>
      <c r="G36" s="58"/>
      <c r="H36" s="40"/>
      <c r="I36" s="40"/>
      <c r="J36" s="40"/>
    </row>
    <row r="37" spans="1:10" ht="23.95" customHeight="1" x14ac:dyDescent="0.35">
      <c r="A37" s="5"/>
      <c r="B37" s="33"/>
      <c r="C37" s="33"/>
      <c r="D37" s="58"/>
      <c r="E37" s="58"/>
      <c r="F37" s="58"/>
      <c r="G37" s="58"/>
      <c r="H37" s="40"/>
      <c r="I37" s="40"/>
      <c r="J37" s="40"/>
    </row>
    <row r="38" spans="1:10" ht="23.95" customHeight="1" x14ac:dyDescent="0.35">
      <c r="A38" s="5"/>
      <c r="B38" s="33"/>
      <c r="C38" s="33"/>
      <c r="D38" s="58"/>
      <c r="E38" s="58"/>
      <c r="F38" s="58"/>
      <c r="G38" s="58"/>
      <c r="H38" s="40"/>
      <c r="I38" s="40"/>
      <c r="J38" s="40"/>
    </row>
    <row r="39" spans="1:10" ht="23.95" customHeight="1" x14ac:dyDescent="0.35">
      <c r="A39" s="5"/>
      <c r="B39" s="33"/>
      <c r="C39" s="33"/>
      <c r="D39" s="58"/>
      <c r="E39" s="58"/>
      <c r="F39" s="58"/>
      <c r="G39" s="58"/>
      <c r="H39" s="40"/>
      <c r="I39" s="40"/>
      <c r="J39" s="40"/>
    </row>
    <row r="40" spans="1:10" ht="23.95" customHeight="1" x14ac:dyDescent="0.35">
      <c r="A40" s="5"/>
      <c r="B40" s="33"/>
      <c r="C40" s="33"/>
      <c r="D40" s="58"/>
      <c r="E40" s="58"/>
      <c r="F40" s="58"/>
      <c r="G40" s="58"/>
      <c r="H40" s="40"/>
      <c r="I40" s="40"/>
      <c r="J40" s="40"/>
    </row>
    <row r="41" spans="1:10" ht="23.95" customHeight="1" x14ac:dyDescent="0.35">
      <c r="A41" s="214" t="s">
        <v>27</v>
      </c>
      <c r="B41" s="214"/>
      <c r="C41" s="214"/>
      <c r="D41" s="214"/>
      <c r="E41" s="214"/>
      <c r="F41" s="214"/>
      <c r="G41" s="214"/>
      <c r="H41" s="214"/>
      <c r="I41" s="214"/>
      <c r="J41" s="214"/>
    </row>
    <row r="42" spans="1:10" ht="23.95" customHeight="1" x14ac:dyDescent="0.35">
      <c r="A42" s="214" t="s">
        <v>71</v>
      </c>
      <c r="B42" s="214"/>
      <c r="C42" s="214"/>
      <c r="D42" s="214"/>
      <c r="E42" s="214"/>
      <c r="F42" s="214"/>
      <c r="G42" s="214"/>
      <c r="H42" s="214"/>
      <c r="I42" s="214"/>
      <c r="J42" s="214"/>
    </row>
    <row r="43" spans="1:10" ht="23.95" customHeight="1" x14ac:dyDescent="0.35">
      <c r="A43" s="214" t="s">
        <v>51</v>
      </c>
      <c r="B43" s="214"/>
      <c r="C43" s="214"/>
      <c r="D43" s="214"/>
      <c r="E43" s="214"/>
      <c r="F43" s="214"/>
      <c r="G43" s="214"/>
      <c r="H43" s="214"/>
      <c r="I43" s="214"/>
      <c r="J43" s="214"/>
    </row>
    <row r="44" spans="1:10" ht="23.95" customHeight="1" x14ac:dyDescent="0.35">
      <c r="A44" s="214" t="s">
        <v>12</v>
      </c>
      <c r="B44" s="214"/>
      <c r="C44" s="214"/>
      <c r="D44" s="214"/>
      <c r="E44" s="214"/>
      <c r="F44" s="214"/>
      <c r="G44" s="214"/>
      <c r="H44" s="214"/>
      <c r="I44" s="214"/>
      <c r="J44" s="214"/>
    </row>
    <row r="45" spans="1:10" ht="23.95" customHeight="1" x14ac:dyDescent="0.35">
      <c r="A45" s="212" t="s">
        <v>2</v>
      </c>
      <c r="B45" s="212"/>
      <c r="C45" s="212"/>
      <c r="D45" s="212"/>
      <c r="E45" s="212"/>
      <c r="F45" s="212"/>
      <c r="G45" s="212"/>
      <c r="H45" s="212"/>
      <c r="I45" s="212"/>
      <c r="J45" s="212"/>
    </row>
    <row r="46" spans="1:10" ht="9" customHeight="1" x14ac:dyDescent="0.35">
      <c r="A46" s="51"/>
      <c r="B46" s="52"/>
      <c r="C46" s="52"/>
      <c r="D46" s="51"/>
      <c r="E46" s="51"/>
      <c r="F46" s="51"/>
      <c r="G46" s="51"/>
      <c r="H46" s="51"/>
      <c r="I46" s="51"/>
      <c r="J46" s="51"/>
    </row>
    <row r="47" spans="1:10" ht="23.95" customHeight="1" x14ac:dyDescent="0.35">
      <c r="A47" s="51"/>
      <c r="B47" s="6" t="s">
        <v>3</v>
      </c>
      <c r="C47" s="53"/>
      <c r="D47" s="209" t="s">
        <v>4</v>
      </c>
      <c r="E47" s="209"/>
      <c r="F47" s="209"/>
      <c r="G47" s="54"/>
      <c r="H47" s="210" t="s">
        <v>5</v>
      </c>
      <c r="I47" s="210"/>
      <c r="J47" s="210"/>
    </row>
    <row r="48" spans="1:10" ht="23.95" customHeight="1" x14ac:dyDescent="0.35">
      <c r="A48" s="51"/>
      <c r="B48" s="6"/>
      <c r="C48" s="6"/>
      <c r="D48" s="209" t="s">
        <v>6</v>
      </c>
      <c r="E48" s="209"/>
      <c r="F48" s="209"/>
      <c r="G48" s="54"/>
      <c r="H48" s="180"/>
      <c r="I48" s="180"/>
      <c r="J48" s="180"/>
    </row>
    <row r="49" spans="1:10" ht="23.95" customHeight="1" x14ac:dyDescent="0.35">
      <c r="A49" s="32"/>
      <c r="B49" s="6"/>
      <c r="C49" s="6"/>
      <c r="D49" s="180" t="s">
        <v>10</v>
      </c>
      <c r="E49" s="55"/>
      <c r="F49" s="180" t="s">
        <v>11</v>
      </c>
      <c r="G49" s="56"/>
      <c r="H49" s="180" t="s">
        <v>10</v>
      </c>
      <c r="I49" s="55"/>
      <c r="J49" s="180" t="s">
        <v>11</v>
      </c>
    </row>
    <row r="50" spans="1:10" ht="23.95" customHeight="1" x14ac:dyDescent="0.35">
      <c r="A50" s="5"/>
      <c r="B50" s="33"/>
      <c r="C50" s="33"/>
      <c r="D50" s="58"/>
      <c r="E50" s="58"/>
      <c r="F50" s="58"/>
      <c r="G50" s="58"/>
      <c r="H50" s="40"/>
      <c r="I50" s="40"/>
      <c r="J50" s="40"/>
    </row>
    <row r="51" spans="1:10" ht="23.95" customHeight="1" x14ac:dyDescent="0.65">
      <c r="A51" s="47" t="s">
        <v>70</v>
      </c>
      <c r="B51" s="33"/>
      <c r="C51" s="33"/>
      <c r="D51" s="16">
        <f>D28</f>
        <v>38817207</v>
      </c>
      <c r="E51" s="16"/>
      <c r="F51" s="16">
        <f>F28</f>
        <v>-9340814</v>
      </c>
      <c r="G51" s="16"/>
      <c r="H51" s="16">
        <f>H28</f>
        <v>40490756</v>
      </c>
      <c r="I51" s="16"/>
      <c r="J51" s="16">
        <f>J28</f>
        <v>-7564290</v>
      </c>
    </row>
    <row r="52" spans="1:10" ht="23.95" customHeight="1" x14ac:dyDescent="0.65">
      <c r="A52" s="47" t="s">
        <v>72</v>
      </c>
      <c r="B52" s="33"/>
      <c r="C52" s="33"/>
      <c r="D52" s="16"/>
      <c r="E52" s="16"/>
      <c r="F52" s="16"/>
      <c r="G52" s="16"/>
      <c r="H52" s="16"/>
      <c r="I52" s="16"/>
      <c r="J52" s="16"/>
    </row>
    <row r="53" spans="1:10" ht="23.95" customHeight="1" x14ac:dyDescent="0.65">
      <c r="A53" s="5" t="s">
        <v>73</v>
      </c>
      <c r="B53" s="33"/>
      <c r="C53" s="33"/>
      <c r="D53" s="16"/>
      <c r="E53" s="16"/>
      <c r="F53" s="16"/>
      <c r="G53" s="16"/>
      <c r="H53" s="16"/>
      <c r="I53" s="16"/>
      <c r="J53" s="16"/>
    </row>
    <row r="54" spans="1:10" ht="23.95" customHeight="1" x14ac:dyDescent="0.65">
      <c r="A54" s="80" t="s">
        <v>74</v>
      </c>
      <c r="B54" s="33"/>
      <c r="C54" s="33"/>
      <c r="D54" s="16"/>
      <c r="E54" s="16"/>
      <c r="F54" s="16"/>
      <c r="G54" s="16"/>
      <c r="H54" s="16"/>
      <c r="I54" s="16"/>
      <c r="J54" s="16"/>
    </row>
    <row r="55" spans="1:10" ht="23.95" customHeight="1" x14ac:dyDescent="0.65">
      <c r="A55" s="35" t="s">
        <v>193</v>
      </c>
      <c r="B55" s="33"/>
      <c r="C55" s="33"/>
      <c r="D55" s="16"/>
      <c r="E55" s="16"/>
      <c r="F55" s="16"/>
      <c r="G55" s="16"/>
      <c r="H55" s="16"/>
      <c r="I55" s="16"/>
      <c r="J55" s="16"/>
    </row>
    <row r="56" spans="1:10" ht="23.95" customHeight="1" x14ac:dyDescent="0.65">
      <c r="A56" s="5" t="s">
        <v>75</v>
      </c>
      <c r="B56" s="33"/>
      <c r="C56" s="33"/>
      <c r="D56" s="16">
        <v>23992349</v>
      </c>
      <c r="E56" s="16"/>
      <c r="F56" s="81">
        <v>0</v>
      </c>
      <c r="G56" s="16"/>
      <c r="H56" s="16">
        <v>23992349</v>
      </c>
      <c r="I56" s="16"/>
      <c r="J56" s="81">
        <v>0</v>
      </c>
    </row>
    <row r="57" spans="1:10" ht="23.95" customHeight="1" x14ac:dyDescent="0.65">
      <c r="A57" s="35" t="s">
        <v>76</v>
      </c>
      <c r="B57" s="33"/>
      <c r="C57" s="33"/>
      <c r="D57" s="16"/>
      <c r="E57" s="16"/>
      <c r="F57" s="16"/>
      <c r="G57" s="16"/>
      <c r="H57" s="16"/>
      <c r="I57" s="16"/>
      <c r="J57" s="16"/>
    </row>
    <row r="58" spans="1:10" ht="23.95" customHeight="1" x14ac:dyDescent="0.65">
      <c r="A58" s="43" t="s">
        <v>77</v>
      </c>
      <c r="B58" s="33"/>
      <c r="C58" s="33"/>
      <c r="D58" s="197">
        <v>-4798470</v>
      </c>
      <c r="E58" s="197"/>
      <c r="F58" s="81">
        <v>0</v>
      </c>
      <c r="G58" s="197"/>
      <c r="H58" s="197">
        <v>-4798470</v>
      </c>
      <c r="I58" s="197"/>
      <c r="J58" s="81">
        <v>0</v>
      </c>
    </row>
    <row r="59" spans="1:10" ht="23.95" customHeight="1" x14ac:dyDescent="0.65">
      <c r="A59" s="35" t="s">
        <v>196</v>
      </c>
      <c r="B59" s="33"/>
      <c r="C59" s="33"/>
      <c r="D59" s="18">
        <v>-1719694</v>
      </c>
      <c r="E59" s="16"/>
      <c r="F59" s="188">
        <f>SUM(F55:F58)</f>
        <v>0</v>
      </c>
      <c r="G59" s="16"/>
      <c r="H59" s="188">
        <v>0</v>
      </c>
      <c r="I59" s="16"/>
      <c r="J59" s="188">
        <f>SUM(J55:J58)</f>
        <v>0</v>
      </c>
    </row>
    <row r="60" spans="1:10" ht="23.95" customHeight="1" x14ac:dyDescent="0.65">
      <c r="A60" s="35"/>
      <c r="B60" s="33"/>
      <c r="C60" s="33"/>
      <c r="D60" s="41">
        <f>SUM(D56:D59)</f>
        <v>17474185</v>
      </c>
      <c r="E60" s="197"/>
      <c r="F60" s="208">
        <v>0</v>
      </c>
      <c r="G60" s="197"/>
      <c r="H60" s="41">
        <f>SUM(H56:H59)</f>
        <v>19193879</v>
      </c>
      <c r="I60" s="197"/>
      <c r="J60" s="208">
        <v>0</v>
      </c>
    </row>
    <row r="61" spans="1:10" ht="23.95" customHeight="1" x14ac:dyDescent="0.35">
      <c r="A61" s="5" t="s">
        <v>78</v>
      </c>
      <c r="C61" s="33"/>
      <c r="D61" s="83"/>
      <c r="E61" s="84"/>
      <c r="F61" s="83"/>
      <c r="G61" s="84"/>
      <c r="H61" s="84"/>
      <c r="I61" s="84"/>
      <c r="J61" s="84"/>
    </row>
    <row r="62" spans="1:10" ht="23.95" customHeight="1" x14ac:dyDescent="0.35">
      <c r="A62" s="80" t="s">
        <v>74</v>
      </c>
      <c r="B62" s="33"/>
      <c r="C62" s="33"/>
      <c r="D62" s="83"/>
      <c r="E62" s="84"/>
      <c r="F62" s="83"/>
      <c r="G62" s="84"/>
      <c r="H62" s="84"/>
      <c r="I62" s="84"/>
      <c r="J62" s="84"/>
    </row>
    <row r="63" spans="1:10" s="1" customFormat="1" ht="23.95" customHeight="1" x14ac:dyDescent="0.65">
      <c r="A63" s="35" t="s">
        <v>79</v>
      </c>
      <c r="D63" s="197">
        <v>-1949613</v>
      </c>
      <c r="E63" s="85"/>
      <c r="F63" s="16">
        <v>-2335367</v>
      </c>
      <c r="G63" s="85"/>
      <c r="H63" s="81">
        <v>0</v>
      </c>
      <c r="I63" s="81"/>
      <c r="J63" s="81">
        <v>0</v>
      </c>
    </row>
    <row r="64" spans="1:10" s="1" customFormat="1" ht="23.95" customHeight="1" x14ac:dyDescent="0.65">
      <c r="A64" s="35" t="s">
        <v>197</v>
      </c>
      <c r="D64" s="81">
        <v>0</v>
      </c>
      <c r="E64" s="85"/>
      <c r="F64" s="16">
        <v>19153</v>
      </c>
      <c r="G64" s="85"/>
      <c r="H64" s="81">
        <v>0</v>
      </c>
      <c r="I64" s="81"/>
      <c r="J64" s="81">
        <v>0</v>
      </c>
    </row>
    <row r="65" spans="1:10" s="1" customFormat="1" ht="23.95" customHeight="1" x14ac:dyDescent="0.65">
      <c r="A65" s="35" t="s">
        <v>178</v>
      </c>
      <c r="D65" s="81">
        <v>0</v>
      </c>
      <c r="E65" s="85"/>
      <c r="F65" s="16">
        <v>-24125733</v>
      </c>
      <c r="G65" s="85"/>
      <c r="H65" s="81">
        <v>0</v>
      </c>
      <c r="I65" s="86"/>
      <c r="J65" s="16">
        <v>-24125733</v>
      </c>
    </row>
    <row r="66" spans="1:10" s="1" customFormat="1" ht="23.95" customHeight="1" x14ac:dyDescent="0.65">
      <c r="A66" s="35" t="s">
        <v>80</v>
      </c>
      <c r="B66" s="82"/>
      <c r="D66" s="87"/>
      <c r="E66" s="85"/>
      <c r="F66" s="87"/>
      <c r="G66" s="85"/>
      <c r="H66" s="87"/>
      <c r="I66" s="16"/>
      <c r="J66" s="87"/>
    </row>
    <row r="67" spans="1:10" s="49" customFormat="1" ht="23.95" customHeight="1" x14ac:dyDescent="0.65">
      <c r="A67" s="43" t="s">
        <v>77</v>
      </c>
      <c r="B67" s="33"/>
      <c r="D67" s="81">
        <v>0</v>
      </c>
      <c r="E67" s="88"/>
      <c r="F67" s="18">
        <v>4825147</v>
      </c>
      <c r="G67" s="89"/>
      <c r="H67" s="188">
        <v>0</v>
      </c>
      <c r="I67" s="89"/>
      <c r="J67" s="18">
        <v>4825147</v>
      </c>
    </row>
    <row r="68" spans="1:10" s="49" customFormat="1" ht="23.95" customHeight="1" x14ac:dyDescent="0.65">
      <c r="A68" s="43"/>
      <c r="B68" s="33"/>
      <c r="D68" s="41">
        <f>SUM(D63:D67)</f>
        <v>-1949613</v>
      </c>
      <c r="E68" s="88"/>
      <c r="F68" s="41">
        <f>SUM(F63:F67)</f>
        <v>-21616800</v>
      </c>
      <c r="G68" s="89"/>
      <c r="H68" s="188">
        <f>SUM(H63:H67)</f>
        <v>0</v>
      </c>
      <c r="I68" s="89"/>
      <c r="J68" s="41">
        <f>SUM(J63:J67)</f>
        <v>-19300586</v>
      </c>
    </row>
    <row r="69" spans="1:10" ht="23.95" customHeight="1" x14ac:dyDescent="0.65">
      <c r="A69" s="13" t="s">
        <v>179</v>
      </c>
      <c r="B69" s="50"/>
      <c r="C69" s="50"/>
      <c r="D69" s="197">
        <f>SUM(D60,D68)</f>
        <v>15524572</v>
      </c>
      <c r="E69" s="65"/>
      <c r="F69" s="16">
        <f>SUM(F68,F60)</f>
        <v>-21616800</v>
      </c>
      <c r="G69" s="65"/>
      <c r="H69" s="197">
        <f>SUM(H60,H68)</f>
        <v>19193879</v>
      </c>
      <c r="I69" s="40"/>
      <c r="J69" s="16">
        <f>+J59+J68</f>
        <v>-19300586</v>
      </c>
    </row>
    <row r="70" spans="1:10" ht="23.95" customHeight="1" thickBot="1" x14ac:dyDescent="0.7">
      <c r="A70" s="19" t="s">
        <v>81</v>
      </c>
      <c r="B70" s="50"/>
      <c r="C70" s="50"/>
      <c r="D70" s="48">
        <f>SUM(D69,D51)</f>
        <v>54341779</v>
      </c>
      <c r="E70" s="88"/>
      <c r="F70" s="48">
        <f>F51+F69</f>
        <v>-30957614</v>
      </c>
      <c r="G70" s="88"/>
      <c r="H70" s="48">
        <f>SUM(H69,H51)</f>
        <v>59684635</v>
      </c>
      <c r="I70" s="88"/>
      <c r="J70" s="48">
        <f>J51+J69</f>
        <v>-26864876</v>
      </c>
    </row>
    <row r="71" spans="1:10" ht="23.95" customHeight="1" thickTop="1" x14ac:dyDescent="0.35">
      <c r="A71" s="1"/>
      <c r="D71" s="90"/>
      <c r="E71" s="1"/>
      <c r="F71" s="90"/>
      <c r="G71" s="1"/>
      <c r="H71" s="90"/>
      <c r="I71" s="91"/>
      <c r="J71" s="90"/>
    </row>
    <row r="72" spans="1:10" ht="23.95" customHeight="1" x14ac:dyDescent="0.65">
      <c r="A72" s="92" t="s">
        <v>82</v>
      </c>
      <c r="C72" s="93" t="s">
        <v>83</v>
      </c>
      <c r="D72" s="94">
        <f>ROUND(D28/D74,2)</f>
        <v>0.15</v>
      </c>
      <c r="E72" s="95"/>
      <c r="F72" s="94">
        <f>ROUND(F28/F74,2)</f>
        <v>-0.04</v>
      </c>
      <c r="G72" s="96"/>
      <c r="H72" s="94">
        <f>ROUND(H28/H74,2)</f>
        <v>0.16</v>
      </c>
      <c r="I72" s="97"/>
      <c r="J72" s="94">
        <f>ROUND(J28/J74,2)</f>
        <v>-0.03</v>
      </c>
    </row>
    <row r="73" spans="1:10" ht="23.95" customHeight="1" x14ac:dyDescent="0.65">
      <c r="A73" s="98"/>
      <c r="D73" s="16"/>
      <c r="E73" s="99"/>
      <c r="F73" s="16"/>
      <c r="G73" s="99"/>
      <c r="H73" s="16"/>
      <c r="I73" s="100"/>
      <c r="J73" s="16"/>
    </row>
    <row r="74" spans="1:10" ht="23.95" customHeight="1" x14ac:dyDescent="0.65">
      <c r="A74" s="92" t="s">
        <v>84</v>
      </c>
      <c r="B74" s="5"/>
      <c r="C74" s="93" t="s">
        <v>85</v>
      </c>
      <c r="D74" s="16">
        <v>259127200</v>
      </c>
      <c r="E74" s="86"/>
      <c r="F74" s="16">
        <v>259127200</v>
      </c>
      <c r="G74" s="99"/>
      <c r="H74" s="16">
        <v>259127200</v>
      </c>
      <c r="I74" s="100"/>
      <c r="J74" s="16">
        <v>259127200</v>
      </c>
    </row>
    <row r="75" spans="1:10" ht="23.95" customHeight="1" x14ac:dyDescent="0.35">
      <c r="A75" s="50"/>
    </row>
    <row r="77" spans="1:10" ht="23.95" customHeight="1" x14ac:dyDescent="0.35">
      <c r="A77" s="50"/>
    </row>
    <row r="78" spans="1:10" ht="19.399999999999999" customHeight="1" x14ac:dyDescent="0.35">
      <c r="A78" s="50"/>
    </row>
    <row r="79" spans="1:10" ht="22.15" customHeight="1" x14ac:dyDescent="0.65"/>
    <row r="80" spans="1:10" ht="21.6" customHeight="1" x14ac:dyDescent="0.35">
      <c r="A80" s="50"/>
    </row>
    <row r="81" spans="1:1" ht="23.95" customHeight="1" x14ac:dyDescent="0.35">
      <c r="A81" s="5" t="s">
        <v>26</v>
      </c>
    </row>
    <row r="82" spans="1:1" ht="23.95" customHeight="1" x14ac:dyDescent="0.35">
      <c r="A82" s="50"/>
    </row>
    <row r="90" spans="1:1" ht="23.95" customHeight="1" x14ac:dyDescent="0.35">
      <c r="A90" s="50"/>
    </row>
    <row r="92" spans="1:1" ht="23.95" customHeight="1" x14ac:dyDescent="0.35">
      <c r="A92" s="50"/>
    </row>
    <row r="93" spans="1:1" ht="23.95" customHeight="1" x14ac:dyDescent="0.35">
      <c r="A93" s="50"/>
    </row>
    <row r="96" spans="1:1" ht="23.95" customHeight="1" x14ac:dyDescent="0.35">
      <c r="A96" s="50"/>
    </row>
  </sheetData>
  <mergeCells count="16">
    <mergeCell ref="D47:F47"/>
    <mergeCell ref="H47:J47"/>
    <mergeCell ref="D48:F48"/>
    <mergeCell ref="D8:F8"/>
    <mergeCell ref="A41:J41"/>
    <mergeCell ref="A42:J42"/>
    <mergeCell ref="A43:J43"/>
    <mergeCell ref="A44:J44"/>
    <mergeCell ref="A45:J45"/>
    <mergeCell ref="D7:F7"/>
    <mergeCell ref="H7:J7"/>
    <mergeCell ref="A1:J1"/>
    <mergeCell ref="A2:J2"/>
    <mergeCell ref="A3:J3"/>
    <mergeCell ref="A4:J4"/>
    <mergeCell ref="A5:J5"/>
  </mergeCells>
  <pageMargins left="0.8" right="0.4" top="0.8" bottom="0.8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R30"/>
  <sheetViews>
    <sheetView zoomScale="80" zoomScaleNormal="80" zoomScaleSheetLayoutView="70" workbookViewId="0">
      <selection activeCell="A25" sqref="A25"/>
    </sheetView>
  </sheetViews>
  <sheetFormatPr defaultColWidth="8.296875" defaultRowHeight="21.6" x14ac:dyDescent="0.6"/>
  <cols>
    <col min="1" max="1" width="43.59765625" style="102" customWidth="1"/>
    <col min="2" max="2" width="10.19921875" style="130" customWidth="1"/>
    <col min="3" max="3" width="13.69921875" style="102" bestFit="1" customWidth="1"/>
    <col min="4" max="4" width="1.69921875" style="102" customWidth="1"/>
    <col min="5" max="5" width="11.3984375" style="102" bestFit="1" customWidth="1"/>
    <col min="6" max="6" width="1.69921875" style="102" customWidth="1"/>
    <col min="7" max="7" width="12.3984375" style="102" bestFit="1" customWidth="1"/>
    <col min="8" max="8" width="1.59765625" style="102" customWidth="1"/>
    <col min="9" max="9" width="1.69921875" style="102" customWidth="1"/>
    <col min="10" max="10" width="18.5" style="102" customWidth="1"/>
    <col min="11" max="12" width="1.69921875" style="102" customWidth="1"/>
    <col min="13" max="13" width="15.8984375" style="102" customWidth="1"/>
    <col min="14" max="14" width="1.69921875" style="102" customWidth="1"/>
    <col min="15" max="15" width="15.8984375" style="102" customWidth="1"/>
    <col min="16" max="16" width="1.69921875" style="102" customWidth="1"/>
    <col min="17" max="17" width="13.69921875" style="102" bestFit="1" customWidth="1"/>
    <col min="18" max="18" width="10.69921875" style="102" bestFit="1" customWidth="1"/>
    <col min="19" max="222" width="8.296875" style="102"/>
    <col min="223" max="223" width="46.19921875" style="102" customWidth="1"/>
    <col min="224" max="224" width="11.59765625" style="102" customWidth="1"/>
    <col min="225" max="225" width="1.69921875" style="102" customWidth="1"/>
    <col min="226" max="226" width="15.8984375" style="102" customWidth="1"/>
    <col min="227" max="227" width="1.69921875" style="102" customWidth="1"/>
    <col min="228" max="228" width="15.8984375" style="102" customWidth="1"/>
    <col min="229" max="229" width="1.69921875" style="102" customWidth="1"/>
    <col min="230" max="230" width="15.8984375" style="102" customWidth="1"/>
    <col min="231" max="232" width="1.69921875" style="102" customWidth="1"/>
    <col min="233" max="233" width="15.8984375" style="102" customWidth="1"/>
    <col min="234" max="235" width="1.69921875" style="102" customWidth="1"/>
    <col min="236" max="236" width="15.8984375" style="102" customWidth="1"/>
    <col min="237" max="238" width="1.69921875" style="102" customWidth="1"/>
    <col min="239" max="239" width="15.8984375" style="102" customWidth="1"/>
    <col min="240" max="241" width="1.69921875" style="102" customWidth="1"/>
    <col min="242" max="242" width="15.8984375" style="102" customWidth="1"/>
    <col min="243" max="243" width="1.69921875" style="102" customWidth="1"/>
    <col min="244" max="244" width="12.3984375" style="102" customWidth="1"/>
    <col min="245" max="478" width="8.296875" style="102"/>
    <col min="479" max="479" width="46.19921875" style="102" customWidth="1"/>
    <col min="480" max="480" width="11.59765625" style="102" customWidth="1"/>
    <col min="481" max="481" width="1.69921875" style="102" customWidth="1"/>
    <col min="482" max="482" width="15.8984375" style="102" customWidth="1"/>
    <col min="483" max="483" width="1.69921875" style="102" customWidth="1"/>
    <col min="484" max="484" width="15.8984375" style="102" customWidth="1"/>
    <col min="485" max="485" width="1.69921875" style="102" customWidth="1"/>
    <col min="486" max="486" width="15.8984375" style="102" customWidth="1"/>
    <col min="487" max="488" width="1.69921875" style="102" customWidth="1"/>
    <col min="489" max="489" width="15.8984375" style="102" customWidth="1"/>
    <col min="490" max="491" width="1.69921875" style="102" customWidth="1"/>
    <col min="492" max="492" width="15.8984375" style="102" customWidth="1"/>
    <col min="493" max="494" width="1.69921875" style="102" customWidth="1"/>
    <col min="495" max="495" width="15.8984375" style="102" customWidth="1"/>
    <col min="496" max="497" width="1.69921875" style="102" customWidth="1"/>
    <col min="498" max="498" width="15.8984375" style="102" customWidth="1"/>
    <col min="499" max="499" width="1.69921875" style="102" customWidth="1"/>
    <col min="500" max="500" width="12.3984375" style="102" customWidth="1"/>
    <col min="501" max="734" width="8.296875" style="102"/>
    <col min="735" max="735" width="46.19921875" style="102" customWidth="1"/>
    <col min="736" max="736" width="11.59765625" style="102" customWidth="1"/>
    <col min="737" max="737" width="1.69921875" style="102" customWidth="1"/>
    <col min="738" max="738" width="15.8984375" style="102" customWidth="1"/>
    <col min="739" max="739" width="1.69921875" style="102" customWidth="1"/>
    <col min="740" max="740" width="15.8984375" style="102" customWidth="1"/>
    <col min="741" max="741" width="1.69921875" style="102" customWidth="1"/>
    <col min="742" max="742" width="15.8984375" style="102" customWidth="1"/>
    <col min="743" max="744" width="1.69921875" style="102" customWidth="1"/>
    <col min="745" max="745" width="15.8984375" style="102" customWidth="1"/>
    <col min="746" max="747" width="1.69921875" style="102" customWidth="1"/>
    <col min="748" max="748" width="15.8984375" style="102" customWidth="1"/>
    <col min="749" max="750" width="1.69921875" style="102" customWidth="1"/>
    <col min="751" max="751" width="15.8984375" style="102" customWidth="1"/>
    <col min="752" max="753" width="1.69921875" style="102" customWidth="1"/>
    <col min="754" max="754" width="15.8984375" style="102" customWidth="1"/>
    <col min="755" max="755" width="1.69921875" style="102" customWidth="1"/>
    <col min="756" max="756" width="12.3984375" style="102" customWidth="1"/>
    <col min="757" max="990" width="8.296875" style="102"/>
    <col min="991" max="991" width="46.19921875" style="102" customWidth="1"/>
    <col min="992" max="992" width="11.59765625" style="102" customWidth="1"/>
    <col min="993" max="993" width="1.69921875" style="102" customWidth="1"/>
    <col min="994" max="994" width="15.8984375" style="102" customWidth="1"/>
    <col min="995" max="995" width="1.69921875" style="102" customWidth="1"/>
    <col min="996" max="996" width="15.8984375" style="102" customWidth="1"/>
    <col min="997" max="997" width="1.69921875" style="102" customWidth="1"/>
    <col min="998" max="998" width="15.8984375" style="102" customWidth="1"/>
    <col min="999" max="1000" width="1.69921875" style="102" customWidth="1"/>
    <col min="1001" max="1001" width="15.8984375" style="102" customWidth="1"/>
    <col min="1002" max="1003" width="1.69921875" style="102" customWidth="1"/>
    <col min="1004" max="1004" width="15.8984375" style="102" customWidth="1"/>
    <col min="1005" max="1006" width="1.69921875" style="102" customWidth="1"/>
    <col min="1007" max="1007" width="15.8984375" style="102" customWidth="1"/>
    <col min="1008" max="1009" width="1.69921875" style="102" customWidth="1"/>
    <col min="1010" max="1010" width="15.8984375" style="102" customWidth="1"/>
    <col min="1011" max="1011" width="1.69921875" style="102" customWidth="1"/>
    <col min="1012" max="1012" width="12.3984375" style="102" customWidth="1"/>
    <col min="1013" max="1246" width="8.296875" style="102"/>
    <col min="1247" max="1247" width="46.19921875" style="102" customWidth="1"/>
    <col min="1248" max="1248" width="11.59765625" style="102" customWidth="1"/>
    <col min="1249" max="1249" width="1.69921875" style="102" customWidth="1"/>
    <col min="1250" max="1250" width="15.8984375" style="102" customWidth="1"/>
    <col min="1251" max="1251" width="1.69921875" style="102" customWidth="1"/>
    <col min="1252" max="1252" width="15.8984375" style="102" customWidth="1"/>
    <col min="1253" max="1253" width="1.69921875" style="102" customWidth="1"/>
    <col min="1254" max="1254" width="15.8984375" style="102" customWidth="1"/>
    <col min="1255" max="1256" width="1.69921875" style="102" customWidth="1"/>
    <col min="1257" max="1257" width="15.8984375" style="102" customWidth="1"/>
    <col min="1258" max="1259" width="1.69921875" style="102" customWidth="1"/>
    <col min="1260" max="1260" width="15.8984375" style="102" customWidth="1"/>
    <col min="1261" max="1262" width="1.69921875" style="102" customWidth="1"/>
    <col min="1263" max="1263" width="15.8984375" style="102" customWidth="1"/>
    <col min="1264" max="1265" width="1.69921875" style="102" customWidth="1"/>
    <col min="1266" max="1266" width="15.8984375" style="102" customWidth="1"/>
    <col min="1267" max="1267" width="1.69921875" style="102" customWidth="1"/>
    <col min="1268" max="1268" width="12.3984375" style="102" customWidth="1"/>
    <col min="1269" max="1502" width="8.296875" style="102"/>
    <col min="1503" max="1503" width="46.19921875" style="102" customWidth="1"/>
    <col min="1504" max="1504" width="11.59765625" style="102" customWidth="1"/>
    <col min="1505" max="1505" width="1.69921875" style="102" customWidth="1"/>
    <col min="1506" max="1506" width="15.8984375" style="102" customWidth="1"/>
    <col min="1507" max="1507" width="1.69921875" style="102" customWidth="1"/>
    <col min="1508" max="1508" width="15.8984375" style="102" customWidth="1"/>
    <col min="1509" max="1509" width="1.69921875" style="102" customWidth="1"/>
    <col min="1510" max="1510" width="15.8984375" style="102" customWidth="1"/>
    <col min="1511" max="1512" width="1.69921875" style="102" customWidth="1"/>
    <col min="1513" max="1513" width="15.8984375" style="102" customWidth="1"/>
    <col min="1514" max="1515" width="1.69921875" style="102" customWidth="1"/>
    <col min="1516" max="1516" width="15.8984375" style="102" customWidth="1"/>
    <col min="1517" max="1518" width="1.69921875" style="102" customWidth="1"/>
    <col min="1519" max="1519" width="15.8984375" style="102" customWidth="1"/>
    <col min="1520" max="1521" width="1.69921875" style="102" customWidth="1"/>
    <col min="1522" max="1522" width="15.8984375" style="102" customWidth="1"/>
    <col min="1523" max="1523" width="1.69921875" style="102" customWidth="1"/>
    <col min="1524" max="1524" width="12.3984375" style="102" customWidth="1"/>
    <col min="1525" max="1758" width="8.296875" style="102"/>
    <col min="1759" max="1759" width="46.19921875" style="102" customWidth="1"/>
    <col min="1760" max="1760" width="11.59765625" style="102" customWidth="1"/>
    <col min="1761" max="1761" width="1.69921875" style="102" customWidth="1"/>
    <col min="1762" max="1762" width="15.8984375" style="102" customWidth="1"/>
    <col min="1763" max="1763" width="1.69921875" style="102" customWidth="1"/>
    <col min="1764" max="1764" width="15.8984375" style="102" customWidth="1"/>
    <col min="1765" max="1765" width="1.69921875" style="102" customWidth="1"/>
    <col min="1766" max="1766" width="15.8984375" style="102" customWidth="1"/>
    <col min="1767" max="1768" width="1.69921875" style="102" customWidth="1"/>
    <col min="1769" max="1769" width="15.8984375" style="102" customWidth="1"/>
    <col min="1770" max="1771" width="1.69921875" style="102" customWidth="1"/>
    <col min="1772" max="1772" width="15.8984375" style="102" customWidth="1"/>
    <col min="1773" max="1774" width="1.69921875" style="102" customWidth="1"/>
    <col min="1775" max="1775" width="15.8984375" style="102" customWidth="1"/>
    <col min="1776" max="1777" width="1.69921875" style="102" customWidth="1"/>
    <col min="1778" max="1778" width="15.8984375" style="102" customWidth="1"/>
    <col min="1779" max="1779" width="1.69921875" style="102" customWidth="1"/>
    <col min="1780" max="1780" width="12.3984375" style="102" customWidth="1"/>
    <col min="1781" max="2014" width="8.296875" style="102"/>
    <col min="2015" max="2015" width="46.19921875" style="102" customWidth="1"/>
    <col min="2016" max="2016" width="11.59765625" style="102" customWidth="1"/>
    <col min="2017" max="2017" width="1.69921875" style="102" customWidth="1"/>
    <col min="2018" max="2018" width="15.8984375" style="102" customWidth="1"/>
    <col min="2019" max="2019" width="1.69921875" style="102" customWidth="1"/>
    <col min="2020" max="2020" width="15.8984375" style="102" customWidth="1"/>
    <col min="2021" max="2021" width="1.69921875" style="102" customWidth="1"/>
    <col min="2022" max="2022" width="15.8984375" style="102" customWidth="1"/>
    <col min="2023" max="2024" width="1.69921875" style="102" customWidth="1"/>
    <col min="2025" max="2025" width="15.8984375" style="102" customWidth="1"/>
    <col min="2026" max="2027" width="1.69921875" style="102" customWidth="1"/>
    <col min="2028" max="2028" width="15.8984375" style="102" customWidth="1"/>
    <col min="2029" max="2030" width="1.69921875" style="102" customWidth="1"/>
    <col min="2031" max="2031" width="15.8984375" style="102" customWidth="1"/>
    <col min="2032" max="2033" width="1.69921875" style="102" customWidth="1"/>
    <col min="2034" max="2034" width="15.8984375" style="102" customWidth="1"/>
    <col min="2035" max="2035" width="1.69921875" style="102" customWidth="1"/>
    <col min="2036" max="2036" width="12.3984375" style="102" customWidth="1"/>
    <col min="2037" max="2270" width="8.296875" style="102"/>
    <col min="2271" max="2271" width="46.19921875" style="102" customWidth="1"/>
    <col min="2272" max="2272" width="11.59765625" style="102" customWidth="1"/>
    <col min="2273" max="2273" width="1.69921875" style="102" customWidth="1"/>
    <col min="2274" max="2274" width="15.8984375" style="102" customWidth="1"/>
    <col min="2275" max="2275" width="1.69921875" style="102" customWidth="1"/>
    <col min="2276" max="2276" width="15.8984375" style="102" customWidth="1"/>
    <col min="2277" max="2277" width="1.69921875" style="102" customWidth="1"/>
    <col min="2278" max="2278" width="15.8984375" style="102" customWidth="1"/>
    <col min="2279" max="2280" width="1.69921875" style="102" customWidth="1"/>
    <col min="2281" max="2281" width="15.8984375" style="102" customWidth="1"/>
    <col min="2282" max="2283" width="1.69921875" style="102" customWidth="1"/>
    <col min="2284" max="2284" width="15.8984375" style="102" customWidth="1"/>
    <col min="2285" max="2286" width="1.69921875" style="102" customWidth="1"/>
    <col min="2287" max="2287" width="15.8984375" style="102" customWidth="1"/>
    <col min="2288" max="2289" width="1.69921875" style="102" customWidth="1"/>
    <col min="2290" max="2290" width="15.8984375" style="102" customWidth="1"/>
    <col min="2291" max="2291" width="1.69921875" style="102" customWidth="1"/>
    <col min="2292" max="2292" width="12.3984375" style="102" customWidth="1"/>
    <col min="2293" max="2526" width="8.296875" style="102"/>
    <col min="2527" max="2527" width="46.19921875" style="102" customWidth="1"/>
    <col min="2528" max="2528" width="11.59765625" style="102" customWidth="1"/>
    <col min="2529" max="2529" width="1.69921875" style="102" customWidth="1"/>
    <col min="2530" max="2530" width="15.8984375" style="102" customWidth="1"/>
    <col min="2531" max="2531" width="1.69921875" style="102" customWidth="1"/>
    <col min="2532" max="2532" width="15.8984375" style="102" customWidth="1"/>
    <col min="2533" max="2533" width="1.69921875" style="102" customWidth="1"/>
    <col min="2534" max="2534" width="15.8984375" style="102" customWidth="1"/>
    <col min="2535" max="2536" width="1.69921875" style="102" customWidth="1"/>
    <col min="2537" max="2537" width="15.8984375" style="102" customWidth="1"/>
    <col min="2538" max="2539" width="1.69921875" style="102" customWidth="1"/>
    <col min="2540" max="2540" width="15.8984375" style="102" customWidth="1"/>
    <col min="2541" max="2542" width="1.69921875" style="102" customWidth="1"/>
    <col min="2543" max="2543" width="15.8984375" style="102" customWidth="1"/>
    <col min="2544" max="2545" width="1.69921875" style="102" customWidth="1"/>
    <col min="2546" max="2546" width="15.8984375" style="102" customWidth="1"/>
    <col min="2547" max="2547" width="1.69921875" style="102" customWidth="1"/>
    <col min="2548" max="2548" width="12.3984375" style="102" customWidth="1"/>
    <col min="2549" max="2782" width="8.296875" style="102"/>
    <col min="2783" max="2783" width="46.19921875" style="102" customWidth="1"/>
    <col min="2784" max="2784" width="11.59765625" style="102" customWidth="1"/>
    <col min="2785" max="2785" width="1.69921875" style="102" customWidth="1"/>
    <col min="2786" max="2786" width="15.8984375" style="102" customWidth="1"/>
    <col min="2787" max="2787" width="1.69921875" style="102" customWidth="1"/>
    <col min="2788" max="2788" width="15.8984375" style="102" customWidth="1"/>
    <col min="2789" max="2789" width="1.69921875" style="102" customWidth="1"/>
    <col min="2790" max="2790" width="15.8984375" style="102" customWidth="1"/>
    <col min="2791" max="2792" width="1.69921875" style="102" customWidth="1"/>
    <col min="2793" max="2793" width="15.8984375" style="102" customWidth="1"/>
    <col min="2794" max="2795" width="1.69921875" style="102" customWidth="1"/>
    <col min="2796" max="2796" width="15.8984375" style="102" customWidth="1"/>
    <col min="2797" max="2798" width="1.69921875" style="102" customWidth="1"/>
    <col min="2799" max="2799" width="15.8984375" style="102" customWidth="1"/>
    <col min="2800" max="2801" width="1.69921875" style="102" customWidth="1"/>
    <col min="2802" max="2802" width="15.8984375" style="102" customWidth="1"/>
    <col min="2803" max="2803" width="1.69921875" style="102" customWidth="1"/>
    <col min="2804" max="2804" width="12.3984375" style="102" customWidth="1"/>
    <col min="2805" max="3038" width="8.296875" style="102"/>
    <col min="3039" max="3039" width="46.19921875" style="102" customWidth="1"/>
    <col min="3040" max="3040" width="11.59765625" style="102" customWidth="1"/>
    <col min="3041" max="3041" width="1.69921875" style="102" customWidth="1"/>
    <col min="3042" max="3042" width="15.8984375" style="102" customWidth="1"/>
    <col min="3043" max="3043" width="1.69921875" style="102" customWidth="1"/>
    <col min="3044" max="3044" width="15.8984375" style="102" customWidth="1"/>
    <col min="3045" max="3045" width="1.69921875" style="102" customWidth="1"/>
    <col min="3046" max="3046" width="15.8984375" style="102" customWidth="1"/>
    <col min="3047" max="3048" width="1.69921875" style="102" customWidth="1"/>
    <col min="3049" max="3049" width="15.8984375" style="102" customWidth="1"/>
    <col min="3050" max="3051" width="1.69921875" style="102" customWidth="1"/>
    <col min="3052" max="3052" width="15.8984375" style="102" customWidth="1"/>
    <col min="3053" max="3054" width="1.69921875" style="102" customWidth="1"/>
    <col min="3055" max="3055" width="15.8984375" style="102" customWidth="1"/>
    <col min="3056" max="3057" width="1.69921875" style="102" customWidth="1"/>
    <col min="3058" max="3058" width="15.8984375" style="102" customWidth="1"/>
    <col min="3059" max="3059" width="1.69921875" style="102" customWidth="1"/>
    <col min="3060" max="3060" width="12.3984375" style="102" customWidth="1"/>
    <col min="3061" max="3294" width="8.296875" style="102"/>
    <col min="3295" max="3295" width="46.19921875" style="102" customWidth="1"/>
    <col min="3296" max="3296" width="11.59765625" style="102" customWidth="1"/>
    <col min="3297" max="3297" width="1.69921875" style="102" customWidth="1"/>
    <col min="3298" max="3298" width="15.8984375" style="102" customWidth="1"/>
    <col min="3299" max="3299" width="1.69921875" style="102" customWidth="1"/>
    <col min="3300" max="3300" width="15.8984375" style="102" customWidth="1"/>
    <col min="3301" max="3301" width="1.69921875" style="102" customWidth="1"/>
    <col min="3302" max="3302" width="15.8984375" style="102" customWidth="1"/>
    <col min="3303" max="3304" width="1.69921875" style="102" customWidth="1"/>
    <col min="3305" max="3305" width="15.8984375" style="102" customWidth="1"/>
    <col min="3306" max="3307" width="1.69921875" style="102" customWidth="1"/>
    <col min="3308" max="3308" width="15.8984375" style="102" customWidth="1"/>
    <col min="3309" max="3310" width="1.69921875" style="102" customWidth="1"/>
    <col min="3311" max="3311" width="15.8984375" style="102" customWidth="1"/>
    <col min="3312" max="3313" width="1.69921875" style="102" customWidth="1"/>
    <col min="3314" max="3314" width="15.8984375" style="102" customWidth="1"/>
    <col min="3315" max="3315" width="1.69921875" style="102" customWidth="1"/>
    <col min="3316" max="3316" width="12.3984375" style="102" customWidth="1"/>
    <col min="3317" max="3550" width="8.296875" style="102"/>
    <col min="3551" max="3551" width="46.19921875" style="102" customWidth="1"/>
    <col min="3552" max="3552" width="11.59765625" style="102" customWidth="1"/>
    <col min="3553" max="3553" width="1.69921875" style="102" customWidth="1"/>
    <col min="3554" max="3554" width="15.8984375" style="102" customWidth="1"/>
    <col min="3555" max="3555" width="1.69921875" style="102" customWidth="1"/>
    <col min="3556" max="3556" width="15.8984375" style="102" customWidth="1"/>
    <col min="3557" max="3557" width="1.69921875" style="102" customWidth="1"/>
    <col min="3558" max="3558" width="15.8984375" style="102" customWidth="1"/>
    <col min="3559" max="3560" width="1.69921875" style="102" customWidth="1"/>
    <col min="3561" max="3561" width="15.8984375" style="102" customWidth="1"/>
    <col min="3562" max="3563" width="1.69921875" style="102" customWidth="1"/>
    <col min="3564" max="3564" width="15.8984375" style="102" customWidth="1"/>
    <col min="3565" max="3566" width="1.69921875" style="102" customWidth="1"/>
    <col min="3567" max="3567" width="15.8984375" style="102" customWidth="1"/>
    <col min="3568" max="3569" width="1.69921875" style="102" customWidth="1"/>
    <col min="3570" max="3570" width="15.8984375" style="102" customWidth="1"/>
    <col min="3571" max="3571" width="1.69921875" style="102" customWidth="1"/>
    <col min="3572" max="3572" width="12.3984375" style="102" customWidth="1"/>
    <col min="3573" max="3806" width="8.296875" style="102"/>
    <col min="3807" max="3807" width="46.19921875" style="102" customWidth="1"/>
    <col min="3808" max="3808" width="11.59765625" style="102" customWidth="1"/>
    <col min="3809" max="3809" width="1.69921875" style="102" customWidth="1"/>
    <col min="3810" max="3810" width="15.8984375" style="102" customWidth="1"/>
    <col min="3811" max="3811" width="1.69921875" style="102" customWidth="1"/>
    <col min="3812" max="3812" width="15.8984375" style="102" customWidth="1"/>
    <col min="3813" max="3813" width="1.69921875" style="102" customWidth="1"/>
    <col min="3814" max="3814" width="15.8984375" style="102" customWidth="1"/>
    <col min="3815" max="3816" width="1.69921875" style="102" customWidth="1"/>
    <col min="3817" max="3817" width="15.8984375" style="102" customWidth="1"/>
    <col min="3818" max="3819" width="1.69921875" style="102" customWidth="1"/>
    <col min="3820" max="3820" width="15.8984375" style="102" customWidth="1"/>
    <col min="3821" max="3822" width="1.69921875" style="102" customWidth="1"/>
    <col min="3823" max="3823" width="15.8984375" style="102" customWidth="1"/>
    <col min="3824" max="3825" width="1.69921875" style="102" customWidth="1"/>
    <col min="3826" max="3826" width="15.8984375" style="102" customWidth="1"/>
    <col min="3827" max="3827" width="1.69921875" style="102" customWidth="1"/>
    <col min="3828" max="3828" width="12.3984375" style="102" customWidth="1"/>
    <col min="3829" max="4062" width="8.296875" style="102"/>
    <col min="4063" max="4063" width="46.19921875" style="102" customWidth="1"/>
    <col min="4064" max="4064" width="11.59765625" style="102" customWidth="1"/>
    <col min="4065" max="4065" width="1.69921875" style="102" customWidth="1"/>
    <col min="4066" max="4066" width="15.8984375" style="102" customWidth="1"/>
    <col min="4067" max="4067" width="1.69921875" style="102" customWidth="1"/>
    <col min="4068" max="4068" width="15.8984375" style="102" customWidth="1"/>
    <col min="4069" max="4069" width="1.69921875" style="102" customWidth="1"/>
    <col min="4070" max="4070" width="15.8984375" style="102" customWidth="1"/>
    <col min="4071" max="4072" width="1.69921875" style="102" customWidth="1"/>
    <col min="4073" max="4073" width="15.8984375" style="102" customWidth="1"/>
    <col min="4074" max="4075" width="1.69921875" style="102" customWidth="1"/>
    <col min="4076" max="4076" width="15.8984375" style="102" customWidth="1"/>
    <col min="4077" max="4078" width="1.69921875" style="102" customWidth="1"/>
    <col min="4079" max="4079" width="15.8984375" style="102" customWidth="1"/>
    <col min="4080" max="4081" width="1.69921875" style="102" customWidth="1"/>
    <col min="4082" max="4082" width="15.8984375" style="102" customWidth="1"/>
    <col min="4083" max="4083" width="1.69921875" style="102" customWidth="1"/>
    <col min="4084" max="4084" width="12.3984375" style="102" customWidth="1"/>
    <col min="4085" max="4318" width="8.296875" style="102"/>
    <col min="4319" max="4319" width="46.19921875" style="102" customWidth="1"/>
    <col min="4320" max="4320" width="11.59765625" style="102" customWidth="1"/>
    <col min="4321" max="4321" width="1.69921875" style="102" customWidth="1"/>
    <col min="4322" max="4322" width="15.8984375" style="102" customWidth="1"/>
    <col min="4323" max="4323" width="1.69921875" style="102" customWidth="1"/>
    <col min="4324" max="4324" width="15.8984375" style="102" customWidth="1"/>
    <col min="4325" max="4325" width="1.69921875" style="102" customWidth="1"/>
    <col min="4326" max="4326" width="15.8984375" style="102" customWidth="1"/>
    <col min="4327" max="4328" width="1.69921875" style="102" customWidth="1"/>
    <col min="4329" max="4329" width="15.8984375" style="102" customWidth="1"/>
    <col min="4330" max="4331" width="1.69921875" style="102" customWidth="1"/>
    <col min="4332" max="4332" width="15.8984375" style="102" customWidth="1"/>
    <col min="4333" max="4334" width="1.69921875" style="102" customWidth="1"/>
    <col min="4335" max="4335" width="15.8984375" style="102" customWidth="1"/>
    <col min="4336" max="4337" width="1.69921875" style="102" customWidth="1"/>
    <col min="4338" max="4338" width="15.8984375" style="102" customWidth="1"/>
    <col min="4339" max="4339" width="1.69921875" style="102" customWidth="1"/>
    <col min="4340" max="4340" width="12.3984375" style="102" customWidth="1"/>
    <col min="4341" max="4574" width="8.296875" style="102"/>
    <col min="4575" max="4575" width="46.19921875" style="102" customWidth="1"/>
    <col min="4576" max="4576" width="11.59765625" style="102" customWidth="1"/>
    <col min="4577" max="4577" width="1.69921875" style="102" customWidth="1"/>
    <col min="4578" max="4578" width="15.8984375" style="102" customWidth="1"/>
    <col min="4579" max="4579" width="1.69921875" style="102" customWidth="1"/>
    <col min="4580" max="4580" width="15.8984375" style="102" customWidth="1"/>
    <col min="4581" max="4581" width="1.69921875" style="102" customWidth="1"/>
    <col min="4582" max="4582" width="15.8984375" style="102" customWidth="1"/>
    <col min="4583" max="4584" width="1.69921875" style="102" customWidth="1"/>
    <col min="4585" max="4585" width="15.8984375" style="102" customWidth="1"/>
    <col min="4586" max="4587" width="1.69921875" style="102" customWidth="1"/>
    <col min="4588" max="4588" width="15.8984375" style="102" customWidth="1"/>
    <col min="4589" max="4590" width="1.69921875" style="102" customWidth="1"/>
    <col min="4591" max="4591" width="15.8984375" style="102" customWidth="1"/>
    <col min="4592" max="4593" width="1.69921875" style="102" customWidth="1"/>
    <col min="4594" max="4594" width="15.8984375" style="102" customWidth="1"/>
    <col min="4595" max="4595" width="1.69921875" style="102" customWidth="1"/>
    <col min="4596" max="4596" width="12.3984375" style="102" customWidth="1"/>
    <col min="4597" max="4830" width="8.296875" style="102"/>
    <col min="4831" max="4831" width="46.19921875" style="102" customWidth="1"/>
    <col min="4832" max="4832" width="11.59765625" style="102" customWidth="1"/>
    <col min="4833" max="4833" width="1.69921875" style="102" customWidth="1"/>
    <col min="4834" max="4834" width="15.8984375" style="102" customWidth="1"/>
    <col min="4835" max="4835" width="1.69921875" style="102" customWidth="1"/>
    <col min="4836" max="4836" width="15.8984375" style="102" customWidth="1"/>
    <col min="4837" max="4837" width="1.69921875" style="102" customWidth="1"/>
    <col min="4838" max="4838" width="15.8984375" style="102" customWidth="1"/>
    <col min="4839" max="4840" width="1.69921875" style="102" customWidth="1"/>
    <col min="4841" max="4841" width="15.8984375" style="102" customWidth="1"/>
    <col min="4842" max="4843" width="1.69921875" style="102" customWidth="1"/>
    <col min="4844" max="4844" width="15.8984375" style="102" customWidth="1"/>
    <col min="4845" max="4846" width="1.69921875" style="102" customWidth="1"/>
    <col min="4847" max="4847" width="15.8984375" style="102" customWidth="1"/>
    <col min="4848" max="4849" width="1.69921875" style="102" customWidth="1"/>
    <col min="4850" max="4850" width="15.8984375" style="102" customWidth="1"/>
    <col min="4851" max="4851" width="1.69921875" style="102" customWidth="1"/>
    <col min="4852" max="4852" width="12.3984375" style="102" customWidth="1"/>
    <col min="4853" max="5086" width="8.296875" style="102"/>
    <col min="5087" max="5087" width="46.19921875" style="102" customWidth="1"/>
    <col min="5088" max="5088" width="11.59765625" style="102" customWidth="1"/>
    <col min="5089" max="5089" width="1.69921875" style="102" customWidth="1"/>
    <col min="5090" max="5090" width="15.8984375" style="102" customWidth="1"/>
    <col min="5091" max="5091" width="1.69921875" style="102" customWidth="1"/>
    <col min="5092" max="5092" width="15.8984375" style="102" customWidth="1"/>
    <col min="5093" max="5093" width="1.69921875" style="102" customWidth="1"/>
    <col min="5094" max="5094" width="15.8984375" style="102" customWidth="1"/>
    <col min="5095" max="5096" width="1.69921875" style="102" customWidth="1"/>
    <col min="5097" max="5097" width="15.8984375" style="102" customWidth="1"/>
    <col min="5098" max="5099" width="1.69921875" style="102" customWidth="1"/>
    <col min="5100" max="5100" width="15.8984375" style="102" customWidth="1"/>
    <col min="5101" max="5102" width="1.69921875" style="102" customWidth="1"/>
    <col min="5103" max="5103" width="15.8984375" style="102" customWidth="1"/>
    <col min="5104" max="5105" width="1.69921875" style="102" customWidth="1"/>
    <col min="5106" max="5106" width="15.8984375" style="102" customWidth="1"/>
    <col min="5107" max="5107" width="1.69921875" style="102" customWidth="1"/>
    <col min="5108" max="5108" width="12.3984375" style="102" customWidth="1"/>
    <col min="5109" max="5342" width="8.296875" style="102"/>
    <col min="5343" max="5343" width="46.19921875" style="102" customWidth="1"/>
    <col min="5344" max="5344" width="11.59765625" style="102" customWidth="1"/>
    <col min="5345" max="5345" width="1.69921875" style="102" customWidth="1"/>
    <col min="5346" max="5346" width="15.8984375" style="102" customWidth="1"/>
    <col min="5347" max="5347" width="1.69921875" style="102" customWidth="1"/>
    <col min="5348" max="5348" width="15.8984375" style="102" customWidth="1"/>
    <col min="5349" max="5349" width="1.69921875" style="102" customWidth="1"/>
    <col min="5350" max="5350" width="15.8984375" style="102" customWidth="1"/>
    <col min="5351" max="5352" width="1.69921875" style="102" customWidth="1"/>
    <col min="5353" max="5353" width="15.8984375" style="102" customWidth="1"/>
    <col min="5354" max="5355" width="1.69921875" style="102" customWidth="1"/>
    <col min="5356" max="5356" width="15.8984375" style="102" customWidth="1"/>
    <col min="5357" max="5358" width="1.69921875" style="102" customWidth="1"/>
    <col min="5359" max="5359" width="15.8984375" style="102" customWidth="1"/>
    <col min="5360" max="5361" width="1.69921875" style="102" customWidth="1"/>
    <col min="5362" max="5362" width="15.8984375" style="102" customWidth="1"/>
    <col min="5363" max="5363" width="1.69921875" style="102" customWidth="1"/>
    <col min="5364" max="5364" width="12.3984375" style="102" customWidth="1"/>
    <col min="5365" max="5598" width="8.296875" style="102"/>
    <col min="5599" max="5599" width="46.19921875" style="102" customWidth="1"/>
    <col min="5600" max="5600" width="11.59765625" style="102" customWidth="1"/>
    <col min="5601" max="5601" width="1.69921875" style="102" customWidth="1"/>
    <col min="5602" max="5602" width="15.8984375" style="102" customWidth="1"/>
    <col min="5603" max="5603" width="1.69921875" style="102" customWidth="1"/>
    <col min="5604" max="5604" width="15.8984375" style="102" customWidth="1"/>
    <col min="5605" max="5605" width="1.69921875" style="102" customWidth="1"/>
    <col min="5606" max="5606" width="15.8984375" style="102" customWidth="1"/>
    <col min="5607" max="5608" width="1.69921875" style="102" customWidth="1"/>
    <col min="5609" max="5609" width="15.8984375" style="102" customWidth="1"/>
    <col min="5610" max="5611" width="1.69921875" style="102" customWidth="1"/>
    <col min="5612" max="5612" width="15.8984375" style="102" customWidth="1"/>
    <col min="5613" max="5614" width="1.69921875" style="102" customWidth="1"/>
    <col min="5615" max="5615" width="15.8984375" style="102" customWidth="1"/>
    <col min="5616" max="5617" width="1.69921875" style="102" customWidth="1"/>
    <col min="5618" max="5618" width="15.8984375" style="102" customWidth="1"/>
    <col min="5619" max="5619" width="1.69921875" style="102" customWidth="1"/>
    <col min="5620" max="5620" width="12.3984375" style="102" customWidth="1"/>
    <col min="5621" max="5854" width="8.296875" style="102"/>
    <col min="5855" max="5855" width="46.19921875" style="102" customWidth="1"/>
    <col min="5856" max="5856" width="11.59765625" style="102" customWidth="1"/>
    <col min="5857" max="5857" width="1.69921875" style="102" customWidth="1"/>
    <col min="5858" max="5858" width="15.8984375" style="102" customWidth="1"/>
    <col min="5859" max="5859" width="1.69921875" style="102" customWidth="1"/>
    <col min="5860" max="5860" width="15.8984375" style="102" customWidth="1"/>
    <col min="5861" max="5861" width="1.69921875" style="102" customWidth="1"/>
    <col min="5862" max="5862" width="15.8984375" style="102" customWidth="1"/>
    <col min="5863" max="5864" width="1.69921875" style="102" customWidth="1"/>
    <col min="5865" max="5865" width="15.8984375" style="102" customWidth="1"/>
    <col min="5866" max="5867" width="1.69921875" style="102" customWidth="1"/>
    <col min="5868" max="5868" width="15.8984375" style="102" customWidth="1"/>
    <col min="5869" max="5870" width="1.69921875" style="102" customWidth="1"/>
    <col min="5871" max="5871" width="15.8984375" style="102" customWidth="1"/>
    <col min="5872" max="5873" width="1.69921875" style="102" customWidth="1"/>
    <col min="5874" max="5874" width="15.8984375" style="102" customWidth="1"/>
    <col min="5875" max="5875" width="1.69921875" style="102" customWidth="1"/>
    <col min="5876" max="5876" width="12.3984375" style="102" customWidth="1"/>
    <col min="5877" max="6110" width="8.296875" style="102"/>
    <col min="6111" max="6111" width="46.19921875" style="102" customWidth="1"/>
    <col min="6112" max="6112" width="11.59765625" style="102" customWidth="1"/>
    <col min="6113" max="6113" width="1.69921875" style="102" customWidth="1"/>
    <col min="6114" max="6114" width="15.8984375" style="102" customWidth="1"/>
    <col min="6115" max="6115" width="1.69921875" style="102" customWidth="1"/>
    <col min="6116" max="6116" width="15.8984375" style="102" customWidth="1"/>
    <col min="6117" max="6117" width="1.69921875" style="102" customWidth="1"/>
    <col min="6118" max="6118" width="15.8984375" style="102" customWidth="1"/>
    <col min="6119" max="6120" width="1.69921875" style="102" customWidth="1"/>
    <col min="6121" max="6121" width="15.8984375" style="102" customWidth="1"/>
    <col min="6122" max="6123" width="1.69921875" style="102" customWidth="1"/>
    <col min="6124" max="6124" width="15.8984375" style="102" customWidth="1"/>
    <col min="6125" max="6126" width="1.69921875" style="102" customWidth="1"/>
    <col min="6127" max="6127" width="15.8984375" style="102" customWidth="1"/>
    <col min="6128" max="6129" width="1.69921875" style="102" customWidth="1"/>
    <col min="6130" max="6130" width="15.8984375" style="102" customWidth="1"/>
    <col min="6131" max="6131" width="1.69921875" style="102" customWidth="1"/>
    <col min="6132" max="6132" width="12.3984375" style="102" customWidth="1"/>
    <col min="6133" max="6366" width="8.296875" style="102"/>
    <col min="6367" max="6367" width="46.19921875" style="102" customWidth="1"/>
    <col min="6368" max="6368" width="11.59765625" style="102" customWidth="1"/>
    <col min="6369" max="6369" width="1.69921875" style="102" customWidth="1"/>
    <col min="6370" max="6370" width="15.8984375" style="102" customWidth="1"/>
    <col min="6371" max="6371" width="1.69921875" style="102" customWidth="1"/>
    <col min="6372" max="6372" width="15.8984375" style="102" customWidth="1"/>
    <col min="6373" max="6373" width="1.69921875" style="102" customWidth="1"/>
    <col min="6374" max="6374" width="15.8984375" style="102" customWidth="1"/>
    <col min="6375" max="6376" width="1.69921875" style="102" customWidth="1"/>
    <col min="6377" max="6377" width="15.8984375" style="102" customWidth="1"/>
    <col min="6378" max="6379" width="1.69921875" style="102" customWidth="1"/>
    <col min="6380" max="6380" width="15.8984375" style="102" customWidth="1"/>
    <col min="6381" max="6382" width="1.69921875" style="102" customWidth="1"/>
    <col min="6383" max="6383" width="15.8984375" style="102" customWidth="1"/>
    <col min="6384" max="6385" width="1.69921875" style="102" customWidth="1"/>
    <col min="6386" max="6386" width="15.8984375" style="102" customWidth="1"/>
    <col min="6387" max="6387" width="1.69921875" style="102" customWidth="1"/>
    <col min="6388" max="6388" width="12.3984375" style="102" customWidth="1"/>
    <col min="6389" max="6622" width="8.296875" style="102"/>
    <col min="6623" max="6623" width="46.19921875" style="102" customWidth="1"/>
    <col min="6624" max="6624" width="11.59765625" style="102" customWidth="1"/>
    <col min="6625" max="6625" width="1.69921875" style="102" customWidth="1"/>
    <col min="6626" max="6626" width="15.8984375" style="102" customWidth="1"/>
    <col min="6627" max="6627" width="1.69921875" style="102" customWidth="1"/>
    <col min="6628" max="6628" width="15.8984375" style="102" customWidth="1"/>
    <col min="6629" max="6629" width="1.69921875" style="102" customWidth="1"/>
    <col min="6630" max="6630" width="15.8984375" style="102" customWidth="1"/>
    <col min="6631" max="6632" width="1.69921875" style="102" customWidth="1"/>
    <col min="6633" max="6633" width="15.8984375" style="102" customWidth="1"/>
    <col min="6634" max="6635" width="1.69921875" style="102" customWidth="1"/>
    <col min="6636" max="6636" width="15.8984375" style="102" customWidth="1"/>
    <col min="6637" max="6638" width="1.69921875" style="102" customWidth="1"/>
    <col min="6639" max="6639" width="15.8984375" style="102" customWidth="1"/>
    <col min="6640" max="6641" width="1.69921875" style="102" customWidth="1"/>
    <col min="6642" max="6642" width="15.8984375" style="102" customWidth="1"/>
    <col min="6643" max="6643" width="1.69921875" style="102" customWidth="1"/>
    <col min="6644" max="6644" width="12.3984375" style="102" customWidth="1"/>
    <col min="6645" max="6878" width="8.296875" style="102"/>
    <col min="6879" max="6879" width="46.19921875" style="102" customWidth="1"/>
    <col min="6880" max="6880" width="11.59765625" style="102" customWidth="1"/>
    <col min="6881" max="6881" width="1.69921875" style="102" customWidth="1"/>
    <col min="6882" max="6882" width="15.8984375" style="102" customWidth="1"/>
    <col min="6883" max="6883" width="1.69921875" style="102" customWidth="1"/>
    <col min="6884" max="6884" width="15.8984375" style="102" customWidth="1"/>
    <col min="6885" max="6885" width="1.69921875" style="102" customWidth="1"/>
    <col min="6886" max="6886" width="15.8984375" style="102" customWidth="1"/>
    <col min="6887" max="6888" width="1.69921875" style="102" customWidth="1"/>
    <col min="6889" max="6889" width="15.8984375" style="102" customWidth="1"/>
    <col min="6890" max="6891" width="1.69921875" style="102" customWidth="1"/>
    <col min="6892" max="6892" width="15.8984375" style="102" customWidth="1"/>
    <col min="6893" max="6894" width="1.69921875" style="102" customWidth="1"/>
    <col min="6895" max="6895" width="15.8984375" style="102" customWidth="1"/>
    <col min="6896" max="6897" width="1.69921875" style="102" customWidth="1"/>
    <col min="6898" max="6898" width="15.8984375" style="102" customWidth="1"/>
    <col min="6899" max="6899" width="1.69921875" style="102" customWidth="1"/>
    <col min="6900" max="6900" width="12.3984375" style="102" customWidth="1"/>
    <col min="6901" max="7134" width="8.296875" style="102"/>
    <col min="7135" max="7135" width="46.19921875" style="102" customWidth="1"/>
    <col min="7136" max="7136" width="11.59765625" style="102" customWidth="1"/>
    <col min="7137" max="7137" width="1.69921875" style="102" customWidth="1"/>
    <col min="7138" max="7138" width="15.8984375" style="102" customWidth="1"/>
    <col min="7139" max="7139" width="1.69921875" style="102" customWidth="1"/>
    <col min="7140" max="7140" width="15.8984375" style="102" customWidth="1"/>
    <col min="7141" max="7141" width="1.69921875" style="102" customWidth="1"/>
    <col min="7142" max="7142" width="15.8984375" style="102" customWidth="1"/>
    <col min="7143" max="7144" width="1.69921875" style="102" customWidth="1"/>
    <col min="7145" max="7145" width="15.8984375" style="102" customWidth="1"/>
    <col min="7146" max="7147" width="1.69921875" style="102" customWidth="1"/>
    <col min="7148" max="7148" width="15.8984375" style="102" customWidth="1"/>
    <col min="7149" max="7150" width="1.69921875" style="102" customWidth="1"/>
    <col min="7151" max="7151" width="15.8984375" style="102" customWidth="1"/>
    <col min="7152" max="7153" width="1.69921875" style="102" customWidth="1"/>
    <col min="7154" max="7154" width="15.8984375" style="102" customWidth="1"/>
    <col min="7155" max="7155" width="1.69921875" style="102" customWidth="1"/>
    <col min="7156" max="7156" width="12.3984375" style="102" customWidth="1"/>
    <col min="7157" max="7390" width="8.296875" style="102"/>
    <col min="7391" max="7391" width="46.19921875" style="102" customWidth="1"/>
    <col min="7392" max="7392" width="11.59765625" style="102" customWidth="1"/>
    <col min="7393" max="7393" width="1.69921875" style="102" customWidth="1"/>
    <col min="7394" max="7394" width="15.8984375" style="102" customWidth="1"/>
    <col min="7395" max="7395" width="1.69921875" style="102" customWidth="1"/>
    <col min="7396" max="7396" width="15.8984375" style="102" customWidth="1"/>
    <col min="7397" max="7397" width="1.69921875" style="102" customWidth="1"/>
    <col min="7398" max="7398" width="15.8984375" style="102" customWidth="1"/>
    <col min="7399" max="7400" width="1.69921875" style="102" customWidth="1"/>
    <col min="7401" max="7401" width="15.8984375" style="102" customWidth="1"/>
    <col min="7402" max="7403" width="1.69921875" style="102" customWidth="1"/>
    <col min="7404" max="7404" width="15.8984375" style="102" customWidth="1"/>
    <col min="7405" max="7406" width="1.69921875" style="102" customWidth="1"/>
    <col min="7407" max="7407" width="15.8984375" style="102" customWidth="1"/>
    <col min="7408" max="7409" width="1.69921875" style="102" customWidth="1"/>
    <col min="7410" max="7410" width="15.8984375" style="102" customWidth="1"/>
    <col min="7411" max="7411" width="1.69921875" style="102" customWidth="1"/>
    <col min="7412" max="7412" width="12.3984375" style="102" customWidth="1"/>
    <col min="7413" max="7646" width="8.296875" style="102"/>
    <col min="7647" max="7647" width="46.19921875" style="102" customWidth="1"/>
    <col min="7648" max="7648" width="11.59765625" style="102" customWidth="1"/>
    <col min="7649" max="7649" width="1.69921875" style="102" customWidth="1"/>
    <col min="7650" max="7650" width="15.8984375" style="102" customWidth="1"/>
    <col min="7651" max="7651" width="1.69921875" style="102" customWidth="1"/>
    <col min="7652" max="7652" width="15.8984375" style="102" customWidth="1"/>
    <col min="7653" max="7653" width="1.69921875" style="102" customWidth="1"/>
    <col min="7654" max="7654" width="15.8984375" style="102" customWidth="1"/>
    <col min="7655" max="7656" width="1.69921875" style="102" customWidth="1"/>
    <col min="7657" max="7657" width="15.8984375" style="102" customWidth="1"/>
    <col min="7658" max="7659" width="1.69921875" style="102" customWidth="1"/>
    <col min="7660" max="7660" width="15.8984375" style="102" customWidth="1"/>
    <col min="7661" max="7662" width="1.69921875" style="102" customWidth="1"/>
    <col min="7663" max="7663" width="15.8984375" style="102" customWidth="1"/>
    <col min="7664" max="7665" width="1.69921875" style="102" customWidth="1"/>
    <col min="7666" max="7666" width="15.8984375" style="102" customWidth="1"/>
    <col min="7667" max="7667" width="1.69921875" style="102" customWidth="1"/>
    <col min="7668" max="7668" width="12.3984375" style="102" customWidth="1"/>
    <col min="7669" max="7902" width="8.296875" style="102"/>
    <col min="7903" max="7903" width="46.19921875" style="102" customWidth="1"/>
    <col min="7904" max="7904" width="11.59765625" style="102" customWidth="1"/>
    <col min="7905" max="7905" width="1.69921875" style="102" customWidth="1"/>
    <col min="7906" max="7906" width="15.8984375" style="102" customWidth="1"/>
    <col min="7907" max="7907" width="1.69921875" style="102" customWidth="1"/>
    <col min="7908" max="7908" width="15.8984375" style="102" customWidth="1"/>
    <col min="7909" max="7909" width="1.69921875" style="102" customWidth="1"/>
    <col min="7910" max="7910" width="15.8984375" style="102" customWidth="1"/>
    <col min="7911" max="7912" width="1.69921875" style="102" customWidth="1"/>
    <col min="7913" max="7913" width="15.8984375" style="102" customWidth="1"/>
    <col min="7914" max="7915" width="1.69921875" style="102" customWidth="1"/>
    <col min="7916" max="7916" width="15.8984375" style="102" customWidth="1"/>
    <col min="7917" max="7918" width="1.69921875" style="102" customWidth="1"/>
    <col min="7919" max="7919" width="15.8984375" style="102" customWidth="1"/>
    <col min="7920" max="7921" width="1.69921875" style="102" customWidth="1"/>
    <col min="7922" max="7922" width="15.8984375" style="102" customWidth="1"/>
    <col min="7923" max="7923" width="1.69921875" style="102" customWidth="1"/>
    <col min="7924" max="7924" width="12.3984375" style="102" customWidth="1"/>
    <col min="7925" max="8158" width="8.296875" style="102"/>
    <col min="8159" max="8159" width="46.19921875" style="102" customWidth="1"/>
    <col min="8160" max="8160" width="11.59765625" style="102" customWidth="1"/>
    <col min="8161" max="8161" width="1.69921875" style="102" customWidth="1"/>
    <col min="8162" max="8162" width="15.8984375" style="102" customWidth="1"/>
    <col min="8163" max="8163" width="1.69921875" style="102" customWidth="1"/>
    <col min="8164" max="8164" width="15.8984375" style="102" customWidth="1"/>
    <col min="8165" max="8165" width="1.69921875" style="102" customWidth="1"/>
    <col min="8166" max="8166" width="15.8984375" style="102" customWidth="1"/>
    <col min="8167" max="8168" width="1.69921875" style="102" customWidth="1"/>
    <col min="8169" max="8169" width="15.8984375" style="102" customWidth="1"/>
    <col min="8170" max="8171" width="1.69921875" style="102" customWidth="1"/>
    <col min="8172" max="8172" width="15.8984375" style="102" customWidth="1"/>
    <col min="8173" max="8174" width="1.69921875" style="102" customWidth="1"/>
    <col min="8175" max="8175" width="15.8984375" style="102" customWidth="1"/>
    <col min="8176" max="8177" width="1.69921875" style="102" customWidth="1"/>
    <col min="8178" max="8178" width="15.8984375" style="102" customWidth="1"/>
    <col min="8179" max="8179" width="1.69921875" style="102" customWidth="1"/>
    <col min="8180" max="8180" width="12.3984375" style="102" customWidth="1"/>
    <col min="8181" max="8414" width="8.296875" style="102"/>
    <col min="8415" max="8415" width="46.19921875" style="102" customWidth="1"/>
    <col min="8416" max="8416" width="11.59765625" style="102" customWidth="1"/>
    <col min="8417" max="8417" width="1.69921875" style="102" customWidth="1"/>
    <col min="8418" max="8418" width="15.8984375" style="102" customWidth="1"/>
    <col min="8419" max="8419" width="1.69921875" style="102" customWidth="1"/>
    <col min="8420" max="8420" width="15.8984375" style="102" customWidth="1"/>
    <col min="8421" max="8421" width="1.69921875" style="102" customWidth="1"/>
    <col min="8422" max="8422" width="15.8984375" style="102" customWidth="1"/>
    <col min="8423" max="8424" width="1.69921875" style="102" customWidth="1"/>
    <col min="8425" max="8425" width="15.8984375" style="102" customWidth="1"/>
    <col min="8426" max="8427" width="1.69921875" style="102" customWidth="1"/>
    <col min="8428" max="8428" width="15.8984375" style="102" customWidth="1"/>
    <col min="8429" max="8430" width="1.69921875" style="102" customWidth="1"/>
    <col min="8431" max="8431" width="15.8984375" style="102" customWidth="1"/>
    <col min="8432" max="8433" width="1.69921875" style="102" customWidth="1"/>
    <col min="8434" max="8434" width="15.8984375" style="102" customWidth="1"/>
    <col min="8435" max="8435" width="1.69921875" style="102" customWidth="1"/>
    <col min="8436" max="8436" width="12.3984375" style="102" customWidth="1"/>
    <col min="8437" max="8670" width="8.296875" style="102"/>
    <col min="8671" max="8671" width="46.19921875" style="102" customWidth="1"/>
    <col min="8672" max="8672" width="11.59765625" style="102" customWidth="1"/>
    <col min="8673" max="8673" width="1.69921875" style="102" customWidth="1"/>
    <col min="8674" max="8674" width="15.8984375" style="102" customWidth="1"/>
    <col min="8675" max="8675" width="1.69921875" style="102" customWidth="1"/>
    <col min="8676" max="8676" width="15.8984375" style="102" customWidth="1"/>
    <col min="8677" max="8677" width="1.69921875" style="102" customWidth="1"/>
    <col min="8678" max="8678" width="15.8984375" style="102" customWidth="1"/>
    <col min="8679" max="8680" width="1.69921875" style="102" customWidth="1"/>
    <col min="8681" max="8681" width="15.8984375" style="102" customWidth="1"/>
    <col min="8682" max="8683" width="1.69921875" style="102" customWidth="1"/>
    <col min="8684" max="8684" width="15.8984375" style="102" customWidth="1"/>
    <col min="8685" max="8686" width="1.69921875" style="102" customWidth="1"/>
    <col min="8687" max="8687" width="15.8984375" style="102" customWidth="1"/>
    <col min="8688" max="8689" width="1.69921875" style="102" customWidth="1"/>
    <col min="8690" max="8690" width="15.8984375" style="102" customWidth="1"/>
    <col min="8691" max="8691" width="1.69921875" style="102" customWidth="1"/>
    <col min="8692" max="8692" width="12.3984375" style="102" customWidth="1"/>
    <col min="8693" max="8926" width="8.296875" style="102"/>
    <col min="8927" max="8927" width="46.19921875" style="102" customWidth="1"/>
    <col min="8928" max="8928" width="11.59765625" style="102" customWidth="1"/>
    <col min="8929" max="8929" width="1.69921875" style="102" customWidth="1"/>
    <col min="8930" max="8930" width="15.8984375" style="102" customWidth="1"/>
    <col min="8931" max="8931" width="1.69921875" style="102" customWidth="1"/>
    <col min="8932" max="8932" width="15.8984375" style="102" customWidth="1"/>
    <col min="8933" max="8933" width="1.69921875" style="102" customWidth="1"/>
    <col min="8934" max="8934" width="15.8984375" style="102" customWidth="1"/>
    <col min="8935" max="8936" width="1.69921875" style="102" customWidth="1"/>
    <col min="8937" max="8937" width="15.8984375" style="102" customWidth="1"/>
    <col min="8938" max="8939" width="1.69921875" style="102" customWidth="1"/>
    <col min="8940" max="8940" width="15.8984375" style="102" customWidth="1"/>
    <col min="8941" max="8942" width="1.69921875" style="102" customWidth="1"/>
    <col min="8943" max="8943" width="15.8984375" style="102" customWidth="1"/>
    <col min="8944" max="8945" width="1.69921875" style="102" customWidth="1"/>
    <col min="8946" max="8946" width="15.8984375" style="102" customWidth="1"/>
    <col min="8947" max="8947" width="1.69921875" style="102" customWidth="1"/>
    <col min="8948" max="8948" width="12.3984375" style="102" customWidth="1"/>
    <col min="8949" max="9182" width="8.296875" style="102"/>
    <col min="9183" max="9183" width="46.19921875" style="102" customWidth="1"/>
    <col min="9184" max="9184" width="11.59765625" style="102" customWidth="1"/>
    <col min="9185" max="9185" width="1.69921875" style="102" customWidth="1"/>
    <col min="9186" max="9186" width="15.8984375" style="102" customWidth="1"/>
    <col min="9187" max="9187" width="1.69921875" style="102" customWidth="1"/>
    <col min="9188" max="9188" width="15.8984375" style="102" customWidth="1"/>
    <col min="9189" max="9189" width="1.69921875" style="102" customWidth="1"/>
    <col min="9190" max="9190" width="15.8984375" style="102" customWidth="1"/>
    <col min="9191" max="9192" width="1.69921875" style="102" customWidth="1"/>
    <col min="9193" max="9193" width="15.8984375" style="102" customWidth="1"/>
    <col min="9194" max="9195" width="1.69921875" style="102" customWidth="1"/>
    <col min="9196" max="9196" width="15.8984375" style="102" customWidth="1"/>
    <col min="9197" max="9198" width="1.69921875" style="102" customWidth="1"/>
    <col min="9199" max="9199" width="15.8984375" style="102" customWidth="1"/>
    <col min="9200" max="9201" width="1.69921875" style="102" customWidth="1"/>
    <col min="9202" max="9202" width="15.8984375" style="102" customWidth="1"/>
    <col min="9203" max="9203" width="1.69921875" style="102" customWidth="1"/>
    <col min="9204" max="9204" width="12.3984375" style="102" customWidth="1"/>
    <col min="9205" max="9438" width="8.296875" style="102"/>
    <col min="9439" max="9439" width="46.19921875" style="102" customWidth="1"/>
    <col min="9440" max="9440" width="11.59765625" style="102" customWidth="1"/>
    <col min="9441" max="9441" width="1.69921875" style="102" customWidth="1"/>
    <col min="9442" max="9442" width="15.8984375" style="102" customWidth="1"/>
    <col min="9443" max="9443" width="1.69921875" style="102" customWidth="1"/>
    <col min="9444" max="9444" width="15.8984375" style="102" customWidth="1"/>
    <col min="9445" max="9445" width="1.69921875" style="102" customWidth="1"/>
    <col min="9446" max="9446" width="15.8984375" style="102" customWidth="1"/>
    <col min="9447" max="9448" width="1.69921875" style="102" customWidth="1"/>
    <col min="9449" max="9449" width="15.8984375" style="102" customWidth="1"/>
    <col min="9450" max="9451" width="1.69921875" style="102" customWidth="1"/>
    <col min="9452" max="9452" width="15.8984375" style="102" customWidth="1"/>
    <col min="9453" max="9454" width="1.69921875" style="102" customWidth="1"/>
    <col min="9455" max="9455" width="15.8984375" style="102" customWidth="1"/>
    <col min="9456" max="9457" width="1.69921875" style="102" customWidth="1"/>
    <col min="9458" max="9458" width="15.8984375" style="102" customWidth="1"/>
    <col min="9459" max="9459" width="1.69921875" style="102" customWidth="1"/>
    <col min="9460" max="9460" width="12.3984375" style="102" customWidth="1"/>
    <col min="9461" max="9694" width="8.296875" style="102"/>
    <col min="9695" max="9695" width="46.19921875" style="102" customWidth="1"/>
    <col min="9696" max="9696" width="11.59765625" style="102" customWidth="1"/>
    <col min="9697" max="9697" width="1.69921875" style="102" customWidth="1"/>
    <col min="9698" max="9698" width="15.8984375" style="102" customWidth="1"/>
    <col min="9699" max="9699" width="1.69921875" style="102" customWidth="1"/>
    <col min="9700" max="9700" width="15.8984375" style="102" customWidth="1"/>
    <col min="9701" max="9701" width="1.69921875" style="102" customWidth="1"/>
    <col min="9702" max="9702" width="15.8984375" style="102" customWidth="1"/>
    <col min="9703" max="9704" width="1.69921875" style="102" customWidth="1"/>
    <col min="9705" max="9705" width="15.8984375" style="102" customWidth="1"/>
    <col min="9706" max="9707" width="1.69921875" style="102" customWidth="1"/>
    <col min="9708" max="9708" width="15.8984375" style="102" customWidth="1"/>
    <col min="9709" max="9710" width="1.69921875" style="102" customWidth="1"/>
    <col min="9711" max="9711" width="15.8984375" style="102" customWidth="1"/>
    <col min="9712" max="9713" width="1.69921875" style="102" customWidth="1"/>
    <col min="9714" max="9714" width="15.8984375" style="102" customWidth="1"/>
    <col min="9715" max="9715" width="1.69921875" style="102" customWidth="1"/>
    <col min="9716" max="9716" width="12.3984375" style="102" customWidth="1"/>
    <col min="9717" max="9950" width="8.296875" style="102"/>
    <col min="9951" max="9951" width="46.19921875" style="102" customWidth="1"/>
    <col min="9952" max="9952" width="11.59765625" style="102" customWidth="1"/>
    <col min="9953" max="9953" width="1.69921875" style="102" customWidth="1"/>
    <col min="9954" max="9954" width="15.8984375" style="102" customWidth="1"/>
    <col min="9955" max="9955" width="1.69921875" style="102" customWidth="1"/>
    <col min="9956" max="9956" width="15.8984375" style="102" customWidth="1"/>
    <col min="9957" max="9957" width="1.69921875" style="102" customWidth="1"/>
    <col min="9958" max="9958" width="15.8984375" style="102" customWidth="1"/>
    <col min="9959" max="9960" width="1.69921875" style="102" customWidth="1"/>
    <col min="9961" max="9961" width="15.8984375" style="102" customWidth="1"/>
    <col min="9962" max="9963" width="1.69921875" style="102" customWidth="1"/>
    <col min="9964" max="9964" width="15.8984375" style="102" customWidth="1"/>
    <col min="9965" max="9966" width="1.69921875" style="102" customWidth="1"/>
    <col min="9967" max="9967" width="15.8984375" style="102" customWidth="1"/>
    <col min="9968" max="9969" width="1.69921875" style="102" customWidth="1"/>
    <col min="9970" max="9970" width="15.8984375" style="102" customWidth="1"/>
    <col min="9971" max="9971" width="1.69921875" style="102" customWidth="1"/>
    <col min="9972" max="9972" width="12.3984375" style="102" customWidth="1"/>
    <col min="9973" max="10206" width="8.296875" style="102"/>
    <col min="10207" max="10207" width="46.19921875" style="102" customWidth="1"/>
    <col min="10208" max="10208" width="11.59765625" style="102" customWidth="1"/>
    <col min="10209" max="10209" width="1.69921875" style="102" customWidth="1"/>
    <col min="10210" max="10210" width="15.8984375" style="102" customWidth="1"/>
    <col min="10211" max="10211" width="1.69921875" style="102" customWidth="1"/>
    <col min="10212" max="10212" width="15.8984375" style="102" customWidth="1"/>
    <col min="10213" max="10213" width="1.69921875" style="102" customWidth="1"/>
    <col min="10214" max="10214" width="15.8984375" style="102" customWidth="1"/>
    <col min="10215" max="10216" width="1.69921875" style="102" customWidth="1"/>
    <col min="10217" max="10217" width="15.8984375" style="102" customWidth="1"/>
    <col min="10218" max="10219" width="1.69921875" style="102" customWidth="1"/>
    <col min="10220" max="10220" width="15.8984375" style="102" customWidth="1"/>
    <col min="10221" max="10222" width="1.69921875" style="102" customWidth="1"/>
    <col min="10223" max="10223" width="15.8984375" style="102" customWidth="1"/>
    <col min="10224" max="10225" width="1.69921875" style="102" customWidth="1"/>
    <col min="10226" max="10226" width="15.8984375" style="102" customWidth="1"/>
    <col min="10227" max="10227" width="1.69921875" style="102" customWidth="1"/>
    <col min="10228" max="10228" width="12.3984375" style="102" customWidth="1"/>
    <col min="10229" max="10462" width="8.296875" style="102"/>
    <col min="10463" max="10463" width="46.19921875" style="102" customWidth="1"/>
    <col min="10464" max="10464" width="11.59765625" style="102" customWidth="1"/>
    <col min="10465" max="10465" width="1.69921875" style="102" customWidth="1"/>
    <col min="10466" max="10466" width="15.8984375" style="102" customWidth="1"/>
    <col min="10467" max="10467" width="1.69921875" style="102" customWidth="1"/>
    <col min="10468" max="10468" width="15.8984375" style="102" customWidth="1"/>
    <col min="10469" max="10469" width="1.69921875" style="102" customWidth="1"/>
    <col min="10470" max="10470" width="15.8984375" style="102" customWidth="1"/>
    <col min="10471" max="10472" width="1.69921875" style="102" customWidth="1"/>
    <col min="10473" max="10473" width="15.8984375" style="102" customWidth="1"/>
    <col min="10474" max="10475" width="1.69921875" style="102" customWidth="1"/>
    <col min="10476" max="10476" width="15.8984375" style="102" customWidth="1"/>
    <col min="10477" max="10478" width="1.69921875" style="102" customWidth="1"/>
    <col min="10479" max="10479" width="15.8984375" style="102" customWidth="1"/>
    <col min="10480" max="10481" width="1.69921875" style="102" customWidth="1"/>
    <col min="10482" max="10482" width="15.8984375" style="102" customWidth="1"/>
    <col min="10483" max="10483" width="1.69921875" style="102" customWidth="1"/>
    <col min="10484" max="10484" width="12.3984375" style="102" customWidth="1"/>
    <col min="10485" max="10718" width="8.296875" style="102"/>
    <col min="10719" max="10719" width="46.19921875" style="102" customWidth="1"/>
    <col min="10720" max="10720" width="11.59765625" style="102" customWidth="1"/>
    <col min="10721" max="10721" width="1.69921875" style="102" customWidth="1"/>
    <col min="10722" max="10722" width="15.8984375" style="102" customWidth="1"/>
    <col min="10723" max="10723" width="1.69921875" style="102" customWidth="1"/>
    <col min="10724" max="10724" width="15.8984375" style="102" customWidth="1"/>
    <col min="10725" max="10725" width="1.69921875" style="102" customWidth="1"/>
    <col min="10726" max="10726" width="15.8984375" style="102" customWidth="1"/>
    <col min="10727" max="10728" width="1.69921875" style="102" customWidth="1"/>
    <col min="10729" max="10729" width="15.8984375" style="102" customWidth="1"/>
    <col min="10730" max="10731" width="1.69921875" style="102" customWidth="1"/>
    <col min="10732" max="10732" width="15.8984375" style="102" customWidth="1"/>
    <col min="10733" max="10734" width="1.69921875" style="102" customWidth="1"/>
    <col min="10735" max="10735" width="15.8984375" style="102" customWidth="1"/>
    <col min="10736" max="10737" width="1.69921875" style="102" customWidth="1"/>
    <col min="10738" max="10738" width="15.8984375" style="102" customWidth="1"/>
    <col min="10739" max="10739" width="1.69921875" style="102" customWidth="1"/>
    <col min="10740" max="10740" width="12.3984375" style="102" customWidth="1"/>
    <col min="10741" max="10974" width="8.296875" style="102"/>
    <col min="10975" max="10975" width="46.19921875" style="102" customWidth="1"/>
    <col min="10976" max="10976" width="11.59765625" style="102" customWidth="1"/>
    <col min="10977" max="10977" width="1.69921875" style="102" customWidth="1"/>
    <col min="10978" max="10978" width="15.8984375" style="102" customWidth="1"/>
    <col min="10979" max="10979" width="1.69921875" style="102" customWidth="1"/>
    <col min="10980" max="10980" width="15.8984375" style="102" customWidth="1"/>
    <col min="10981" max="10981" width="1.69921875" style="102" customWidth="1"/>
    <col min="10982" max="10982" width="15.8984375" style="102" customWidth="1"/>
    <col min="10983" max="10984" width="1.69921875" style="102" customWidth="1"/>
    <col min="10985" max="10985" width="15.8984375" style="102" customWidth="1"/>
    <col min="10986" max="10987" width="1.69921875" style="102" customWidth="1"/>
    <col min="10988" max="10988" width="15.8984375" style="102" customWidth="1"/>
    <col min="10989" max="10990" width="1.69921875" style="102" customWidth="1"/>
    <col min="10991" max="10991" width="15.8984375" style="102" customWidth="1"/>
    <col min="10992" max="10993" width="1.69921875" style="102" customWidth="1"/>
    <col min="10994" max="10994" width="15.8984375" style="102" customWidth="1"/>
    <col min="10995" max="10995" width="1.69921875" style="102" customWidth="1"/>
    <col min="10996" max="10996" width="12.3984375" style="102" customWidth="1"/>
    <col min="10997" max="11230" width="8.296875" style="102"/>
    <col min="11231" max="11231" width="46.19921875" style="102" customWidth="1"/>
    <col min="11232" max="11232" width="11.59765625" style="102" customWidth="1"/>
    <col min="11233" max="11233" width="1.69921875" style="102" customWidth="1"/>
    <col min="11234" max="11234" width="15.8984375" style="102" customWidth="1"/>
    <col min="11235" max="11235" width="1.69921875" style="102" customWidth="1"/>
    <col min="11236" max="11236" width="15.8984375" style="102" customWidth="1"/>
    <col min="11237" max="11237" width="1.69921875" style="102" customWidth="1"/>
    <col min="11238" max="11238" width="15.8984375" style="102" customWidth="1"/>
    <col min="11239" max="11240" width="1.69921875" style="102" customWidth="1"/>
    <col min="11241" max="11241" width="15.8984375" style="102" customWidth="1"/>
    <col min="11242" max="11243" width="1.69921875" style="102" customWidth="1"/>
    <col min="11244" max="11244" width="15.8984375" style="102" customWidth="1"/>
    <col min="11245" max="11246" width="1.69921875" style="102" customWidth="1"/>
    <col min="11247" max="11247" width="15.8984375" style="102" customWidth="1"/>
    <col min="11248" max="11249" width="1.69921875" style="102" customWidth="1"/>
    <col min="11250" max="11250" width="15.8984375" style="102" customWidth="1"/>
    <col min="11251" max="11251" width="1.69921875" style="102" customWidth="1"/>
    <col min="11252" max="11252" width="12.3984375" style="102" customWidth="1"/>
    <col min="11253" max="11486" width="8.296875" style="102"/>
    <col min="11487" max="11487" width="46.19921875" style="102" customWidth="1"/>
    <col min="11488" max="11488" width="11.59765625" style="102" customWidth="1"/>
    <col min="11489" max="11489" width="1.69921875" style="102" customWidth="1"/>
    <col min="11490" max="11490" width="15.8984375" style="102" customWidth="1"/>
    <col min="11491" max="11491" width="1.69921875" style="102" customWidth="1"/>
    <col min="11492" max="11492" width="15.8984375" style="102" customWidth="1"/>
    <col min="11493" max="11493" width="1.69921875" style="102" customWidth="1"/>
    <col min="11494" max="11494" width="15.8984375" style="102" customWidth="1"/>
    <col min="11495" max="11496" width="1.69921875" style="102" customWidth="1"/>
    <col min="11497" max="11497" width="15.8984375" style="102" customWidth="1"/>
    <col min="11498" max="11499" width="1.69921875" style="102" customWidth="1"/>
    <col min="11500" max="11500" width="15.8984375" style="102" customWidth="1"/>
    <col min="11501" max="11502" width="1.69921875" style="102" customWidth="1"/>
    <col min="11503" max="11503" width="15.8984375" style="102" customWidth="1"/>
    <col min="11504" max="11505" width="1.69921875" style="102" customWidth="1"/>
    <col min="11506" max="11506" width="15.8984375" style="102" customWidth="1"/>
    <col min="11507" max="11507" width="1.69921875" style="102" customWidth="1"/>
    <col min="11508" max="11508" width="12.3984375" style="102" customWidth="1"/>
    <col min="11509" max="11742" width="8.296875" style="102"/>
    <col min="11743" max="11743" width="46.19921875" style="102" customWidth="1"/>
    <col min="11744" max="11744" width="11.59765625" style="102" customWidth="1"/>
    <col min="11745" max="11745" width="1.69921875" style="102" customWidth="1"/>
    <col min="11746" max="11746" width="15.8984375" style="102" customWidth="1"/>
    <col min="11747" max="11747" width="1.69921875" style="102" customWidth="1"/>
    <col min="11748" max="11748" width="15.8984375" style="102" customWidth="1"/>
    <col min="11749" max="11749" width="1.69921875" style="102" customWidth="1"/>
    <col min="11750" max="11750" width="15.8984375" style="102" customWidth="1"/>
    <col min="11751" max="11752" width="1.69921875" style="102" customWidth="1"/>
    <col min="11753" max="11753" width="15.8984375" style="102" customWidth="1"/>
    <col min="11754" max="11755" width="1.69921875" style="102" customWidth="1"/>
    <col min="11756" max="11756" width="15.8984375" style="102" customWidth="1"/>
    <col min="11757" max="11758" width="1.69921875" style="102" customWidth="1"/>
    <col min="11759" max="11759" width="15.8984375" style="102" customWidth="1"/>
    <col min="11760" max="11761" width="1.69921875" style="102" customWidth="1"/>
    <col min="11762" max="11762" width="15.8984375" style="102" customWidth="1"/>
    <col min="11763" max="11763" width="1.69921875" style="102" customWidth="1"/>
    <col min="11764" max="11764" width="12.3984375" style="102" customWidth="1"/>
    <col min="11765" max="11998" width="8.296875" style="102"/>
    <col min="11999" max="11999" width="46.19921875" style="102" customWidth="1"/>
    <col min="12000" max="12000" width="11.59765625" style="102" customWidth="1"/>
    <col min="12001" max="12001" width="1.69921875" style="102" customWidth="1"/>
    <col min="12002" max="12002" width="15.8984375" style="102" customWidth="1"/>
    <col min="12003" max="12003" width="1.69921875" style="102" customWidth="1"/>
    <col min="12004" max="12004" width="15.8984375" style="102" customWidth="1"/>
    <col min="12005" max="12005" width="1.69921875" style="102" customWidth="1"/>
    <col min="12006" max="12006" width="15.8984375" style="102" customWidth="1"/>
    <col min="12007" max="12008" width="1.69921875" style="102" customWidth="1"/>
    <col min="12009" max="12009" width="15.8984375" style="102" customWidth="1"/>
    <col min="12010" max="12011" width="1.69921875" style="102" customWidth="1"/>
    <col min="12012" max="12012" width="15.8984375" style="102" customWidth="1"/>
    <col min="12013" max="12014" width="1.69921875" style="102" customWidth="1"/>
    <col min="12015" max="12015" width="15.8984375" style="102" customWidth="1"/>
    <col min="12016" max="12017" width="1.69921875" style="102" customWidth="1"/>
    <col min="12018" max="12018" width="15.8984375" style="102" customWidth="1"/>
    <col min="12019" max="12019" width="1.69921875" style="102" customWidth="1"/>
    <col min="12020" max="12020" width="12.3984375" style="102" customWidth="1"/>
    <col min="12021" max="12254" width="8.296875" style="102"/>
    <col min="12255" max="12255" width="46.19921875" style="102" customWidth="1"/>
    <col min="12256" max="12256" width="11.59765625" style="102" customWidth="1"/>
    <col min="12257" max="12257" width="1.69921875" style="102" customWidth="1"/>
    <col min="12258" max="12258" width="15.8984375" style="102" customWidth="1"/>
    <col min="12259" max="12259" width="1.69921875" style="102" customWidth="1"/>
    <col min="12260" max="12260" width="15.8984375" style="102" customWidth="1"/>
    <col min="12261" max="12261" width="1.69921875" style="102" customWidth="1"/>
    <col min="12262" max="12262" width="15.8984375" style="102" customWidth="1"/>
    <col min="12263" max="12264" width="1.69921875" style="102" customWidth="1"/>
    <col min="12265" max="12265" width="15.8984375" style="102" customWidth="1"/>
    <col min="12266" max="12267" width="1.69921875" style="102" customWidth="1"/>
    <col min="12268" max="12268" width="15.8984375" style="102" customWidth="1"/>
    <col min="12269" max="12270" width="1.69921875" style="102" customWidth="1"/>
    <col min="12271" max="12271" width="15.8984375" style="102" customWidth="1"/>
    <col min="12272" max="12273" width="1.69921875" style="102" customWidth="1"/>
    <col min="12274" max="12274" width="15.8984375" style="102" customWidth="1"/>
    <col min="12275" max="12275" width="1.69921875" style="102" customWidth="1"/>
    <col min="12276" max="12276" width="12.3984375" style="102" customWidth="1"/>
    <col min="12277" max="12510" width="8.296875" style="102"/>
    <col min="12511" max="12511" width="46.19921875" style="102" customWidth="1"/>
    <col min="12512" max="12512" width="11.59765625" style="102" customWidth="1"/>
    <col min="12513" max="12513" width="1.69921875" style="102" customWidth="1"/>
    <col min="12514" max="12514" width="15.8984375" style="102" customWidth="1"/>
    <col min="12515" max="12515" width="1.69921875" style="102" customWidth="1"/>
    <col min="12516" max="12516" width="15.8984375" style="102" customWidth="1"/>
    <col min="12517" max="12517" width="1.69921875" style="102" customWidth="1"/>
    <col min="12518" max="12518" width="15.8984375" style="102" customWidth="1"/>
    <col min="12519" max="12520" width="1.69921875" style="102" customWidth="1"/>
    <col min="12521" max="12521" width="15.8984375" style="102" customWidth="1"/>
    <col min="12522" max="12523" width="1.69921875" style="102" customWidth="1"/>
    <col min="12524" max="12524" width="15.8984375" style="102" customWidth="1"/>
    <col min="12525" max="12526" width="1.69921875" style="102" customWidth="1"/>
    <col min="12527" max="12527" width="15.8984375" style="102" customWidth="1"/>
    <col min="12528" max="12529" width="1.69921875" style="102" customWidth="1"/>
    <col min="12530" max="12530" width="15.8984375" style="102" customWidth="1"/>
    <col min="12531" max="12531" width="1.69921875" style="102" customWidth="1"/>
    <col min="12532" max="12532" width="12.3984375" style="102" customWidth="1"/>
    <col min="12533" max="12766" width="8.296875" style="102"/>
    <col min="12767" max="12767" width="46.19921875" style="102" customWidth="1"/>
    <col min="12768" max="12768" width="11.59765625" style="102" customWidth="1"/>
    <col min="12769" max="12769" width="1.69921875" style="102" customWidth="1"/>
    <col min="12770" max="12770" width="15.8984375" style="102" customWidth="1"/>
    <col min="12771" max="12771" width="1.69921875" style="102" customWidth="1"/>
    <col min="12772" max="12772" width="15.8984375" style="102" customWidth="1"/>
    <col min="12773" max="12773" width="1.69921875" style="102" customWidth="1"/>
    <col min="12774" max="12774" width="15.8984375" style="102" customWidth="1"/>
    <col min="12775" max="12776" width="1.69921875" style="102" customWidth="1"/>
    <col min="12777" max="12777" width="15.8984375" style="102" customWidth="1"/>
    <col min="12778" max="12779" width="1.69921875" style="102" customWidth="1"/>
    <col min="12780" max="12780" width="15.8984375" style="102" customWidth="1"/>
    <col min="12781" max="12782" width="1.69921875" style="102" customWidth="1"/>
    <col min="12783" max="12783" width="15.8984375" style="102" customWidth="1"/>
    <col min="12784" max="12785" width="1.69921875" style="102" customWidth="1"/>
    <col min="12786" max="12786" width="15.8984375" style="102" customWidth="1"/>
    <col min="12787" max="12787" width="1.69921875" style="102" customWidth="1"/>
    <col min="12788" max="12788" width="12.3984375" style="102" customWidth="1"/>
    <col min="12789" max="13022" width="8.296875" style="102"/>
    <col min="13023" max="13023" width="46.19921875" style="102" customWidth="1"/>
    <col min="13024" max="13024" width="11.59765625" style="102" customWidth="1"/>
    <col min="13025" max="13025" width="1.69921875" style="102" customWidth="1"/>
    <col min="13026" max="13026" width="15.8984375" style="102" customWidth="1"/>
    <col min="13027" max="13027" width="1.69921875" style="102" customWidth="1"/>
    <col min="13028" max="13028" width="15.8984375" style="102" customWidth="1"/>
    <col min="13029" max="13029" width="1.69921875" style="102" customWidth="1"/>
    <col min="13030" max="13030" width="15.8984375" style="102" customWidth="1"/>
    <col min="13031" max="13032" width="1.69921875" style="102" customWidth="1"/>
    <col min="13033" max="13033" width="15.8984375" style="102" customWidth="1"/>
    <col min="13034" max="13035" width="1.69921875" style="102" customWidth="1"/>
    <col min="13036" max="13036" width="15.8984375" style="102" customWidth="1"/>
    <col min="13037" max="13038" width="1.69921875" style="102" customWidth="1"/>
    <col min="13039" max="13039" width="15.8984375" style="102" customWidth="1"/>
    <col min="13040" max="13041" width="1.69921875" style="102" customWidth="1"/>
    <col min="13042" max="13042" width="15.8984375" style="102" customWidth="1"/>
    <col min="13043" max="13043" width="1.69921875" style="102" customWidth="1"/>
    <col min="13044" max="13044" width="12.3984375" style="102" customWidth="1"/>
    <col min="13045" max="13278" width="8.296875" style="102"/>
    <col min="13279" max="13279" width="46.19921875" style="102" customWidth="1"/>
    <col min="13280" max="13280" width="11.59765625" style="102" customWidth="1"/>
    <col min="13281" max="13281" width="1.69921875" style="102" customWidth="1"/>
    <col min="13282" max="13282" width="15.8984375" style="102" customWidth="1"/>
    <col min="13283" max="13283" width="1.69921875" style="102" customWidth="1"/>
    <col min="13284" max="13284" width="15.8984375" style="102" customWidth="1"/>
    <col min="13285" max="13285" width="1.69921875" style="102" customWidth="1"/>
    <col min="13286" max="13286" width="15.8984375" style="102" customWidth="1"/>
    <col min="13287" max="13288" width="1.69921875" style="102" customWidth="1"/>
    <col min="13289" max="13289" width="15.8984375" style="102" customWidth="1"/>
    <col min="13290" max="13291" width="1.69921875" style="102" customWidth="1"/>
    <col min="13292" max="13292" width="15.8984375" style="102" customWidth="1"/>
    <col min="13293" max="13294" width="1.69921875" style="102" customWidth="1"/>
    <col min="13295" max="13295" width="15.8984375" style="102" customWidth="1"/>
    <col min="13296" max="13297" width="1.69921875" style="102" customWidth="1"/>
    <col min="13298" max="13298" width="15.8984375" style="102" customWidth="1"/>
    <col min="13299" max="13299" width="1.69921875" style="102" customWidth="1"/>
    <col min="13300" max="13300" width="12.3984375" style="102" customWidth="1"/>
    <col min="13301" max="13534" width="8.296875" style="102"/>
    <col min="13535" max="13535" width="46.19921875" style="102" customWidth="1"/>
    <col min="13536" max="13536" width="11.59765625" style="102" customWidth="1"/>
    <col min="13537" max="13537" width="1.69921875" style="102" customWidth="1"/>
    <col min="13538" max="13538" width="15.8984375" style="102" customWidth="1"/>
    <col min="13539" max="13539" width="1.69921875" style="102" customWidth="1"/>
    <col min="13540" max="13540" width="15.8984375" style="102" customWidth="1"/>
    <col min="13541" max="13541" width="1.69921875" style="102" customWidth="1"/>
    <col min="13542" max="13542" width="15.8984375" style="102" customWidth="1"/>
    <col min="13543" max="13544" width="1.69921875" style="102" customWidth="1"/>
    <col min="13545" max="13545" width="15.8984375" style="102" customWidth="1"/>
    <col min="13546" max="13547" width="1.69921875" style="102" customWidth="1"/>
    <col min="13548" max="13548" width="15.8984375" style="102" customWidth="1"/>
    <col min="13549" max="13550" width="1.69921875" style="102" customWidth="1"/>
    <col min="13551" max="13551" width="15.8984375" style="102" customWidth="1"/>
    <col min="13552" max="13553" width="1.69921875" style="102" customWidth="1"/>
    <col min="13554" max="13554" width="15.8984375" style="102" customWidth="1"/>
    <col min="13555" max="13555" width="1.69921875" style="102" customWidth="1"/>
    <col min="13556" max="13556" width="12.3984375" style="102" customWidth="1"/>
    <col min="13557" max="13790" width="8.296875" style="102"/>
    <col min="13791" max="13791" width="46.19921875" style="102" customWidth="1"/>
    <col min="13792" max="13792" width="11.59765625" style="102" customWidth="1"/>
    <col min="13793" max="13793" width="1.69921875" style="102" customWidth="1"/>
    <col min="13794" max="13794" width="15.8984375" style="102" customWidth="1"/>
    <col min="13795" max="13795" width="1.69921875" style="102" customWidth="1"/>
    <col min="13796" max="13796" width="15.8984375" style="102" customWidth="1"/>
    <col min="13797" max="13797" width="1.69921875" style="102" customWidth="1"/>
    <col min="13798" max="13798" width="15.8984375" style="102" customWidth="1"/>
    <col min="13799" max="13800" width="1.69921875" style="102" customWidth="1"/>
    <col min="13801" max="13801" width="15.8984375" style="102" customWidth="1"/>
    <col min="13802" max="13803" width="1.69921875" style="102" customWidth="1"/>
    <col min="13804" max="13804" width="15.8984375" style="102" customWidth="1"/>
    <col min="13805" max="13806" width="1.69921875" style="102" customWidth="1"/>
    <col min="13807" max="13807" width="15.8984375" style="102" customWidth="1"/>
    <col min="13808" max="13809" width="1.69921875" style="102" customWidth="1"/>
    <col min="13810" max="13810" width="15.8984375" style="102" customWidth="1"/>
    <col min="13811" max="13811" width="1.69921875" style="102" customWidth="1"/>
    <col min="13812" max="13812" width="12.3984375" style="102" customWidth="1"/>
    <col min="13813" max="14046" width="8.296875" style="102"/>
    <col min="14047" max="14047" width="46.19921875" style="102" customWidth="1"/>
    <col min="14048" max="14048" width="11.59765625" style="102" customWidth="1"/>
    <col min="14049" max="14049" width="1.69921875" style="102" customWidth="1"/>
    <col min="14050" max="14050" width="15.8984375" style="102" customWidth="1"/>
    <col min="14051" max="14051" width="1.69921875" style="102" customWidth="1"/>
    <col min="14052" max="14052" width="15.8984375" style="102" customWidth="1"/>
    <col min="14053" max="14053" width="1.69921875" style="102" customWidth="1"/>
    <col min="14054" max="14054" width="15.8984375" style="102" customWidth="1"/>
    <col min="14055" max="14056" width="1.69921875" style="102" customWidth="1"/>
    <col min="14057" max="14057" width="15.8984375" style="102" customWidth="1"/>
    <col min="14058" max="14059" width="1.69921875" style="102" customWidth="1"/>
    <col min="14060" max="14060" width="15.8984375" style="102" customWidth="1"/>
    <col min="14061" max="14062" width="1.69921875" style="102" customWidth="1"/>
    <col min="14063" max="14063" width="15.8984375" style="102" customWidth="1"/>
    <col min="14064" max="14065" width="1.69921875" style="102" customWidth="1"/>
    <col min="14066" max="14066" width="15.8984375" style="102" customWidth="1"/>
    <col min="14067" max="14067" width="1.69921875" style="102" customWidth="1"/>
    <col min="14068" max="14068" width="12.3984375" style="102" customWidth="1"/>
    <col min="14069" max="14302" width="8.296875" style="102"/>
    <col min="14303" max="14303" width="46.19921875" style="102" customWidth="1"/>
    <col min="14304" max="14304" width="11.59765625" style="102" customWidth="1"/>
    <col min="14305" max="14305" width="1.69921875" style="102" customWidth="1"/>
    <col min="14306" max="14306" width="15.8984375" style="102" customWidth="1"/>
    <col min="14307" max="14307" width="1.69921875" style="102" customWidth="1"/>
    <col min="14308" max="14308" width="15.8984375" style="102" customWidth="1"/>
    <col min="14309" max="14309" width="1.69921875" style="102" customWidth="1"/>
    <col min="14310" max="14310" width="15.8984375" style="102" customWidth="1"/>
    <col min="14311" max="14312" width="1.69921875" style="102" customWidth="1"/>
    <col min="14313" max="14313" width="15.8984375" style="102" customWidth="1"/>
    <col min="14314" max="14315" width="1.69921875" style="102" customWidth="1"/>
    <col min="14316" max="14316" width="15.8984375" style="102" customWidth="1"/>
    <col min="14317" max="14318" width="1.69921875" style="102" customWidth="1"/>
    <col min="14319" max="14319" width="15.8984375" style="102" customWidth="1"/>
    <col min="14320" max="14321" width="1.69921875" style="102" customWidth="1"/>
    <col min="14322" max="14322" width="15.8984375" style="102" customWidth="1"/>
    <col min="14323" max="14323" width="1.69921875" style="102" customWidth="1"/>
    <col min="14324" max="14324" width="12.3984375" style="102" customWidth="1"/>
    <col min="14325" max="14558" width="8.296875" style="102"/>
    <col min="14559" max="14559" width="46.19921875" style="102" customWidth="1"/>
    <col min="14560" max="14560" width="11.59765625" style="102" customWidth="1"/>
    <col min="14561" max="14561" width="1.69921875" style="102" customWidth="1"/>
    <col min="14562" max="14562" width="15.8984375" style="102" customWidth="1"/>
    <col min="14563" max="14563" width="1.69921875" style="102" customWidth="1"/>
    <col min="14564" max="14564" width="15.8984375" style="102" customWidth="1"/>
    <col min="14565" max="14565" width="1.69921875" style="102" customWidth="1"/>
    <col min="14566" max="14566" width="15.8984375" style="102" customWidth="1"/>
    <col min="14567" max="14568" width="1.69921875" style="102" customWidth="1"/>
    <col min="14569" max="14569" width="15.8984375" style="102" customWidth="1"/>
    <col min="14570" max="14571" width="1.69921875" style="102" customWidth="1"/>
    <col min="14572" max="14572" width="15.8984375" style="102" customWidth="1"/>
    <col min="14573" max="14574" width="1.69921875" style="102" customWidth="1"/>
    <col min="14575" max="14575" width="15.8984375" style="102" customWidth="1"/>
    <col min="14576" max="14577" width="1.69921875" style="102" customWidth="1"/>
    <col min="14578" max="14578" width="15.8984375" style="102" customWidth="1"/>
    <col min="14579" max="14579" width="1.69921875" style="102" customWidth="1"/>
    <col min="14580" max="14580" width="12.3984375" style="102" customWidth="1"/>
    <col min="14581" max="14814" width="8.296875" style="102"/>
    <col min="14815" max="14815" width="46.19921875" style="102" customWidth="1"/>
    <col min="14816" max="14816" width="11.59765625" style="102" customWidth="1"/>
    <col min="14817" max="14817" width="1.69921875" style="102" customWidth="1"/>
    <col min="14818" max="14818" width="15.8984375" style="102" customWidth="1"/>
    <col min="14819" max="14819" width="1.69921875" style="102" customWidth="1"/>
    <col min="14820" max="14820" width="15.8984375" style="102" customWidth="1"/>
    <col min="14821" max="14821" width="1.69921875" style="102" customWidth="1"/>
    <col min="14822" max="14822" width="15.8984375" style="102" customWidth="1"/>
    <col min="14823" max="14824" width="1.69921875" style="102" customWidth="1"/>
    <col min="14825" max="14825" width="15.8984375" style="102" customWidth="1"/>
    <col min="14826" max="14827" width="1.69921875" style="102" customWidth="1"/>
    <col min="14828" max="14828" width="15.8984375" style="102" customWidth="1"/>
    <col min="14829" max="14830" width="1.69921875" style="102" customWidth="1"/>
    <col min="14831" max="14831" width="15.8984375" style="102" customWidth="1"/>
    <col min="14832" max="14833" width="1.69921875" style="102" customWidth="1"/>
    <col min="14834" max="14834" width="15.8984375" style="102" customWidth="1"/>
    <col min="14835" max="14835" width="1.69921875" style="102" customWidth="1"/>
    <col min="14836" max="14836" width="12.3984375" style="102" customWidth="1"/>
    <col min="14837" max="15070" width="8.296875" style="102"/>
    <col min="15071" max="15071" width="46.19921875" style="102" customWidth="1"/>
    <col min="15072" max="15072" width="11.59765625" style="102" customWidth="1"/>
    <col min="15073" max="15073" width="1.69921875" style="102" customWidth="1"/>
    <col min="15074" max="15074" width="15.8984375" style="102" customWidth="1"/>
    <col min="15075" max="15075" width="1.69921875" style="102" customWidth="1"/>
    <col min="15076" max="15076" width="15.8984375" style="102" customWidth="1"/>
    <col min="15077" max="15077" width="1.69921875" style="102" customWidth="1"/>
    <col min="15078" max="15078" width="15.8984375" style="102" customWidth="1"/>
    <col min="15079" max="15080" width="1.69921875" style="102" customWidth="1"/>
    <col min="15081" max="15081" width="15.8984375" style="102" customWidth="1"/>
    <col min="15082" max="15083" width="1.69921875" style="102" customWidth="1"/>
    <col min="15084" max="15084" width="15.8984375" style="102" customWidth="1"/>
    <col min="15085" max="15086" width="1.69921875" style="102" customWidth="1"/>
    <col min="15087" max="15087" width="15.8984375" style="102" customWidth="1"/>
    <col min="15088" max="15089" width="1.69921875" style="102" customWidth="1"/>
    <col min="15090" max="15090" width="15.8984375" style="102" customWidth="1"/>
    <col min="15091" max="15091" width="1.69921875" style="102" customWidth="1"/>
    <col min="15092" max="15092" width="12.3984375" style="102" customWidth="1"/>
    <col min="15093" max="15326" width="8.296875" style="102"/>
    <col min="15327" max="15327" width="46.19921875" style="102" customWidth="1"/>
    <col min="15328" max="15328" width="11.59765625" style="102" customWidth="1"/>
    <col min="15329" max="15329" width="1.69921875" style="102" customWidth="1"/>
    <col min="15330" max="15330" width="15.8984375" style="102" customWidth="1"/>
    <col min="15331" max="15331" width="1.69921875" style="102" customWidth="1"/>
    <col min="15332" max="15332" width="15.8984375" style="102" customWidth="1"/>
    <col min="15333" max="15333" width="1.69921875" style="102" customWidth="1"/>
    <col min="15334" max="15334" width="15.8984375" style="102" customWidth="1"/>
    <col min="15335" max="15336" width="1.69921875" style="102" customWidth="1"/>
    <col min="15337" max="15337" width="15.8984375" style="102" customWidth="1"/>
    <col min="15338" max="15339" width="1.69921875" style="102" customWidth="1"/>
    <col min="15340" max="15340" width="15.8984375" style="102" customWidth="1"/>
    <col min="15341" max="15342" width="1.69921875" style="102" customWidth="1"/>
    <col min="15343" max="15343" width="15.8984375" style="102" customWidth="1"/>
    <col min="15344" max="15345" width="1.69921875" style="102" customWidth="1"/>
    <col min="15346" max="15346" width="15.8984375" style="102" customWidth="1"/>
    <col min="15347" max="15347" width="1.69921875" style="102" customWidth="1"/>
    <col min="15348" max="15348" width="12.3984375" style="102" customWidth="1"/>
    <col min="15349" max="15582" width="8.296875" style="102"/>
    <col min="15583" max="15583" width="46.19921875" style="102" customWidth="1"/>
    <col min="15584" max="15584" width="11.59765625" style="102" customWidth="1"/>
    <col min="15585" max="15585" width="1.69921875" style="102" customWidth="1"/>
    <col min="15586" max="15586" width="15.8984375" style="102" customWidth="1"/>
    <col min="15587" max="15587" width="1.69921875" style="102" customWidth="1"/>
    <col min="15588" max="15588" width="15.8984375" style="102" customWidth="1"/>
    <col min="15589" max="15589" width="1.69921875" style="102" customWidth="1"/>
    <col min="15590" max="15590" width="15.8984375" style="102" customWidth="1"/>
    <col min="15591" max="15592" width="1.69921875" style="102" customWidth="1"/>
    <col min="15593" max="15593" width="15.8984375" style="102" customWidth="1"/>
    <col min="15594" max="15595" width="1.69921875" style="102" customWidth="1"/>
    <col min="15596" max="15596" width="15.8984375" style="102" customWidth="1"/>
    <col min="15597" max="15598" width="1.69921875" style="102" customWidth="1"/>
    <col min="15599" max="15599" width="15.8984375" style="102" customWidth="1"/>
    <col min="15600" max="15601" width="1.69921875" style="102" customWidth="1"/>
    <col min="15602" max="15602" width="15.8984375" style="102" customWidth="1"/>
    <col min="15603" max="15603" width="1.69921875" style="102" customWidth="1"/>
    <col min="15604" max="15604" width="12.3984375" style="102" customWidth="1"/>
    <col min="15605" max="15838" width="8.296875" style="102"/>
    <col min="15839" max="15839" width="46.19921875" style="102" customWidth="1"/>
    <col min="15840" max="15840" width="11.59765625" style="102" customWidth="1"/>
    <col min="15841" max="15841" width="1.69921875" style="102" customWidth="1"/>
    <col min="15842" max="15842" width="15.8984375" style="102" customWidth="1"/>
    <col min="15843" max="15843" width="1.69921875" style="102" customWidth="1"/>
    <col min="15844" max="15844" width="15.8984375" style="102" customWidth="1"/>
    <col min="15845" max="15845" width="1.69921875" style="102" customWidth="1"/>
    <col min="15846" max="15846" width="15.8984375" style="102" customWidth="1"/>
    <col min="15847" max="15848" width="1.69921875" style="102" customWidth="1"/>
    <col min="15849" max="15849" width="15.8984375" style="102" customWidth="1"/>
    <col min="15850" max="15851" width="1.69921875" style="102" customWidth="1"/>
    <col min="15852" max="15852" width="15.8984375" style="102" customWidth="1"/>
    <col min="15853" max="15854" width="1.69921875" style="102" customWidth="1"/>
    <col min="15855" max="15855" width="15.8984375" style="102" customWidth="1"/>
    <col min="15856" max="15857" width="1.69921875" style="102" customWidth="1"/>
    <col min="15858" max="15858" width="15.8984375" style="102" customWidth="1"/>
    <col min="15859" max="15859" width="1.69921875" style="102" customWidth="1"/>
    <col min="15860" max="15860" width="12.3984375" style="102" customWidth="1"/>
    <col min="15861" max="16094" width="8.296875" style="102"/>
    <col min="16095" max="16095" width="46.19921875" style="102" customWidth="1"/>
    <col min="16096" max="16096" width="11.59765625" style="102" customWidth="1"/>
    <col min="16097" max="16097" width="1.69921875" style="102" customWidth="1"/>
    <col min="16098" max="16098" width="15.8984375" style="102" customWidth="1"/>
    <col min="16099" max="16099" width="1.69921875" style="102" customWidth="1"/>
    <col min="16100" max="16100" width="15.8984375" style="102" customWidth="1"/>
    <col min="16101" max="16101" width="1.69921875" style="102" customWidth="1"/>
    <col min="16102" max="16102" width="15.8984375" style="102" customWidth="1"/>
    <col min="16103" max="16104" width="1.69921875" style="102" customWidth="1"/>
    <col min="16105" max="16105" width="15.8984375" style="102" customWidth="1"/>
    <col min="16106" max="16107" width="1.69921875" style="102" customWidth="1"/>
    <col min="16108" max="16108" width="15.8984375" style="102" customWidth="1"/>
    <col min="16109" max="16110" width="1.69921875" style="102" customWidth="1"/>
    <col min="16111" max="16111" width="15.8984375" style="102" customWidth="1"/>
    <col min="16112" max="16113" width="1.69921875" style="102" customWidth="1"/>
    <col min="16114" max="16114" width="15.8984375" style="102" customWidth="1"/>
    <col min="16115" max="16115" width="1.69921875" style="102" customWidth="1"/>
    <col min="16116" max="16116" width="12.3984375" style="102" customWidth="1"/>
    <col min="16117" max="16384" width="8.296875" style="102"/>
  </cols>
  <sheetData>
    <row r="1" spans="1:17" ht="26.6" x14ac:dyDescent="0.6">
      <c r="A1" s="216" t="s">
        <v>27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</row>
    <row r="2" spans="1:17" ht="26.6" x14ac:dyDescent="0.6">
      <c r="A2" s="216" t="s">
        <v>86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</row>
    <row r="3" spans="1:17" s="187" customFormat="1" ht="26.6" x14ac:dyDescent="0.6">
      <c r="A3" s="217" t="s">
        <v>51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1:17" s="187" customFormat="1" ht="26.6" x14ac:dyDescent="0.6">
      <c r="A4" s="218" t="s">
        <v>12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ht="26.6" x14ac:dyDescent="0.6">
      <c r="A5" s="219" t="s">
        <v>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17" s="105" customFormat="1" ht="3.9" customHeight="1" x14ac:dyDescent="0.3">
      <c r="A6" s="103"/>
      <c r="B6" s="104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s="105" customFormat="1" ht="22.05" customHeight="1" x14ac:dyDescent="0.3">
      <c r="A7" s="106"/>
      <c r="B7" s="107"/>
      <c r="C7" s="215" t="s">
        <v>87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</row>
    <row r="8" spans="1:17" s="105" customFormat="1" ht="22.05" customHeight="1" x14ac:dyDescent="0.3">
      <c r="A8" s="108"/>
      <c r="B8" s="190" t="s">
        <v>3</v>
      </c>
      <c r="C8" s="109" t="s">
        <v>88</v>
      </c>
      <c r="D8" s="182"/>
      <c r="E8" s="221" t="s">
        <v>44</v>
      </c>
      <c r="F8" s="221"/>
      <c r="G8" s="221"/>
      <c r="H8" s="200"/>
      <c r="I8" s="215" t="s">
        <v>47</v>
      </c>
      <c r="J8" s="215"/>
      <c r="K8" s="215"/>
      <c r="L8" s="215"/>
      <c r="M8" s="215"/>
      <c r="N8" s="215"/>
      <c r="O8" s="215"/>
      <c r="P8" s="215"/>
      <c r="Q8" s="181" t="s">
        <v>89</v>
      </c>
    </row>
    <row r="9" spans="1:17" s="105" customFormat="1" ht="22.05" customHeight="1" x14ac:dyDescent="0.3">
      <c r="A9" s="108"/>
      <c r="B9" s="110"/>
      <c r="C9" s="181" t="s">
        <v>90</v>
      </c>
      <c r="D9" s="106"/>
      <c r="E9" s="182" t="s">
        <v>91</v>
      </c>
      <c r="F9" s="182"/>
      <c r="G9" s="182" t="s">
        <v>92</v>
      </c>
      <c r="H9" s="201"/>
      <c r="I9" s="222" t="s">
        <v>188</v>
      </c>
      <c r="J9" s="222"/>
      <c r="K9" s="222"/>
      <c r="L9" s="182"/>
      <c r="M9" s="182" t="s">
        <v>93</v>
      </c>
      <c r="N9" s="182"/>
      <c r="O9" s="182" t="s">
        <v>94</v>
      </c>
      <c r="P9" s="182"/>
      <c r="Q9" s="182" t="s">
        <v>95</v>
      </c>
    </row>
    <row r="10" spans="1:17" s="105" customFormat="1" ht="22.05" customHeight="1" x14ac:dyDescent="0.3">
      <c r="A10" s="108"/>
      <c r="B10" s="110"/>
      <c r="C10" s="106"/>
      <c r="D10" s="109"/>
      <c r="E10" s="182"/>
      <c r="F10" s="181"/>
      <c r="G10" s="182"/>
      <c r="H10" s="201"/>
      <c r="I10" s="215" t="s">
        <v>189</v>
      </c>
      <c r="J10" s="215"/>
      <c r="K10" s="215"/>
      <c r="L10" s="111"/>
      <c r="M10" s="182" t="s">
        <v>96</v>
      </c>
      <c r="N10" s="182"/>
      <c r="O10" s="182" t="s">
        <v>97</v>
      </c>
      <c r="P10" s="182"/>
      <c r="Q10" s="182"/>
    </row>
    <row r="11" spans="1:17" s="105" customFormat="1" ht="22.05" customHeight="1" x14ac:dyDescent="0.3">
      <c r="A11" s="108"/>
      <c r="B11" s="110"/>
      <c r="C11" s="106"/>
      <c r="D11" s="109"/>
      <c r="E11" s="182"/>
      <c r="F11" s="181"/>
      <c r="G11" s="182"/>
      <c r="H11" s="201"/>
      <c r="I11" s="220" t="s">
        <v>98</v>
      </c>
      <c r="J11" s="220"/>
      <c r="K11" s="220"/>
      <c r="L11" s="181"/>
      <c r="M11" s="181" t="s">
        <v>99</v>
      </c>
      <c r="N11" s="181"/>
      <c r="O11" s="181" t="s">
        <v>100</v>
      </c>
      <c r="P11" s="181"/>
      <c r="Q11" s="182"/>
    </row>
    <row r="12" spans="1:17" s="105" customFormat="1" ht="22.05" customHeight="1" x14ac:dyDescent="0.3">
      <c r="A12" s="108"/>
      <c r="B12" s="110"/>
      <c r="C12" s="106"/>
      <c r="D12" s="109"/>
      <c r="E12" s="182"/>
      <c r="F12" s="181"/>
      <c r="G12" s="182"/>
      <c r="H12" s="201"/>
      <c r="I12" s="220" t="s">
        <v>101</v>
      </c>
      <c r="J12" s="220"/>
      <c r="K12" s="220"/>
      <c r="L12" s="181"/>
      <c r="M12" s="181" t="s">
        <v>102</v>
      </c>
      <c r="N12" s="181"/>
      <c r="O12" s="181"/>
      <c r="P12" s="181"/>
      <c r="Q12" s="182"/>
    </row>
    <row r="13" spans="1:17" s="105" customFormat="1" ht="22.05" customHeight="1" x14ac:dyDescent="0.3">
      <c r="A13" s="108"/>
      <c r="B13" s="110"/>
      <c r="C13" s="106"/>
      <c r="D13" s="109"/>
      <c r="E13" s="182"/>
      <c r="F13" s="181"/>
      <c r="G13" s="182"/>
      <c r="H13" s="201"/>
      <c r="I13" s="220" t="s">
        <v>103</v>
      </c>
      <c r="J13" s="220"/>
      <c r="K13" s="220"/>
      <c r="L13" s="181"/>
      <c r="M13" s="181"/>
      <c r="N13" s="181"/>
      <c r="O13" s="181"/>
      <c r="P13" s="181"/>
      <c r="Q13" s="182"/>
    </row>
    <row r="14" spans="1:17" s="105" customFormat="1" ht="22.05" customHeight="1" x14ac:dyDescent="0.3">
      <c r="A14" s="108"/>
      <c r="B14" s="110"/>
      <c r="C14" s="106"/>
      <c r="D14" s="109"/>
      <c r="E14" s="182"/>
      <c r="F14" s="181"/>
      <c r="G14" s="182"/>
      <c r="H14" s="201"/>
      <c r="I14" s="220" t="s">
        <v>104</v>
      </c>
      <c r="J14" s="220"/>
      <c r="K14" s="220"/>
      <c r="L14" s="181"/>
      <c r="M14" s="181"/>
      <c r="N14" s="181"/>
      <c r="O14" s="181"/>
      <c r="P14" s="181"/>
      <c r="Q14" s="182"/>
    </row>
    <row r="15" spans="1:17" s="105" customFormat="1" ht="22.05" customHeight="1" x14ac:dyDescent="0.3">
      <c r="A15" s="112" t="s">
        <v>105</v>
      </c>
      <c r="B15" s="113"/>
      <c r="C15" s="115">
        <v>2137799400</v>
      </c>
      <c r="D15" s="115"/>
      <c r="E15" s="115">
        <v>96647865</v>
      </c>
      <c r="F15" s="115"/>
      <c r="G15" s="115">
        <v>172637258</v>
      </c>
      <c r="H15" s="115"/>
      <c r="I15" s="115"/>
      <c r="J15" s="115">
        <v>-67513707</v>
      </c>
      <c r="K15" s="115"/>
      <c r="L15" s="115"/>
      <c r="M15" s="115">
        <v>-44154894</v>
      </c>
      <c r="N15" s="115"/>
      <c r="O15" s="116">
        <v>-2038771</v>
      </c>
      <c r="P15" s="115"/>
      <c r="Q15" s="115">
        <f>SUM(C15:P15)</f>
        <v>2293377151</v>
      </c>
    </row>
    <row r="16" spans="1:17" s="120" customFormat="1" ht="22.05" customHeight="1" x14ac:dyDescent="0.3">
      <c r="A16" s="191" t="s">
        <v>166</v>
      </c>
      <c r="B16" s="113"/>
      <c r="C16" s="117"/>
      <c r="D16" s="117"/>
      <c r="E16" s="117"/>
      <c r="F16" s="117"/>
      <c r="G16" s="118"/>
      <c r="H16" s="118"/>
      <c r="I16" s="117"/>
      <c r="J16" s="118"/>
      <c r="K16" s="117"/>
      <c r="L16" s="117"/>
      <c r="M16" s="117"/>
      <c r="N16" s="117"/>
      <c r="O16" s="117"/>
      <c r="P16" s="117"/>
      <c r="Q16" s="118"/>
    </row>
    <row r="17" spans="1:18" s="120" customFormat="1" ht="22.05" customHeight="1" x14ac:dyDescent="0.3">
      <c r="A17" s="121" t="s">
        <v>106</v>
      </c>
      <c r="B17" s="113"/>
      <c r="C17" s="122">
        <v>0</v>
      </c>
      <c r="D17" s="117"/>
      <c r="E17" s="122">
        <v>0</v>
      </c>
      <c r="F17" s="117"/>
      <c r="G17" s="123">
        <v>-9340814</v>
      </c>
      <c r="H17" s="123"/>
      <c r="I17" s="117"/>
      <c r="J17" s="115">
        <v>-19300586</v>
      </c>
      <c r="K17" s="117"/>
      <c r="L17" s="117"/>
      <c r="M17" s="124">
        <v>-2335367</v>
      </c>
      <c r="N17" s="117"/>
      <c r="O17" s="124">
        <v>19153</v>
      </c>
      <c r="P17" s="117"/>
      <c r="Q17" s="115">
        <f>SUM(C17:P17)</f>
        <v>-30957614</v>
      </c>
    </row>
    <row r="18" spans="1:18" s="120" customFormat="1" ht="22.05" customHeight="1" thickBot="1" x14ac:dyDescent="0.35">
      <c r="A18" s="112" t="s">
        <v>107</v>
      </c>
      <c r="B18" s="185"/>
      <c r="C18" s="125">
        <f>SUM(C15:C17)</f>
        <v>2137799400</v>
      </c>
      <c r="D18" s="115"/>
      <c r="E18" s="125">
        <f>SUM(E15:E17)</f>
        <v>96647865</v>
      </c>
      <c r="F18" s="115"/>
      <c r="G18" s="125">
        <f>SUM(G15:G17)</f>
        <v>163296444</v>
      </c>
      <c r="H18" s="115"/>
      <c r="I18" s="115"/>
      <c r="J18" s="125">
        <f>SUM(J15:J17)</f>
        <v>-86814293</v>
      </c>
      <c r="K18" s="115"/>
      <c r="L18" s="115"/>
      <c r="M18" s="125">
        <f>SUM(M15:M17)</f>
        <v>-46490261</v>
      </c>
      <c r="N18" s="115"/>
      <c r="O18" s="125">
        <f>SUM(O15:O17)</f>
        <v>-2019618</v>
      </c>
      <c r="P18" s="115"/>
      <c r="Q18" s="125">
        <f>SUM(Q15:Q17)</f>
        <v>2262419537</v>
      </c>
    </row>
    <row r="19" spans="1:18" s="120" customFormat="1" ht="7.75" customHeight="1" thickTop="1" x14ac:dyDescent="0.3">
      <c r="A19" s="112"/>
      <c r="B19" s="185"/>
      <c r="C19" s="116"/>
      <c r="D19" s="115"/>
      <c r="E19" s="116"/>
      <c r="F19" s="115"/>
      <c r="G19" s="116"/>
      <c r="H19" s="116"/>
      <c r="I19" s="115"/>
      <c r="J19" s="116"/>
      <c r="K19" s="115"/>
      <c r="L19" s="115"/>
      <c r="M19" s="116"/>
      <c r="N19" s="115"/>
      <c r="O19" s="116"/>
      <c r="P19" s="115"/>
      <c r="Q19" s="116"/>
    </row>
    <row r="20" spans="1:18" s="120" customFormat="1" ht="22.05" customHeight="1" x14ac:dyDescent="0.3">
      <c r="A20" s="112" t="s">
        <v>108</v>
      </c>
      <c r="B20" s="113"/>
      <c r="C20" s="115">
        <v>2137799400</v>
      </c>
      <c r="D20" s="117"/>
      <c r="E20" s="115">
        <v>96647865</v>
      </c>
      <c r="F20" s="115"/>
      <c r="G20" s="115">
        <v>185953600</v>
      </c>
      <c r="H20" s="115"/>
      <c r="I20" s="115"/>
      <c r="J20" s="115">
        <v>-108050792</v>
      </c>
      <c r="K20" s="115"/>
      <c r="L20" s="115"/>
      <c r="M20" s="115">
        <v>-34562481</v>
      </c>
      <c r="N20" s="115"/>
      <c r="O20" s="116">
        <v>-2185150</v>
      </c>
      <c r="P20" s="115"/>
      <c r="Q20" s="115">
        <f>SUM(C20:P20)</f>
        <v>2275602442</v>
      </c>
    </row>
    <row r="21" spans="1:18" s="120" customFormat="1" ht="22.05" customHeight="1" x14ac:dyDescent="0.3">
      <c r="A21" s="121" t="s">
        <v>109</v>
      </c>
      <c r="B21" s="113">
        <v>2.6</v>
      </c>
      <c r="C21" s="126">
        <v>0</v>
      </c>
      <c r="D21" s="115"/>
      <c r="E21" s="126">
        <v>0</v>
      </c>
      <c r="F21" s="115"/>
      <c r="G21" s="127">
        <f>ROUND(-1695971.812,0)</f>
        <v>-1695972</v>
      </c>
      <c r="H21" s="115"/>
      <c r="I21" s="115"/>
      <c r="J21" s="126">
        <v>0</v>
      </c>
      <c r="K21" s="115"/>
      <c r="L21" s="115"/>
      <c r="M21" s="126">
        <v>0</v>
      </c>
      <c r="N21" s="115"/>
      <c r="O21" s="126">
        <v>0</v>
      </c>
      <c r="P21" s="115"/>
      <c r="Q21" s="127">
        <f>SUM(C21:P21)</f>
        <v>-1695972</v>
      </c>
    </row>
    <row r="22" spans="1:18" s="120" customFormat="1" ht="22.05" customHeight="1" x14ac:dyDescent="0.3">
      <c r="A22" s="112" t="s">
        <v>110</v>
      </c>
      <c r="B22" s="113"/>
      <c r="C22" s="123">
        <f>SUM(C20:C21)</f>
        <v>2137799400</v>
      </c>
      <c r="D22" s="117"/>
      <c r="E22" s="123">
        <f>SUM(E20:E21)</f>
        <v>96647865</v>
      </c>
      <c r="F22" s="117"/>
      <c r="G22" s="123">
        <f>SUM(G20:G21)</f>
        <v>184257628</v>
      </c>
      <c r="H22" s="123"/>
      <c r="I22" s="117"/>
      <c r="J22" s="123">
        <f>SUM(J20:J21)</f>
        <v>-108050792</v>
      </c>
      <c r="K22" s="117"/>
      <c r="L22" s="117"/>
      <c r="M22" s="123">
        <f>SUM(M20:M21)</f>
        <v>-34562481</v>
      </c>
      <c r="N22" s="117"/>
      <c r="O22" s="123">
        <f>SUM(O20:O21)</f>
        <v>-2185150</v>
      </c>
      <c r="P22" s="117"/>
      <c r="Q22" s="123">
        <f>SUM(Q20:Q21)</f>
        <v>2273906470</v>
      </c>
    </row>
    <row r="23" spans="1:18" s="120" customFormat="1" ht="22.05" customHeight="1" x14ac:dyDescent="0.3">
      <c r="A23" s="191" t="s">
        <v>166</v>
      </c>
      <c r="B23" s="113"/>
      <c r="C23" s="122"/>
      <c r="D23" s="117"/>
      <c r="E23" s="122"/>
      <c r="F23" s="117"/>
      <c r="G23" s="123"/>
      <c r="H23" s="123"/>
      <c r="I23" s="117"/>
      <c r="J23" s="115"/>
      <c r="K23" s="117"/>
      <c r="L23" s="117"/>
      <c r="M23" s="124"/>
      <c r="N23" s="117"/>
      <c r="O23" s="124"/>
      <c r="P23" s="117"/>
      <c r="Q23" s="115"/>
    </row>
    <row r="24" spans="1:18" s="120" customFormat="1" ht="22.05" customHeight="1" x14ac:dyDescent="0.3">
      <c r="A24" s="121" t="s">
        <v>190</v>
      </c>
      <c r="B24" s="113"/>
      <c r="C24" s="122"/>
      <c r="D24" s="117"/>
      <c r="E24" s="122"/>
      <c r="F24" s="117"/>
      <c r="G24" s="123"/>
      <c r="H24" s="123"/>
      <c r="I24" s="117"/>
      <c r="J24" s="115"/>
      <c r="K24" s="117"/>
      <c r="L24" s="117"/>
      <c r="M24" s="124"/>
      <c r="N24" s="117"/>
      <c r="O24" s="124"/>
      <c r="P24" s="117"/>
      <c r="Q24" s="115"/>
    </row>
    <row r="25" spans="1:18" s="120" customFormat="1" ht="22.05" customHeight="1" x14ac:dyDescent="0.3">
      <c r="A25" s="121" t="s">
        <v>185</v>
      </c>
      <c r="B25" s="113"/>
      <c r="C25" s="122"/>
      <c r="D25" s="117"/>
      <c r="E25" s="122"/>
      <c r="F25" s="117"/>
      <c r="G25" s="123"/>
      <c r="H25" s="123"/>
      <c r="I25" s="117"/>
      <c r="J25" s="115"/>
      <c r="K25" s="117"/>
      <c r="L25" s="117"/>
      <c r="M25" s="124"/>
      <c r="N25" s="117"/>
      <c r="O25" s="124"/>
      <c r="P25" s="117"/>
      <c r="Q25" s="115"/>
    </row>
    <row r="26" spans="1:18" s="120" customFormat="1" ht="22.05" customHeight="1" x14ac:dyDescent="0.3">
      <c r="A26" s="121" t="s">
        <v>183</v>
      </c>
      <c r="B26" s="113"/>
      <c r="C26" s="122">
        <v>0</v>
      </c>
      <c r="D26" s="117"/>
      <c r="E26" s="122">
        <v>0</v>
      </c>
      <c r="F26" s="117"/>
      <c r="G26" s="123">
        <f>ROUND(-33726580.208,0)</f>
        <v>-33726580</v>
      </c>
      <c r="H26" s="123"/>
      <c r="I26" s="117"/>
      <c r="J26" s="122">
        <v>0</v>
      </c>
      <c r="K26" s="122"/>
      <c r="L26" s="122"/>
      <c r="M26" s="122">
        <v>0</v>
      </c>
      <c r="N26" s="122"/>
      <c r="O26" s="122">
        <v>0</v>
      </c>
      <c r="P26" s="117"/>
      <c r="Q26" s="115">
        <f>SUM(C26:P26)</f>
        <v>-33726580</v>
      </c>
    </row>
    <row r="27" spans="1:18" s="120" customFormat="1" ht="22.05" customHeight="1" x14ac:dyDescent="0.3">
      <c r="A27" s="121" t="s">
        <v>106</v>
      </c>
      <c r="B27" s="113"/>
      <c r="C27" s="122">
        <v>0</v>
      </c>
      <c r="D27" s="117"/>
      <c r="E27" s="122">
        <v>0</v>
      </c>
      <c r="F27" s="117"/>
      <c r="G27" s="123">
        <v>38817207</v>
      </c>
      <c r="H27" s="123"/>
      <c r="I27" s="117"/>
      <c r="J27" s="115">
        <v>19193879</v>
      </c>
      <c r="K27" s="117"/>
      <c r="L27" s="117"/>
      <c r="M27" s="124">
        <v>-1949613</v>
      </c>
      <c r="N27" s="117"/>
      <c r="O27" s="124">
        <v>-1719694</v>
      </c>
      <c r="P27" s="117"/>
      <c r="Q27" s="115">
        <f>SUM(C27:P27)</f>
        <v>54341779</v>
      </c>
      <c r="R27" s="194"/>
    </row>
    <row r="28" spans="1:18" s="120" customFormat="1" ht="22.05" customHeight="1" thickBot="1" x14ac:dyDescent="0.35">
      <c r="A28" s="112" t="s">
        <v>111</v>
      </c>
      <c r="B28" s="185"/>
      <c r="C28" s="125">
        <f>SUM(C22:C27)</f>
        <v>2137799400</v>
      </c>
      <c r="D28" s="115"/>
      <c r="E28" s="125">
        <f>SUM(E22:E27)</f>
        <v>96647865</v>
      </c>
      <c r="F28" s="115"/>
      <c r="G28" s="179">
        <f>SUM(G22:G27)</f>
        <v>189348255</v>
      </c>
      <c r="H28" s="203"/>
      <c r="I28" s="115"/>
      <c r="J28" s="125">
        <f>SUM(J22:J27)</f>
        <v>-88856913</v>
      </c>
      <c r="K28" s="115"/>
      <c r="L28" s="115"/>
      <c r="M28" s="125">
        <f>SUM(M22:M27)</f>
        <v>-36512094</v>
      </c>
      <c r="N28" s="115"/>
      <c r="O28" s="125">
        <f>SUM(O22:O27)</f>
        <v>-3904844</v>
      </c>
      <c r="P28" s="115"/>
      <c r="Q28" s="125">
        <f>SUM(Q22:Q27)</f>
        <v>2294521669</v>
      </c>
    </row>
    <row r="29" spans="1:18" ht="5.55" customHeight="1" thickTop="1" x14ac:dyDescent="0.6"/>
    <row r="30" spans="1:18" ht="23.3" x14ac:dyDescent="0.65">
      <c r="A30" s="144" t="s">
        <v>26</v>
      </c>
    </row>
  </sheetData>
  <mergeCells count="14">
    <mergeCell ref="I13:K13"/>
    <mergeCell ref="I14:K14"/>
    <mergeCell ref="E8:G8"/>
    <mergeCell ref="I8:P8"/>
    <mergeCell ref="I9:K9"/>
    <mergeCell ref="I10:K10"/>
    <mergeCell ref="I11:K11"/>
    <mergeCell ref="I12:K12"/>
    <mergeCell ref="C7:Q7"/>
    <mergeCell ref="A1:Q1"/>
    <mergeCell ref="A2:Q2"/>
    <mergeCell ref="A3:Q3"/>
    <mergeCell ref="A4:Q4"/>
    <mergeCell ref="A5:Q5"/>
  </mergeCells>
  <pageMargins left="1" right="0.4" top="0.8" bottom="0.55000000000000004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S32"/>
  <sheetViews>
    <sheetView topLeftCell="A2" zoomScale="80" zoomScaleNormal="80" zoomScaleSheetLayoutView="100" workbookViewId="0">
      <selection activeCell="R13" sqref="R13"/>
    </sheetView>
  </sheetViews>
  <sheetFormatPr defaultColWidth="8.296875" defaultRowHeight="21.6" x14ac:dyDescent="0.6"/>
  <cols>
    <col min="1" max="1" width="64.69921875" style="129" customWidth="1"/>
    <col min="2" max="2" width="16.09765625" style="130" customWidth="1"/>
    <col min="3" max="3" width="1.796875" style="129" customWidth="1"/>
    <col min="4" max="4" width="13.69921875" style="129" customWidth="1"/>
    <col min="5" max="5" width="3.3984375" style="129" customWidth="1"/>
    <col min="6" max="6" width="13.69921875" style="129" customWidth="1"/>
    <col min="7" max="7" width="3.3984375" style="129" customWidth="1"/>
    <col min="8" max="8" width="13.69921875" style="129" customWidth="1"/>
    <col min="9" max="9" width="1.796875" style="129" customWidth="1"/>
    <col min="10" max="10" width="3.8984375" style="129" customWidth="1"/>
    <col min="11" max="11" width="13.19921875" style="129" bestFit="1" customWidth="1"/>
    <col min="12" max="12" width="3.8984375" style="129" customWidth="1"/>
    <col min="13" max="13" width="1.8984375" style="129" customWidth="1"/>
    <col min="14" max="14" width="13.69921875" style="129" bestFit="1" customWidth="1"/>
    <col min="15" max="252" width="8.296875" style="129"/>
    <col min="253" max="253" width="46" style="129" customWidth="1"/>
    <col min="254" max="254" width="15.09765625" style="129" customWidth="1"/>
    <col min="255" max="255" width="1.796875" style="129" customWidth="1"/>
    <col min="256" max="256" width="16.09765625" style="129" customWidth="1"/>
    <col min="257" max="257" width="1.796875" style="129" customWidth="1"/>
    <col min="258" max="258" width="16.09765625" style="129" customWidth="1"/>
    <col min="259" max="259" width="1.796875" style="129" customWidth="1"/>
    <col min="260" max="260" width="16.09765625" style="129" customWidth="1"/>
    <col min="261" max="262" width="1.796875" style="129" customWidth="1"/>
    <col min="263" max="263" width="16.09765625" style="129" customWidth="1"/>
    <col min="264" max="265" width="1.8984375" style="129" customWidth="1"/>
    <col min="266" max="266" width="16.09765625" style="129" customWidth="1"/>
    <col min="267" max="267" width="1.19921875" style="129" customWidth="1"/>
    <col min="268" max="508" width="8.296875" style="129"/>
    <col min="509" max="509" width="46" style="129" customWidth="1"/>
    <col min="510" max="510" width="15.09765625" style="129" customWidth="1"/>
    <col min="511" max="511" width="1.796875" style="129" customWidth="1"/>
    <col min="512" max="512" width="16.09765625" style="129" customWidth="1"/>
    <col min="513" max="513" width="1.796875" style="129" customWidth="1"/>
    <col min="514" max="514" width="16.09765625" style="129" customWidth="1"/>
    <col min="515" max="515" width="1.796875" style="129" customWidth="1"/>
    <col min="516" max="516" width="16.09765625" style="129" customWidth="1"/>
    <col min="517" max="518" width="1.796875" style="129" customWidth="1"/>
    <col min="519" max="519" width="16.09765625" style="129" customWidth="1"/>
    <col min="520" max="521" width="1.8984375" style="129" customWidth="1"/>
    <col min="522" max="522" width="16.09765625" style="129" customWidth="1"/>
    <col min="523" max="523" width="1.19921875" style="129" customWidth="1"/>
    <col min="524" max="764" width="8.296875" style="129"/>
    <col min="765" max="765" width="46" style="129" customWidth="1"/>
    <col min="766" max="766" width="15.09765625" style="129" customWidth="1"/>
    <col min="767" max="767" width="1.796875" style="129" customWidth="1"/>
    <col min="768" max="768" width="16.09765625" style="129" customWidth="1"/>
    <col min="769" max="769" width="1.796875" style="129" customWidth="1"/>
    <col min="770" max="770" width="16.09765625" style="129" customWidth="1"/>
    <col min="771" max="771" width="1.796875" style="129" customWidth="1"/>
    <col min="772" max="772" width="16.09765625" style="129" customWidth="1"/>
    <col min="773" max="774" width="1.796875" style="129" customWidth="1"/>
    <col min="775" max="775" width="16.09765625" style="129" customWidth="1"/>
    <col min="776" max="777" width="1.8984375" style="129" customWidth="1"/>
    <col min="778" max="778" width="16.09765625" style="129" customWidth="1"/>
    <col min="779" max="779" width="1.19921875" style="129" customWidth="1"/>
    <col min="780" max="1020" width="8.296875" style="129"/>
    <col min="1021" max="1021" width="46" style="129" customWidth="1"/>
    <col min="1022" max="1022" width="15.09765625" style="129" customWidth="1"/>
    <col min="1023" max="1023" width="1.796875" style="129" customWidth="1"/>
    <col min="1024" max="1024" width="16.09765625" style="129" customWidth="1"/>
    <col min="1025" max="1025" width="1.796875" style="129" customWidth="1"/>
    <col min="1026" max="1026" width="16.09765625" style="129" customWidth="1"/>
    <col min="1027" max="1027" width="1.796875" style="129" customWidth="1"/>
    <col min="1028" max="1028" width="16.09765625" style="129" customWidth="1"/>
    <col min="1029" max="1030" width="1.796875" style="129" customWidth="1"/>
    <col min="1031" max="1031" width="16.09765625" style="129" customWidth="1"/>
    <col min="1032" max="1033" width="1.8984375" style="129" customWidth="1"/>
    <col min="1034" max="1034" width="16.09765625" style="129" customWidth="1"/>
    <col min="1035" max="1035" width="1.19921875" style="129" customWidth="1"/>
    <col min="1036" max="1276" width="8.296875" style="129"/>
    <col min="1277" max="1277" width="46" style="129" customWidth="1"/>
    <col min="1278" max="1278" width="15.09765625" style="129" customWidth="1"/>
    <col min="1279" max="1279" width="1.796875" style="129" customWidth="1"/>
    <col min="1280" max="1280" width="16.09765625" style="129" customWidth="1"/>
    <col min="1281" max="1281" width="1.796875" style="129" customWidth="1"/>
    <col min="1282" max="1282" width="16.09765625" style="129" customWidth="1"/>
    <col min="1283" max="1283" width="1.796875" style="129" customWidth="1"/>
    <col min="1284" max="1284" width="16.09765625" style="129" customWidth="1"/>
    <col min="1285" max="1286" width="1.796875" style="129" customWidth="1"/>
    <col min="1287" max="1287" width="16.09765625" style="129" customWidth="1"/>
    <col min="1288" max="1289" width="1.8984375" style="129" customWidth="1"/>
    <col min="1290" max="1290" width="16.09765625" style="129" customWidth="1"/>
    <col min="1291" max="1291" width="1.19921875" style="129" customWidth="1"/>
    <col min="1292" max="1532" width="8.296875" style="129"/>
    <col min="1533" max="1533" width="46" style="129" customWidth="1"/>
    <col min="1534" max="1534" width="15.09765625" style="129" customWidth="1"/>
    <col min="1535" max="1535" width="1.796875" style="129" customWidth="1"/>
    <col min="1536" max="1536" width="16.09765625" style="129" customWidth="1"/>
    <col min="1537" max="1537" width="1.796875" style="129" customWidth="1"/>
    <col min="1538" max="1538" width="16.09765625" style="129" customWidth="1"/>
    <col min="1539" max="1539" width="1.796875" style="129" customWidth="1"/>
    <col min="1540" max="1540" width="16.09765625" style="129" customWidth="1"/>
    <col min="1541" max="1542" width="1.796875" style="129" customWidth="1"/>
    <col min="1543" max="1543" width="16.09765625" style="129" customWidth="1"/>
    <col min="1544" max="1545" width="1.8984375" style="129" customWidth="1"/>
    <col min="1546" max="1546" width="16.09765625" style="129" customWidth="1"/>
    <col min="1547" max="1547" width="1.19921875" style="129" customWidth="1"/>
    <col min="1548" max="1788" width="8.296875" style="129"/>
    <col min="1789" max="1789" width="46" style="129" customWidth="1"/>
    <col min="1790" max="1790" width="15.09765625" style="129" customWidth="1"/>
    <col min="1791" max="1791" width="1.796875" style="129" customWidth="1"/>
    <col min="1792" max="1792" width="16.09765625" style="129" customWidth="1"/>
    <col min="1793" max="1793" width="1.796875" style="129" customWidth="1"/>
    <col min="1794" max="1794" width="16.09765625" style="129" customWidth="1"/>
    <col min="1795" max="1795" width="1.796875" style="129" customWidth="1"/>
    <col min="1796" max="1796" width="16.09765625" style="129" customWidth="1"/>
    <col min="1797" max="1798" width="1.796875" style="129" customWidth="1"/>
    <col min="1799" max="1799" width="16.09765625" style="129" customWidth="1"/>
    <col min="1800" max="1801" width="1.8984375" style="129" customWidth="1"/>
    <col min="1802" max="1802" width="16.09765625" style="129" customWidth="1"/>
    <col min="1803" max="1803" width="1.19921875" style="129" customWidth="1"/>
    <col min="1804" max="2044" width="8.296875" style="129"/>
    <col min="2045" max="2045" width="46" style="129" customWidth="1"/>
    <col min="2046" max="2046" width="15.09765625" style="129" customWidth="1"/>
    <col min="2047" max="2047" width="1.796875" style="129" customWidth="1"/>
    <col min="2048" max="2048" width="16.09765625" style="129" customWidth="1"/>
    <col min="2049" max="2049" width="1.796875" style="129" customWidth="1"/>
    <col min="2050" max="2050" width="16.09765625" style="129" customWidth="1"/>
    <col min="2051" max="2051" width="1.796875" style="129" customWidth="1"/>
    <col min="2052" max="2052" width="16.09765625" style="129" customWidth="1"/>
    <col min="2053" max="2054" width="1.796875" style="129" customWidth="1"/>
    <col min="2055" max="2055" width="16.09765625" style="129" customWidth="1"/>
    <col min="2056" max="2057" width="1.8984375" style="129" customWidth="1"/>
    <col min="2058" max="2058" width="16.09765625" style="129" customWidth="1"/>
    <col min="2059" max="2059" width="1.19921875" style="129" customWidth="1"/>
    <col min="2060" max="2300" width="8.296875" style="129"/>
    <col min="2301" max="2301" width="46" style="129" customWidth="1"/>
    <col min="2302" max="2302" width="15.09765625" style="129" customWidth="1"/>
    <col min="2303" max="2303" width="1.796875" style="129" customWidth="1"/>
    <col min="2304" max="2304" width="16.09765625" style="129" customWidth="1"/>
    <col min="2305" max="2305" width="1.796875" style="129" customWidth="1"/>
    <col min="2306" max="2306" width="16.09765625" style="129" customWidth="1"/>
    <col min="2307" max="2307" width="1.796875" style="129" customWidth="1"/>
    <col min="2308" max="2308" width="16.09765625" style="129" customWidth="1"/>
    <col min="2309" max="2310" width="1.796875" style="129" customWidth="1"/>
    <col min="2311" max="2311" width="16.09765625" style="129" customWidth="1"/>
    <col min="2312" max="2313" width="1.8984375" style="129" customWidth="1"/>
    <col min="2314" max="2314" width="16.09765625" style="129" customWidth="1"/>
    <col min="2315" max="2315" width="1.19921875" style="129" customWidth="1"/>
    <col min="2316" max="2556" width="8.296875" style="129"/>
    <col min="2557" max="2557" width="46" style="129" customWidth="1"/>
    <col min="2558" max="2558" width="15.09765625" style="129" customWidth="1"/>
    <col min="2559" max="2559" width="1.796875" style="129" customWidth="1"/>
    <col min="2560" max="2560" width="16.09765625" style="129" customWidth="1"/>
    <col min="2561" max="2561" width="1.796875" style="129" customWidth="1"/>
    <col min="2562" max="2562" width="16.09765625" style="129" customWidth="1"/>
    <col min="2563" max="2563" width="1.796875" style="129" customWidth="1"/>
    <col min="2564" max="2564" width="16.09765625" style="129" customWidth="1"/>
    <col min="2565" max="2566" width="1.796875" style="129" customWidth="1"/>
    <col min="2567" max="2567" width="16.09765625" style="129" customWidth="1"/>
    <col min="2568" max="2569" width="1.8984375" style="129" customWidth="1"/>
    <col min="2570" max="2570" width="16.09765625" style="129" customWidth="1"/>
    <col min="2571" max="2571" width="1.19921875" style="129" customWidth="1"/>
    <col min="2572" max="2812" width="8.296875" style="129"/>
    <col min="2813" max="2813" width="46" style="129" customWidth="1"/>
    <col min="2814" max="2814" width="15.09765625" style="129" customWidth="1"/>
    <col min="2815" max="2815" width="1.796875" style="129" customWidth="1"/>
    <col min="2816" max="2816" width="16.09765625" style="129" customWidth="1"/>
    <col min="2817" max="2817" width="1.796875" style="129" customWidth="1"/>
    <col min="2818" max="2818" width="16.09765625" style="129" customWidth="1"/>
    <col min="2819" max="2819" width="1.796875" style="129" customWidth="1"/>
    <col min="2820" max="2820" width="16.09765625" style="129" customWidth="1"/>
    <col min="2821" max="2822" width="1.796875" style="129" customWidth="1"/>
    <col min="2823" max="2823" width="16.09765625" style="129" customWidth="1"/>
    <col min="2824" max="2825" width="1.8984375" style="129" customWidth="1"/>
    <col min="2826" max="2826" width="16.09765625" style="129" customWidth="1"/>
    <col min="2827" max="2827" width="1.19921875" style="129" customWidth="1"/>
    <col min="2828" max="3068" width="8.296875" style="129"/>
    <col min="3069" max="3069" width="46" style="129" customWidth="1"/>
    <col min="3070" max="3070" width="15.09765625" style="129" customWidth="1"/>
    <col min="3071" max="3071" width="1.796875" style="129" customWidth="1"/>
    <col min="3072" max="3072" width="16.09765625" style="129" customWidth="1"/>
    <col min="3073" max="3073" width="1.796875" style="129" customWidth="1"/>
    <col min="3074" max="3074" width="16.09765625" style="129" customWidth="1"/>
    <col min="3075" max="3075" width="1.796875" style="129" customWidth="1"/>
    <col min="3076" max="3076" width="16.09765625" style="129" customWidth="1"/>
    <col min="3077" max="3078" width="1.796875" style="129" customWidth="1"/>
    <col min="3079" max="3079" width="16.09765625" style="129" customWidth="1"/>
    <col min="3080" max="3081" width="1.8984375" style="129" customWidth="1"/>
    <col min="3082" max="3082" width="16.09765625" style="129" customWidth="1"/>
    <col min="3083" max="3083" width="1.19921875" style="129" customWidth="1"/>
    <col min="3084" max="3324" width="8.296875" style="129"/>
    <col min="3325" max="3325" width="46" style="129" customWidth="1"/>
    <col min="3326" max="3326" width="15.09765625" style="129" customWidth="1"/>
    <col min="3327" max="3327" width="1.796875" style="129" customWidth="1"/>
    <col min="3328" max="3328" width="16.09765625" style="129" customWidth="1"/>
    <col min="3329" max="3329" width="1.796875" style="129" customWidth="1"/>
    <col min="3330" max="3330" width="16.09765625" style="129" customWidth="1"/>
    <col min="3331" max="3331" width="1.796875" style="129" customWidth="1"/>
    <col min="3332" max="3332" width="16.09765625" style="129" customWidth="1"/>
    <col min="3333" max="3334" width="1.796875" style="129" customWidth="1"/>
    <col min="3335" max="3335" width="16.09765625" style="129" customWidth="1"/>
    <col min="3336" max="3337" width="1.8984375" style="129" customWidth="1"/>
    <col min="3338" max="3338" width="16.09765625" style="129" customWidth="1"/>
    <col min="3339" max="3339" width="1.19921875" style="129" customWidth="1"/>
    <col min="3340" max="3580" width="8.296875" style="129"/>
    <col min="3581" max="3581" width="46" style="129" customWidth="1"/>
    <col min="3582" max="3582" width="15.09765625" style="129" customWidth="1"/>
    <col min="3583" max="3583" width="1.796875" style="129" customWidth="1"/>
    <col min="3584" max="3584" width="16.09765625" style="129" customWidth="1"/>
    <col min="3585" max="3585" width="1.796875" style="129" customWidth="1"/>
    <col min="3586" max="3586" width="16.09765625" style="129" customWidth="1"/>
    <col min="3587" max="3587" width="1.796875" style="129" customWidth="1"/>
    <col min="3588" max="3588" width="16.09765625" style="129" customWidth="1"/>
    <col min="3589" max="3590" width="1.796875" style="129" customWidth="1"/>
    <col min="3591" max="3591" width="16.09765625" style="129" customWidth="1"/>
    <col min="3592" max="3593" width="1.8984375" style="129" customWidth="1"/>
    <col min="3594" max="3594" width="16.09765625" style="129" customWidth="1"/>
    <col min="3595" max="3595" width="1.19921875" style="129" customWidth="1"/>
    <col min="3596" max="3836" width="8.296875" style="129"/>
    <col min="3837" max="3837" width="46" style="129" customWidth="1"/>
    <col min="3838" max="3838" width="15.09765625" style="129" customWidth="1"/>
    <col min="3839" max="3839" width="1.796875" style="129" customWidth="1"/>
    <col min="3840" max="3840" width="16.09765625" style="129" customWidth="1"/>
    <col min="3841" max="3841" width="1.796875" style="129" customWidth="1"/>
    <col min="3842" max="3842" width="16.09765625" style="129" customWidth="1"/>
    <col min="3843" max="3843" width="1.796875" style="129" customWidth="1"/>
    <col min="3844" max="3844" width="16.09765625" style="129" customWidth="1"/>
    <col min="3845" max="3846" width="1.796875" style="129" customWidth="1"/>
    <col min="3847" max="3847" width="16.09765625" style="129" customWidth="1"/>
    <col min="3848" max="3849" width="1.8984375" style="129" customWidth="1"/>
    <col min="3850" max="3850" width="16.09765625" style="129" customWidth="1"/>
    <col min="3851" max="3851" width="1.19921875" style="129" customWidth="1"/>
    <col min="3852" max="4092" width="8.296875" style="129"/>
    <col min="4093" max="4093" width="46" style="129" customWidth="1"/>
    <col min="4094" max="4094" width="15.09765625" style="129" customWidth="1"/>
    <col min="4095" max="4095" width="1.796875" style="129" customWidth="1"/>
    <col min="4096" max="4096" width="16.09765625" style="129" customWidth="1"/>
    <col min="4097" max="4097" width="1.796875" style="129" customWidth="1"/>
    <col min="4098" max="4098" width="16.09765625" style="129" customWidth="1"/>
    <col min="4099" max="4099" width="1.796875" style="129" customWidth="1"/>
    <col min="4100" max="4100" width="16.09765625" style="129" customWidth="1"/>
    <col min="4101" max="4102" width="1.796875" style="129" customWidth="1"/>
    <col min="4103" max="4103" width="16.09765625" style="129" customWidth="1"/>
    <col min="4104" max="4105" width="1.8984375" style="129" customWidth="1"/>
    <col min="4106" max="4106" width="16.09765625" style="129" customWidth="1"/>
    <col min="4107" max="4107" width="1.19921875" style="129" customWidth="1"/>
    <col min="4108" max="4348" width="8.296875" style="129"/>
    <col min="4349" max="4349" width="46" style="129" customWidth="1"/>
    <col min="4350" max="4350" width="15.09765625" style="129" customWidth="1"/>
    <col min="4351" max="4351" width="1.796875" style="129" customWidth="1"/>
    <col min="4352" max="4352" width="16.09765625" style="129" customWidth="1"/>
    <col min="4353" max="4353" width="1.796875" style="129" customWidth="1"/>
    <col min="4354" max="4354" width="16.09765625" style="129" customWidth="1"/>
    <col min="4355" max="4355" width="1.796875" style="129" customWidth="1"/>
    <col min="4356" max="4356" width="16.09765625" style="129" customWidth="1"/>
    <col min="4357" max="4358" width="1.796875" style="129" customWidth="1"/>
    <col min="4359" max="4359" width="16.09765625" style="129" customWidth="1"/>
    <col min="4360" max="4361" width="1.8984375" style="129" customWidth="1"/>
    <col min="4362" max="4362" width="16.09765625" style="129" customWidth="1"/>
    <col min="4363" max="4363" width="1.19921875" style="129" customWidth="1"/>
    <col min="4364" max="4604" width="8.296875" style="129"/>
    <col min="4605" max="4605" width="46" style="129" customWidth="1"/>
    <col min="4606" max="4606" width="15.09765625" style="129" customWidth="1"/>
    <col min="4607" max="4607" width="1.796875" style="129" customWidth="1"/>
    <col min="4608" max="4608" width="16.09765625" style="129" customWidth="1"/>
    <col min="4609" max="4609" width="1.796875" style="129" customWidth="1"/>
    <col min="4610" max="4610" width="16.09765625" style="129" customWidth="1"/>
    <col min="4611" max="4611" width="1.796875" style="129" customWidth="1"/>
    <col min="4612" max="4612" width="16.09765625" style="129" customWidth="1"/>
    <col min="4613" max="4614" width="1.796875" style="129" customWidth="1"/>
    <col min="4615" max="4615" width="16.09765625" style="129" customWidth="1"/>
    <col min="4616" max="4617" width="1.8984375" style="129" customWidth="1"/>
    <col min="4618" max="4618" width="16.09765625" style="129" customWidth="1"/>
    <col min="4619" max="4619" width="1.19921875" style="129" customWidth="1"/>
    <col min="4620" max="4860" width="8.296875" style="129"/>
    <col min="4861" max="4861" width="46" style="129" customWidth="1"/>
    <col min="4862" max="4862" width="15.09765625" style="129" customWidth="1"/>
    <col min="4863" max="4863" width="1.796875" style="129" customWidth="1"/>
    <col min="4864" max="4864" width="16.09765625" style="129" customWidth="1"/>
    <col min="4865" max="4865" width="1.796875" style="129" customWidth="1"/>
    <col min="4866" max="4866" width="16.09765625" style="129" customWidth="1"/>
    <col min="4867" max="4867" width="1.796875" style="129" customWidth="1"/>
    <col min="4868" max="4868" width="16.09765625" style="129" customWidth="1"/>
    <col min="4869" max="4870" width="1.796875" style="129" customWidth="1"/>
    <col min="4871" max="4871" width="16.09765625" style="129" customWidth="1"/>
    <col min="4872" max="4873" width="1.8984375" style="129" customWidth="1"/>
    <col min="4874" max="4874" width="16.09765625" style="129" customWidth="1"/>
    <col min="4875" max="4875" width="1.19921875" style="129" customWidth="1"/>
    <col min="4876" max="5116" width="8.296875" style="129"/>
    <col min="5117" max="5117" width="46" style="129" customWidth="1"/>
    <col min="5118" max="5118" width="15.09765625" style="129" customWidth="1"/>
    <col min="5119" max="5119" width="1.796875" style="129" customWidth="1"/>
    <col min="5120" max="5120" width="16.09765625" style="129" customWidth="1"/>
    <col min="5121" max="5121" width="1.796875" style="129" customWidth="1"/>
    <col min="5122" max="5122" width="16.09765625" style="129" customWidth="1"/>
    <col min="5123" max="5123" width="1.796875" style="129" customWidth="1"/>
    <col min="5124" max="5124" width="16.09765625" style="129" customWidth="1"/>
    <col min="5125" max="5126" width="1.796875" style="129" customWidth="1"/>
    <col min="5127" max="5127" width="16.09765625" style="129" customWidth="1"/>
    <col min="5128" max="5129" width="1.8984375" style="129" customWidth="1"/>
    <col min="5130" max="5130" width="16.09765625" style="129" customWidth="1"/>
    <col min="5131" max="5131" width="1.19921875" style="129" customWidth="1"/>
    <col min="5132" max="5372" width="8.296875" style="129"/>
    <col min="5373" max="5373" width="46" style="129" customWidth="1"/>
    <col min="5374" max="5374" width="15.09765625" style="129" customWidth="1"/>
    <col min="5375" max="5375" width="1.796875" style="129" customWidth="1"/>
    <col min="5376" max="5376" width="16.09765625" style="129" customWidth="1"/>
    <col min="5377" max="5377" width="1.796875" style="129" customWidth="1"/>
    <col min="5378" max="5378" width="16.09765625" style="129" customWidth="1"/>
    <col min="5379" max="5379" width="1.796875" style="129" customWidth="1"/>
    <col min="5380" max="5380" width="16.09765625" style="129" customWidth="1"/>
    <col min="5381" max="5382" width="1.796875" style="129" customWidth="1"/>
    <col min="5383" max="5383" width="16.09765625" style="129" customWidth="1"/>
    <col min="5384" max="5385" width="1.8984375" style="129" customWidth="1"/>
    <col min="5386" max="5386" width="16.09765625" style="129" customWidth="1"/>
    <col min="5387" max="5387" width="1.19921875" style="129" customWidth="1"/>
    <col min="5388" max="5628" width="8.296875" style="129"/>
    <col min="5629" max="5629" width="46" style="129" customWidth="1"/>
    <col min="5630" max="5630" width="15.09765625" style="129" customWidth="1"/>
    <col min="5631" max="5631" width="1.796875" style="129" customWidth="1"/>
    <col min="5632" max="5632" width="16.09765625" style="129" customWidth="1"/>
    <col min="5633" max="5633" width="1.796875" style="129" customWidth="1"/>
    <col min="5634" max="5634" width="16.09765625" style="129" customWidth="1"/>
    <col min="5635" max="5635" width="1.796875" style="129" customWidth="1"/>
    <col min="5636" max="5636" width="16.09765625" style="129" customWidth="1"/>
    <col min="5637" max="5638" width="1.796875" style="129" customWidth="1"/>
    <col min="5639" max="5639" width="16.09765625" style="129" customWidth="1"/>
    <col min="5640" max="5641" width="1.8984375" style="129" customWidth="1"/>
    <col min="5642" max="5642" width="16.09765625" style="129" customWidth="1"/>
    <col min="5643" max="5643" width="1.19921875" style="129" customWidth="1"/>
    <col min="5644" max="5884" width="8.296875" style="129"/>
    <col min="5885" max="5885" width="46" style="129" customWidth="1"/>
    <col min="5886" max="5886" width="15.09765625" style="129" customWidth="1"/>
    <col min="5887" max="5887" width="1.796875" style="129" customWidth="1"/>
    <col min="5888" max="5888" width="16.09765625" style="129" customWidth="1"/>
    <col min="5889" max="5889" width="1.796875" style="129" customWidth="1"/>
    <col min="5890" max="5890" width="16.09765625" style="129" customWidth="1"/>
    <col min="5891" max="5891" width="1.796875" style="129" customWidth="1"/>
    <col min="5892" max="5892" width="16.09765625" style="129" customWidth="1"/>
    <col min="5893" max="5894" width="1.796875" style="129" customWidth="1"/>
    <col min="5895" max="5895" width="16.09765625" style="129" customWidth="1"/>
    <col min="5896" max="5897" width="1.8984375" style="129" customWidth="1"/>
    <col min="5898" max="5898" width="16.09765625" style="129" customWidth="1"/>
    <col min="5899" max="5899" width="1.19921875" style="129" customWidth="1"/>
    <col min="5900" max="6140" width="8.296875" style="129"/>
    <col min="6141" max="6141" width="46" style="129" customWidth="1"/>
    <col min="6142" max="6142" width="15.09765625" style="129" customWidth="1"/>
    <col min="6143" max="6143" width="1.796875" style="129" customWidth="1"/>
    <col min="6144" max="6144" width="16.09765625" style="129" customWidth="1"/>
    <col min="6145" max="6145" width="1.796875" style="129" customWidth="1"/>
    <col min="6146" max="6146" width="16.09765625" style="129" customWidth="1"/>
    <col min="6147" max="6147" width="1.796875" style="129" customWidth="1"/>
    <col min="6148" max="6148" width="16.09765625" style="129" customWidth="1"/>
    <col min="6149" max="6150" width="1.796875" style="129" customWidth="1"/>
    <col min="6151" max="6151" width="16.09765625" style="129" customWidth="1"/>
    <col min="6152" max="6153" width="1.8984375" style="129" customWidth="1"/>
    <col min="6154" max="6154" width="16.09765625" style="129" customWidth="1"/>
    <col min="6155" max="6155" width="1.19921875" style="129" customWidth="1"/>
    <col min="6156" max="6396" width="8.296875" style="129"/>
    <col min="6397" max="6397" width="46" style="129" customWidth="1"/>
    <col min="6398" max="6398" width="15.09765625" style="129" customWidth="1"/>
    <col min="6399" max="6399" width="1.796875" style="129" customWidth="1"/>
    <col min="6400" max="6400" width="16.09765625" style="129" customWidth="1"/>
    <col min="6401" max="6401" width="1.796875" style="129" customWidth="1"/>
    <col min="6402" max="6402" width="16.09765625" style="129" customWidth="1"/>
    <col min="6403" max="6403" width="1.796875" style="129" customWidth="1"/>
    <col min="6404" max="6404" width="16.09765625" style="129" customWidth="1"/>
    <col min="6405" max="6406" width="1.796875" style="129" customWidth="1"/>
    <col min="6407" max="6407" width="16.09765625" style="129" customWidth="1"/>
    <col min="6408" max="6409" width="1.8984375" style="129" customWidth="1"/>
    <col min="6410" max="6410" width="16.09765625" style="129" customWidth="1"/>
    <col min="6411" max="6411" width="1.19921875" style="129" customWidth="1"/>
    <col min="6412" max="6652" width="8.296875" style="129"/>
    <col min="6653" max="6653" width="46" style="129" customWidth="1"/>
    <col min="6654" max="6654" width="15.09765625" style="129" customWidth="1"/>
    <col min="6655" max="6655" width="1.796875" style="129" customWidth="1"/>
    <col min="6656" max="6656" width="16.09765625" style="129" customWidth="1"/>
    <col min="6657" max="6657" width="1.796875" style="129" customWidth="1"/>
    <col min="6658" max="6658" width="16.09765625" style="129" customWidth="1"/>
    <col min="6659" max="6659" width="1.796875" style="129" customWidth="1"/>
    <col min="6660" max="6660" width="16.09765625" style="129" customWidth="1"/>
    <col min="6661" max="6662" width="1.796875" style="129" customWidth="1"/>
    <col min="6663" max="6663" width="16.09765625" style="129" customWidth="1"/>
    <col min="6664" max="6665" width="1.8984375" style="129" customWidth="1"/>
    <col min="6666" max="6666" width="16.09765625" style="129" customWidth="1"/>
    <col min="6667" max="6667" width="1.19921875" style="129" customWidth="1"/>
    <col min="6668" max="6908" width="8.296875" style="129"/>
    <col min="6909" max="6909" width="46" style="129" customWidth="1"/>
    <col min="6910" max="6910" width="15.09765625" style="129" customWidth="1"/>
    <col min="6911" max="6911" width="1.796875" style="129" customWidth="1"/>
    <col min="6912" max="6912" width="16.09765625" style="129" customWidth="1"/>
    <col min="6913" max="6913" width="1.796875" style="129" customWidth="1"/>
    <col min="6914" max="6914" width="16.09765625" style="129" customWidth="1"/>
    <col min="6915" max="6915" width="1.796875" style="129" customWidth="1"/>
    <col min="6916" max="6916" width="16.09765625" style="129" customWidth="1"/>
    <col min="6917" max="6918" width="1.796875" style="129" customWidth="1"/>
    <col min="6919" max="6919" width="16.09765625" style="129" customWidth="1"/>
    <col min="6920" max="6921" width="1.8984375" style="129" customWidth="1"/>
    <col min="6922" max="6922" width="16.09765625" style="129" customWidth="1"/>
    <col min="6923" max="6923" width="1.19921875" style="129" customWidth="1"/>
    <col min="6924" max="7164" width="8.296875" style="129"/>
    <col min="7165" max="7165" width="46" style="129" customWidth="1"/>
    <col min="7166" max="7166" width="15.09765625" style="129" customWidth="1"/>
    <col min="7167" max="7167" width="1.796875" style="129" customWidth="1"/>
    <col min="7168" max="7168" width="16.09765625" style="129" customWidth="1"/>
    <col min="7169" max="7169" width="1.796875" style="129" customWidth="1"/>
    <col min="7170" max="7170" width="16.09765625" style="129" customWidth="1"/>
    <col min="7171" max="7171" width="1.796875" style="129" customWidth="1"/>
    <col min="7172" max="7172" width="16.09765625" style="129" customWidth="1"/>
    <col min="7173" max="7174" width="1.796875" style="129" customWidth="1"/>
    <col min="7175" max="7175" width="16.09765625" style="129" customWidth="1"/>
    <col min="7176" max="7177" width="1.8984375" style="129" customWidth="1"/>
    <col min="7178" max="7178" width="16.09765625" style="129" customWidth="1"/>
    <col min="7179" max="7179" width="1.19921875" style="129" customWidth="1"/>
    <col min="7180" max="7420" width="8.296875" style="129"/>
    <col min="7421" max="7421" width="46" style="129" customWidth="1"/>
    <col min="7422" max="7422" width="15.09765625" style="129" customWidth="1"/>
    <col min="7423" max="7423" width="1.796875" style="129" customWidth="1"/>
    <col min="7424" max="7424" width="16.09765625" style="129" customWidth="1"/>
    <col min="7425" max="7425" width="1.796875" style="129" customWidth="1"/>
    <col min="7426" max="7426" width="16.09765625" style="129" customWidth="1"/>
    <col min="7427" max="7427" width="1.796875" style="129" customWidth="1"/>
    <col min="7428" max="7428" width="16.09765625" style="129" customWidth="1"/>
    <col min="7429" max="7430" width="1.796875" style="129" customWidth="1"/>
    <col min="7431" max="7431" width="16.09765625" style="129" customWidth="1"/>
    <col min="7432" max="7433" width="1.8984375" style="129" customWidth="1"/>
    <col min="7434" max="7434" width="16.09765625" style="129" customWidth="1"/>
    <col min="7435" max="7435" width="1.19921875" style="129" customWidth="1"/>
    <col min="7436" max="7676" width="8.296875" style="129"/>
    <col min="7677" max="7677" width="46" style="129" customWidth="1"/>
    <col min="7678" max="7678" width="15.09765625" style="129" customWidth="1"/>
    <col min="7679" max="7679" width="1.796875" style="129" customWidth="1"/>
    <col min="7680" max="7680" width="16.09765625" style="129" customWidth="1"/>
    <col min="7681" max="7681" width="1.796875" style="129" customWidth="1"/>
    <col min="7682" max="7682" width="16.09765625" style="129" customWidth="1"/>
    <col min="7683" max="7683" width="1.796875" style="129" customWidth="1"/>
    <col min="7684" max="7684" width="16.09765625" style="129" customWidth="1"/>
    <col min="7685" max="7686" width="1.796875" style="129" customWidth="1"/>
    <col min="7687" max="7687" width="16.09765625" style="129" customWidth="1"/>
    <col min="7688" max="7689" width="1.8984375" style="129" customWidth="1"/>
    <col min="7690" max="7690" width="16.09765625" style="129" customWidth="1"/>
    <col min="7691" max="7691" width="1.19921875" style="129" customWidth="1"/>
    <col min="7692" max="7932" width="8.296875" style="129"/>
    <col min="7933" max="7933" width="46" style="129" customWidth="1"/>
    <col min="7934" max="7934" width="15.09765625" style="129" customWidth="1"/>
    <col min="7935" max="7935" width="1.796875" style="129" customWidth="1"/>
    <col min="7936" max="7936" width="16.09765625" style="129" customWidth="1"/>
    <col min="7937" max="7937" width="1.796875" style="129" customWidth="1"/>
    <col min="7938" max="7938" width="16.09765625" style="129" customWidth="1"/>
    <col min="7939" max="7939" width="1.796875" style="129" customWidth="1"/>
    <col min="7940" max="7940" width="16.09765625" style="129" customWidth="1"/>
    <col min="7941" max="7942" width="1.796875" style="129" customWidth="1"/>
    <col min="7943" max="7943" width="16.09765625" style="129" customWidth="1"/>
    <col min="7944" max="7945" width="1.8984375" style="129" customWidth="1"/>
    <col min="7946" max="7946" width="16.09765625" style="129" customWidth="1"/>
    <col min="7947" max="7947" width="1.19921875" style="129" customWidth="1"/>
    <col min="7948" max="8188" width="8.296875" style="129"/>
    <col min="8189" max="8189" width="46" style="129" customWidth="1"/>
    <col min="8190" max="8190" width="15.09765625" style="129" customWidth="1"/>
    <col min="8191" max="8191" width="1.796875" style="129" customWidth="1"/>
    <col min="8192" max="8192" width="16.09765625" style="129" customWidth="1"/>
    <col min="8193" max="8193" width="1.796875" style="129" customWidth="1"/>
    <col min="8194" max="8194" width="16.09765625" style="129" customWidth="1"/>
    <col min="8195" max="8195" width="1.796875" style="129" customWidth="1"/>
    <col min="8196" max="8196" width="16.09765625" style="129" customWidth="1"/>
    <col min="8197" max="8198" width="1.796875" style="129" customWidth="1"/>
    <col min="8199" max="8199" width="16.09765625" style="129" customWidth="1"/>
    <col min="8200" max="8201" width="1.8984375" style="129" customWidth="1"/>
    <col min="8202" max="8202" width="16.09765625" style="129" customWidth="1"/>
    <col min="8203" max="8203" width="1.19921875" style="129" customWidth="1"/>
    <col min="8204" max="8444" width="8.296875" style="129"/>
    <col min="8445" max="8445" width="46" style="129" customWidth="1"/>
    <col min="8446" max="8446" width="15.09765625" style="129" customWidth="1"/>
    <col min="8447" max="8447" width="1.796875" style="129" customWidth="1"/>
    <col min="8448" max="8448" width="16.09765625" style="129" customWidth="1"/>
    <col min="8449" max="8449" width="1.796875" style="129" customWidth="1"/>
    <col min="8450" max="8450" width="16.09765625" style="129" customWidth="1"/>
    <col min="8451" max="8451" width="1.796875" style="129" customWidth="1"/>
    <col min="8452" max="8452" width="16.09765625" style="129" customWidth="1"/>
    <col min="8453" max="8454" width="1.796875" style="129" customWidth="1"/>
    <col min="8455" max="8455" width="16.09765625" style="129" customWidth="1"/>
    <col min="8456" max="8457" width="1.8984375" style="129" customWidth="1"/>
    <col min="8458" max="8458" width="16.09765625" style="129" customWidth="1"/>
    <col min="8459" max="8459" width="1.19921875" style="129" customWidth="1"/>
    <col min="8460" max="8700" width="8.296875" style="129"/>
    <col min="8701" max="8701" width="46" style="129" customWidth="1"/>
    <col min="8702" max="8702" width="15.09765625" style="129" customWidth="1"/>
    <col min="8703" max="8703" width="1.796875" style="129" customWidth="1"/>
    <col min="8704" max="8704" width="16.09765625" style="129" customWidth="1"/>
    <col min="8705" max="8705" width="1.796875" style="129" customWidth="1"/>
    <col min="8706" max="8706" width="16.09765625" style="129" customWidth="1"/>
    <col min="8707" max="8707" width="1.796875" style="129" customWidth="1"/>
    <col min="8708" max="8708" width="16.09765625" style="129" customWidth="1"/>
    <col min="8709" max="8710" width="1.796875" style="129" customWidth="1"/>
    <col min="8711" max="8711" width="16.09765625" style="129" customWidth="1"/>
    <col min="8712" max="8713" width="1.8984375" style="129" customWidth="1"/>
    <col min="8714" max="8714" width="16.09765625" style="129" customWidth="1"/>
    <col min="8715" max="8715" width="1.19921875" style="129" customWidth="1"/>
    <col min="8716" max="8956" width="8.296875" style="129"/>
    <col min="8957" max="8957" width="46" style="129" customWidth="1"/>
    <col min="8958" max="8958" width="15.09765625" style="129" customWidth="1"/>
    <col min="8959" max="8959" width="1.796875" style="129" customWidth="1"/>
    <col min="8960" max="8960" width="16.09765625" style="129" customWidth="1"/>
    <col min="8961" max="8961" width="1.796875" style="129" customWidth="1"/>
    <col min="8962" max="8962" width="16.09765625" style="129" customWidth="1"/>
    <col min="8963" max="8963" width="1.796875" style="129" customWidth="1"/>
    <col min="8964" max="8964" width="16.09765625" style="129" customWidth="1"/>
    <col min="8965" max="8966" width="1.796875" style="129" customWidth="1"/>
    <col min="8967" max="8967" width="16.09765625" style="129" customWidth="1"/>
    <col min="8968" max="8969" width="1.8984375" style="129" customWidth="1"/>
    <col min="8970" max="8970" width="16.09765625" style="129" customWidth="1"/>
    <col min="8971" max="8971" width="1.19921875" style="129" customWidth="1"/>
    <col min="8972" max="9212" width="8.296875" style="129"/>
    <col min="9213" max="9213" width="46" style="129" customWidth="1"/>
    <col min="9214" max="9214" width="15.09765625" style="129" customWidth="1"/>
    <col min="9215" max="9215" width="1.796875" style="129" customWidth="1"/>
    <col min="9216" max="9216" width="16.09765625" style="129" customWidth="1"/>
    <col min="9217" max="9217" width="1.796875" style="129" customWidth="1"/>
    <col min="9218" max="9218" width="16.09765625" style="129" customWidth="1"/>
    <col min="9219" max="9219" width="1.796875" style="129" customWidth="1"/>
    <col min="9220" max="9220" width="16.09765625" style="129" customWidth="1"/>
    <col min="9221" max="9222" width="1.796875" style="129" customWidth="1"/>
    <col min="9223" max="9223" width="16.09765625" style="129" customWidth="1"/>
    <col min="9224" max="9225" width="1.8984375" style="129" customWidth="1"/>
    <col min="9226" max="9226" width="16.09765625" style="129" customWidth="1"/>
    <col min="9227" max="9227" width="1.19921875" style="129" customWidth="1"/>
    <col min="9228" max="9468" width="8.296875" style="129"/>
    <col min="9469" max="9469" width="46" style="129" customWidth="1"/>
    <col min="9470" max="9470" width="15.09765625" style="129" customWidth="1"/>
    <col min="9471" max="9471" width="1.796875" style="129" customWidth="1"/>
    <col min="9472" max="9472" width="16.09765625" style="129" customWidth="1"/>
    <col min="9473" max="9473" width="1.796875" style="129" customWidth="1"/>
    <col min="9474" max="9474" width="16.09765625" style="129" customWidth="1"/>
    <col min="9475" max="9475" width="1.796875" style="129" customWidth="1"/>
    <col min="9476" max="9476" width="16.09765625" style="129" customWidth="1"/>
    <col min="9477" max="9478" width="1.796875" style="129" customWidth="1"/>
    <col min="9479" max="9479" width="16.09765625" style="129" customWidth="1"/>
    <col min="9480" max="9481" width="1.8984375" style="129" customWidth="1"/>
    <col min="9482" max="9482" width="16.09765625" style="129" customWidth="1"/>
    <col min="9483" max="9483" width="1.19921875" style="129" customWidth="1"/>
    <col min="9484" max="9724" width="8.296875" style="129"/>
    <col min="9725" max="9725" width="46" style="129" customWidth="1"/>
    <col min="9726" max="9726" width="15.09765625" style="129" customWidth="1"/>
    <col min="9727" max="9727" width="1.796875" style="129" customWidth="1"/>
    <col min="9728" max="9728" width="16.09765625" style="129" customWidth="1"/>
    <col min="9729" max="9729" width="1.796875" style="129" customWidth="1"/>
    <col min="9730" max="9730" width="16.09765625" style="129" customWidth="1"/>
    <col min="9731" max="9731" width="1.796875" style="129" customWidth="1"/>
    <col min="9732" max="9732" width="16.09765625" style="129" customWidth="1"/>
    <col min="9733" max="9734" width="1.796875" style="129" customWidth="1"/>
    <col min="9735" max="9735" width="16.09765625" style="129" customWidth="1"/>
    <col min="9736" max="9737" width="1.8984375" style="129" customWidth="1"/>
    <col min="9738" max="9738" width="16.09765625" style="129" customWidth="1"/>
    <col min="9739" max="9739" width="1.19921875" style="129" customWidth="1"/>
    <col min="9740" max="9980" width="8.296875" style="129"/>
    <col min="9981" max="9981" width="46" style="129" customWidth="1"/>
    <col min="9982" max="9982" width="15.09765625" style="129" customWidth="1"/>
    <col min="9983" max="9983" width="1.796875" style="129" customWidth="1"/>
    <col min="9984" max="9984" width="16.09765625" style="129" customWidth="1"/>
    <col min="9985" max="9985" width="1.796875" style="129" customWidth="1"/>
    <col min="9986" max="9986" width="16.09765625" style="129" customWidth="1"/>
    <col min="9987" max="9987" width="1.796875" style="129" customWidth="1"/>
    <col min="9988" max="9988" width="16.09765625" style="129" customWidth="1"/>
    <col min="9989" max="9990" width="1.796875" style="129" customWidth="1"/>
    <col min="9991" max="9991" width="16.09765625" style="129" customWidth="1"/>
    <col min="9992" max="9993" width="1.8984375" style="129" customWidth="1"/>
    <col min="9994" max="9994" width="16.09765625" style="129" customWidth="1"/>
    <col min="9995" max="9995" width="1.19921875" style="129" customWidth="1"/>
    <col min="9996" max="10236" width="8.296875" style="129"/>
    <col min="10237" max="10237" width="46" style="129" customWidth="1"/>
    <col min="10238" max="10238" width="15.09765625" style="129" customWidth="1"/>
    <col min="10239" max="10239" width="1.796875" style="129" customWidth="1"/>
    <col min="10240" max="10240" width="16.09765625" style="129" customWidth="1"/>
    <col min="10241" max="10241" width="1.796875" style="129" customWidth="1"/>
    <col min="10242" max="10242" width="16.09765625" style="129" customWidth="1"/>
    <col min="10243" max="10243" width="1.796875" style="129" customWidth="1"/>
    <col min="10244" max="10244" width="16.09765625" style="129" customWidth="1"/>
    <col min="10245" max="10246" width="1.796875" style="129" customWidth="1"/>
    <col min="10247" max="10247" width="16.09765625" style="129" customWidth="1"/>
    <col min="10248" max="10249" width="1.8984375" style="129" customWidth="1"/>
    <col min="10250" max="10250" width="16.09765625" style="129" customWidth="1"/>
    <col min="10251" max="10251" width="1.19921875" style="129" customWidth="1"/>
    <col min="10252" max="10492" width="8.296875" style="129"/>
    <col min="10493" max="10493" width="46" style="129" customWidth="1"/>
    <col min="10494" max="10494" width="15.09765625" style="129" customWidth="1"/>
    <col min="10495" max="10495" width="1.796875" style="129" customWidth="1"/>
    <col min="10496" max="10496" width="16.09765625" style="129" customWidth="1"/>
    <col min="10497" max="10497" width="1.796875" style="129" customWidth="1"/>
    <col min="10498" max="10498" width="16.09765625" style="129" customWidth="1"/>
    <col min="10499" max="10499" width="1.796875" style="129" customWidth="1"/>
    <col min="10500" max="10500" width="16.09765625" style="129" customWidth="1"/>
    <col min="10501" max="10502" width="1.796875" style="129" customWidth="1"/>
    <col min="10503" max="10503" width="16.09765625" style="129" customWidth="1"/>
    <col min="10504" max="10505" width="1.8984375" style="129" customWidth="1"/>
    <col min="10506" max="10506" width="16.09765625" style="129" customWidth="1"/>
    <col min="10507" max="10507" width="1.19921875" style="129" customWidth="1"/>
    <col min="10508" max="10748" width="8.296875" style="129"/>
    <col min="10749" max="10749" width="46" style="129" customWidth="1"/>
    <col min="10750" max="10750" width="15.09765625" style="129" customWidth="1"/>
    <col min="10751" max="10751" width="1.796875" style="129" customWidth="1"/>
    <col min="10752" max="10752" width="16.09765625" style="129" customWidth="1"/>
    <col min="10753" max="10753" width="1.796875" style="129" customWidth="1"/>
    <col min="10754" max="10754" width="16.09765625" style="129" customWidth="1"/>
    <col min="10755" max="10755" width="1.796875" style="129" customWidth="1"/>
    <col min="10756" max="10756" width="16.09765625" style="129" customWidth="1"/>
    <col min="10757" max="10758" width="1.796875" style="129" customWidth="1"/>
    <col min="10759" max="10759" width="16.09765625" style="129" customWidth="1"/>
    <col min="10760" max="10761" width="1.8984375" style="129" customWidth="1"/>
    <col min="10762" max="10762" width="16.09765625" style="129" customWidth="1"/>
    <col min="10763" max="10763" width="1.19921875" style="129" customWidth="1"/>
    <col min="10764" max="11004" width="8.296875" style="129"/>
    <col min="11005" max="11005" width="46" style="129" customWidth="1"/>
    <col min="11006" max="11006" width="15.09765625" style="129" customWidth="1"/>
    <col min="11007" max="11007" width="1.796875" style="129" customWidth="1"/>
    <col min="11008" max="11008" width="16.09765625" style="129" customWidth="1"/>
    <col min="11009" max="11009" width="1.796875" style="129" customWidth="1"/>
    <col min="11010" max="11010" width="16.09765625" style="129" customWidth="1"/>
    <col min="11011" max="11011" width="1.796875" style="129" customWidth="1"/>
    <col min="11012" max="11012" width="16.09765625" style="129" customWidth="1"/>
    <col min="11013" max="11014" width="1.796875" style="129" customWidth="1"/>
    <col min="11015" max="11015" width="16.09765625" style="129" customWidth="1"/>
    <col min="11016" max="11017" width="1.8984375" style="129" customWidth="1"/>
    <col min="11018" max="11018" width="16.09765625" style="129" customWidth="1"/>
    <col min="11019" max="11019" width="1.19921875" style="129" customWidth="1"/>
    <col min="11020" max="11260" width="8.296875" style="129"/>
    <col min="11261" max="11261" width="46" style="129" customWidth="1"/>
    <col min="11262" max="11262" width="15.09765625" style="129" customWidth="1"/>
    <col min="11263" max="11263" width="1.796875" style="129" customWidth="1"/>
    <col min="11264" max="11264" width="16.09765625" style="129" customWidth="1"/>
    <col min="11265" max="11265" width="1.796875" style="129" customWidth="1"/>
    <col min="11266" max="11266" width="16.09765625" style="129" customWidth="1"/>
    <col min="11267" max="11267" width="1.796875" style="129" customWidth="1"/>
    <col min="11268" max="11268" width="16.09765625" style="129" customWidth="1"/>
    <col min="11269" max="11270" width="1.796875" style="129" customWidth="1"/>
    <col min="11271" max="11271" width="16.09765625" style="129" customWidth="1"/>
    <col min="11272" max="11273" width="1.8984375" style="129" customWidth="1"/>
    <col min="11274" max="11274" width="16.09765625" style="129" customWidth="1"/>
    <col min="11275" max="11275" width="1.19921875" style="129" customWidth="1"/>
    <col min="11276" max="11516" width="8.296875" style="129"/>
    <col min="11517" max="11517" width="46" style="129" customWidth="1"/>
    <col min="11518" max="11518" width="15.09765625" style="129" customWidth="1"/>
    <col min="11519" max="11519" width="1.796875" style="129" customWidth="1"/>
    <col min="11520" max="11520" width="16.09765625" style="129" customWidth="1"/>
    <col min="11521" max="11521" width="1.796875" style="129" customWidth="1"/>
    <col min="11522" max="11522" width="16.09765625" style="129" customWidth="1"/>
    <col min="11523" max="11523" width="1.796875" style="129" customWidth="1"/>
    <col min="11524" max="11524" width="16.09765625" style="129" customWidth="1"/>
    <col min="11525" max="11526" width="1.796875" style="129" customWidth="1"/>
    <col min="11527" max="11527" width="16.09765625" style="129" customWidth="1"/>
    <col min="11528" max="11529" width="1.8984375" style="129" customWidth="1"/>
    <col min="11530" max="11530" width="16.09765625" style="129" customWidth="1"/>
    <col min="11531" max="11531" width="1.19921875" style="129" customWidth="1"/>
    <col min="11532" max="11772" width="8.296875" style="129"/>
    <col min="11773" max="11773" width="46" style="129" customWidth="1"/>
    <col min="11774" max="11774" width="15.09765625" style="129" customWidth="1"/>
    <col min="11775" max="11775" width="1.796875" style="129" customWidth="1"/>
    <col min="11776" max="11776" width="16.09765625" style="129" customWidth="1"/>
    <col min="11777" max="11777" width="1.796875" style="129" customWidth="1"/>
    <col min="11778" max="11778" width="16.09765625" style="129" customWidth="1"/>
    <col min="11779" max="11779" width="1.796875" style="129" customWidth="1"/>
    <col min="11780" max="11780" width="16.09765625" style="129" customWidth="1"/>
    <col min="11781" max="11782" width="1.796875" style="129" customWidth="1"/>
    <col min="11783" max="11783" width="16.09765625" style="129" customWidth="1"/>
    <col min="11784" max="11785" width="1.8984375" style="129" customWidth="1"/>
    <col min="11786" max="11786" width="16.09765625" style="129" customWidth="1"/>
    <col min="11787" max="11787" width="1.19921875" style="129" customWidth="1"/>
    <col min="11788" max="12028" width="8.296875" style="129"/>
    <col min="12029" max="12029" width="46" style="129" customWidth="1"/>
    <col min="12030" max="12030" width="15.09765625" style="129" customWidth="1"/>
    <col min="12031" max="12031" width="1.796875" style="129" customWidth="1"/>
    <col min="12032" max="12032" width="16.09765625" style="129" customWidth="1"/>
    <col min="12033" max="12033" width="1.796875" style="129" customWidth="1"/>
    <col min="12034" max="12034" width="16.09765625" style="129" customWidth="1"/>
    <col min="12035" max="12035" width="1.796875" style="129" customWidth="1"/>
    <col min="12036" max="12036" width="16.09765625" style="129" customWidth="1"/>
    <col min="12037" max="12038" width="1.796875" style="129" customWidth="1"/>
    <col min="12039" max="12039" width="16.09765625" style="129" customWidth="1"/>
    <col min="12040" max="12041" width="1.8984375" style="129" customWidth="1"/>
    <col min="12042" max="12042" width="16.09765625" style="129" customWidth="1"/>
    <col min="12043" max="12043" width="1.19921875" style="129" customWidth="1"/>
    <col min="12044" max="12284" width="8.296875" style="129"/>
    <col min="12285" max="12285" width="46" style="129" customWidth="1"/>
    <col min="12286" max="12286" width="15.09765625" style="129" customWidth="1"/>
    <col min="12287" max="12287" width="1.796875" style="129" customWidth="1"/>
    <col min="12288" max="12288" width="16.09765625" style="129" customWidth="1"/>
    <col min="12289" max="12289" width="1.796875" style="129" customWidth="1"/>
    <col min="12290" max="12290" width="16.09765625" style="129" customWidth="1"/>
    <col min="12291" max="12291" width="1.796875" style="129" customWidth="1"/>
    <col min="12292" max="12292" width="16.09765625" style="129" customWidth="1"/>
    <col min="12293" max="12294" width="1.796875" style="129" customWidth="1"/>
    <col min="12295" max="12295" width="16.09765625" style="129" customWidth="1"/>
    <col min="12296" max="12297" width="1.8984375" style="129" customWidth="1"/>
    <col min="12298" max="12298" width="16.09765625" style="129" customWidth="1"/>
    <col min="12299" max="12299" width="1.19921875" style="129" customWidth="1"/>
    <col min="12300" max="12540" width="8.296875" style="129"/>
    <col min="12541" max="12541" width="46" style="129" customWidth="1"/>
    <col min="12542" max="12542" width="15.09765625" style="129" customWidth="1"/>
    <col min="12543" max="12543" width="1.796875" style="129" customWidth="1"/>
    <col min="12544" max="12544" width="16.09765625" style="129" customWidth="1"/>
    <col min="12545" max="12545" width="1.796875" style="129" customWidth="1"/>
    <col min="12546" max="12546" width="16.09765625" style="129" customWidth="1"/>
    <col min="12547" max="12547" width="1.796875" style="129" customWidth="1"/>
    <col min="12548" max="12548" width="16.09765625" style="129" customWidth="1"/>
    <col min="12549" max="12550" width="1.796875" style="129" customWidth="1"/>
    <col min="12551" max="12551" width="16.09765625" style="129" customWidth="1"/>
    <col min="12552" max="12553" width="1.8984375" style="129" customWidth="1"/>
    <col min="12554" max="12554" width="16.09765625" style="129" customWidth="1"/>
    <col min="12555" max="12555" width="1.19921875" style="129" customWidth="1"/>
    <col min="12556" max="12796" width="8.296875" style="129"/>
    <col min="12797" max="12797" width="46" style="129" customWidth="1"/>
    <col min="12798" max="12798" width="15.09765625" style="129" customWidth="1"/>
    <col min="12799" max="12799" width="1.796875" style="129" customWidth="1"/>
    <col min="12800" max="12800" width="16.09765625" style="129" customWidth="1"/>
    <col min="12801" max="12801" width="1.796875" style="129" customWidth="1"/>
    <col min="12802" max="12802" width="16.09765625" style="129" customWidth="1"/>
    <col min="12803" max="12803" width="1.796875" style="129" customWidth="1"/>
    <col min="12804" max="12804" width="16.09765625" style="129" customWidth="1"/>
    <col min="12805" max="12806" width="1.796875" style="129" customWidth="1"/>
    <col min="12807" max="12807" width="16.09765625" style="129" customWidth="1"/>
    <col min="12808" max="12809" width="1.8984375" style="129" customWidth="1"/>
    <col min="12810" max="12810" width="16.09765625" style="129" customWidth="1"/>
    <col min="12811" max="12811" width="1.19921875" style="129" customWidth="1"/>
    <col min="12812" max="13052" width="8.296875" style="129"/>
    <col min="13053" max="13053" width="46" style="129" customWidth="1"/>
    <col min="13054" max="13054" width="15.09765625" style="129" customWidth="1"/>
    <col min="13055" max="13055" width="1.796875" style="129" customWidth="1"/>
    <col min="13056" max="13056" width="16.09765625" style="129" customWidth="1"/>
    <col min="13057" max="13057" width="1.796875" style="129" customWidth="1"/>
    <col min="13058" max="13058" width="16.09765625" style="129" customWidth="1"/>
    <col min="13059" max="13059" width="1.796875" style="129" customWidth="1"/>
    <col min="13060" max="13060" width="16.09765625" style="129" customWidth="1"/>
    <col min="13061" max="13062" width="1.796875" style="129" customWidth="1"/>
    <col min="13063" max="13063" width="16.09765625" style="129" customWidth="1"/>
    <col min="13064" max="13065" width="1.8984375" style="129" customWidth="1"/>
    <col min="13066" max="13066" width="16.09765625" style="129" customWidth="1"/>
    <col min="13067" max="13067" width="1.19921875" style="129" customWidth="1"/>
    <col min="13068" max="13308" width="8.296875" style="129"/>
    <col min="13309" max="13309" width="46" style="129" customWidth="1"/>
    <col min="13310" max="13310" width="15.09765625" style="129" customWidth="1"/>
    <col min="13311" max="13311" width="1.796875" style="129" customWidth="1"/>
    <col min="13312" max="13312" width="16.09765625" style="129" customWidth="1"/>
    <col min="13313" max="13313" width="1.796875" style="129" customWidth="1"/>
    <col min="13314" max="13314" width="16.09765625" style="129" customWidth="1"/>
    <col min="13315" max="13315" width="1.796875" style="129" customWidth="1"/>
    <col min="13316" max="13316" width="16.09765625" style="129" customWidth="1"/>
    <col min="13317" max="13318" width="1.796875" style="129" customWidth="1"/>
    <col min="13319" max="13319" width="16.09765625" style="129" customWidth="1"/>
    <col min="13320" max="13321" width="1.8984375" style="129" customWidth="1"/>
    <col min="13322" max="13322" width="16.09765625" style="129" customWidth="1"/>
    <col min="13323" max="13323" width="1.19921875" style="129" customWidth="1"/>
    <col min="13324" max="13564" width="8.296875" style="129"/>
    <col min="13565" max="13565" width="46" style="129" customWidth="1"/>
    <col min="13566" max="13566" width="15.09765625" style="129" customWidth="1"/>
    <col min="13567" max="13567" width="1.796875" style="129" customWidth="1"/>
    <col min="13568" max="13568" width="16.09765625" style="129" customWidth="1"/>
    <col min="13569" max="13569" width="1.796875" style="129" customWidth="1"/>
    <col min="13570" max="13570" width="16.09765625" style="129" customWidth="1"/>
    <col min="13571" max="13571" width="1.796875" style="129" customWidth="1"/>
    <col min="13572" max="13572" width="16.09765625" style="129" customWidth="1"/>
    <col min="13573" max="13574" width="1.796875" style="129" customWidth="1"/>
    <col min="13575" max="13575" width="16.09765625" style="129" customWidth="1"/>
    <col min="13576" max="13577" width="1.8984375" style="129" customWidth="1"/>
    <col min="13578" max="13578" width="16.09765625" style="129" customWidth="1"/>
    <col min="13579" max="13579" width="1.19921875" style="129" customWidth="1"/>
    <col min="13580" max="13820" width="8.296875" style="129"/>
    <col min="13821" max="13821" width="46" style="129" customWidth="1"/>
    <col min="13822" max="13822" width="15.09765625" style="129" customWidth="1"/>
    <col min="13823" max="13823" width="1.796875" style="129" customWidth="1"/>
    <col min="13824" max="13824" width="16.09765625" style="129" customWidth="1"/>
    <col min="13825" max="13825" width="1.796875" style="129" customWidth="1"/>
    <col min="13826" max="13826" width="16.09765625" style="129" customWidth="1"/>
    <col min="13827" max="13827" width="1.796875" style="129" customWidth="1"/>
    <col min="13828" max="13828" width="16.09765625" style="129" customWidth="1"/>
    <col min="13829" max="13830" width="1.796875" style="129" customWidth="1"/>
    <col min="13831" max="13831" width="16.09765625" style="129" customWidth="1"/>
    <col min="13832" max="13833" width="1.8984375" style="129" customWidth="1"/>
    <col min="13834" max="13834" width="16.09765625" style="129" customWidth="1"/>
    <col min="13835" max="13835" width="1.19921875" style="129" customWidth="1"/>
    <col min="13836" max="14076" width="8.296875" style="129"/>
    <col min="14077" max="14077" width="46" style="129" customWidth="1"/>
    <col min="14078" max="14078" width="15.09765625" style="129" customWidth="1"/>
    <col min="14079" max="14079" width="1.796875" style="129" customWidth="1"/>
    <col min="14080" max="14080" width="16.09765625" style="129" customWidth="1"/>
    <col min="14081" max="14081" width="1.796875" style="129" customWidth="1"/>
    <col min="14082" max="14082" width="16.09765625" style="129" customWidth="1"/>
    <col min="14083" max="14083" width="1.796875" style="129" customWidth="1"/>
    <col min="14084" max="14084" width="16.09765625" style="129" customWidth="1"/>
    <col min="14085" max="14086" width="1.796875" style="129" customWidth="1"/>
    <col min="14087" max="14087" width="16.09765625" style="129" customWidth="1"/>
    <col min="14088" max="14089" width="1.8984375" style="129" customWidth="1"/>
    <col min="14090" max="14090" width="16.09765625" style="129" customWidth="1"/>
    <col min="14091" max="14091" width="1.19921875" style="129" customWidth="1"/>
    <col min="14092" max="14332" width="8.296875" style="129"/>
    <col min="14333" max="14333" width="46" style="129" customWidth="1"/>
    <col min="14334" max="14334" width="15.09765625" style="129" customWidth="1"/>
    <col min="14335" max="14335" width="1.796875" style="129" customWidth="1"/>
    <col min="14336" max="14336" width="16.09765625" style="129" customWidth="1"/>
    <col min="14337" max="14337" width="1.796875" style="129" customWidth="1"/>
    <col min="14338" max="14338" width="16.09765625" style="129" customWidth="1"/>
    <col min="14339" max="14339" width="1.796875" style="129" customWidth="1"/>
    <col min="14340" max="14340" width="16.09765625" style="129" customWidth="1"/>
    <col min="14341" max="14342" width="1.796875" style="129" customWidth="1"/>
    <col min="14343" max="14343" width="16.09765625" style="129" customWidth="1"/>
    <col min="14344" max="14345" width="1.8984375" style="129" customWidth="1"/>
    <col min="14346" max="14346" width="16.09765625" style="129" customWidth="1"/>
    <col min="14347" max="14347" width="1.19921875" style="129" customWidth="1"/>
    <col min="14348" max="14588" width="8.296875" style="129"/>
    <col min="14589" max="14589" width="46" style="129" customWidth="1"/>
    <col min="14590" max="14590" width="15.09765625" style="129" customWidth="1"/>
    <col min="14591" max="14591" width="1.796875" style="129" customWidth="1"/>
    <col min="14592" max="14592" width="16.09765625" style="129" customWidth="1"/>
    <col min="14593" max="14593" width="1.796875" style="129" customWidth="1"/>
    <col min="14594" max="14594" width="16.09765625" style="129" customWidth="1"/>
    <col min="14595" max="14595" width="1.796875" style="129" customWidth="1"/>
    <col min="14596" max="14596" width="16.09765625" style="129" customWidth="1"/>
    <col min="14597" max="14598" width="1.796875" style="129" customWidth="1"/>
    <col min="14599" max="14599" width="16.09765625" style="129" customWidth="1"/>
    <col min="14600" max="14601" width="1.8984375" style="129" customWidth="1"/>
    <col min="14602" max="14602" width="16.09765625" style="129" customWidth="1"/>
    <col min="14603" max="14603" width="1.19921875" style="129" customWidth="1"/>
    <col min="14604" max="14844" width="8.296875" style="129"/>
    <col min="14845" max="14845" width="46" style="129" customWidth="1"/>
    <col min="14846" max="14846" width="15.09765625" style="129" customWidth="1"/>
    <col min="14847" max="14847" width="1.796875" style="129" customWidth="1"/>
    <col min="14848" max="14848" width="16.09765625" style="129" customWidth="1"/>
    <col min="14849" max="14849" width="1.796875" style="129" customWidth="1"/>
    <col min="14850" max="14850" width="16.09765625" style="129" customWidth="1"/>
    <col min="14851" max="14851" width="1.796875" style="129" customWidth="1"/>
    <col min="14852" max="14852" width="16.09765625" style="129" customWidth="1"/>
    <col min="14853" max="14854" width="1.796875" style="129" customWidth="1"/>
    <col min="14855" max="14855" width="16.09765625" style="129" customWidth="1"/>
    <col min="14856" max="14857" width="1.8984375" style="129" customWidth="1"/>
    <col min="14858" max="14858" width="16.09765625" style="129" customWidth="1"/>
    <col min="14859" max="14859" width="1.19921875" style="129" customWidth="1"/>
    <col min="14860" max="15100" width="8.296875" style="129"/>
    <col min="15101" max="15101" width="46" style="129" customWidth="1"/>
    <col min="15102" max="15102" width="15.09765625" style="129" customWidth="1"/>
    <col min="15103" max="15103" width="1.796875" style="129" customWidth="1"/>
    <col min="15104" max="15104" width="16.09765625" style="129" customWidth="1"/>
    <col min="15105" max="15105" width="1.796875" style="129" customWidth="1"/>
    <col min="15106" max="15106" width="16.09765625" style="129" customWidth="1"/>
    <col min="15107" max="15107" width="1.796875" style="129" customWidth="1"/>
    <col min="15108" max="15108" width="16.09765625" style="129" customWidth="1"/>
    <col min="15109" max="15110" width="1.796875" style="129" customWidth="1"/>
    <col min="15111" max="15111" width="16.09765625" style="129" customWidth="1"/>
    <col min="15112" max="15113" width="1.8984375" style="129" customWidth="1"/>
    <col min="15114" max="15114" width="16.09765625" style="129" customWidth="1"/>
    <col min="15115" max="15115" width="1.19921875" style="129" customWidth="1"/>
    <col min="15116" max="15356" width="8.296875" style="129"/>
    <col min="15357" max="15357" width="46" style="129" customWidth="1"/>
    <col min="15358" max="15358" width="15.09765625" style="129" customWidth="1"/>
    <col min="15359" max="15359" width="1.796875" style="129" customWidth="1"/>
    <col min="15360" max="15360" width="16.09765625" style="129" customWidth="1"/>
    <col min="15361" max="15361" width="1.796875" style="129" customWidth="1"/>
    <col min="15362" max="15362" width="16.09765625" style="129" customWidth="1"/>
    <col min="15363" max="15363" width="1.796875" style="129" customWidth="1"/>
    <col min="15364" max="15364" width="16.09765625" style="129" customWidth="1"/>
    <col min="15365" max="15366" width="1.796875" style="129" customWidth="1"/>
    <col min="15367" max="15367" width="16.09765625" style="129" customWidth="1"/>
    <col min="15368" max="15369" width="1.8984375" style="129" customWidth="1"/>
    <col min="15370" max="15370" width="16.09765625" style="129" customWidth="1"/>
    <col min="15371" max="15371" width="1.19921875" style="129" customWidth="1"/>
    <col min="15372" max="15612" width="8.296875" style="129"/>
    <col min="15613" max="15613" width="46" style="129" customWidth="1"/>
    <col min="15614" max="15614" width="15.09765625" style="129" customWidth="1"/>
    <col min="15615" max="15615" width="1.796875" style="129" customWidth="1"/>
    <col min="15616" max="15616" width="16.09765625" style="129" customWidth="1"/>
    <col min="15617" max="15617" width="1.796875" style="129" customWidth="1"/>
    <col min="15618" max="15618" width="16.09765625" style="129" customWidth="1"/>
    <col min="15619" max="15619" width="1.796875" style="129" customWidth="1"/>
    <col min="15620" max="15620" width="16.09765625" style="129" customWidth="1"/>
    <col min="15621" max="15622" width="1.796875" style="129" customWidth="1"/>
    <col min="15623" max="15623" width="16.09765625" style="129" customWidth="1"/>
    <col min="15624" max="15625" width="1.8984375" style="129" customWidth="1"/>
    <col min="15626" max="15626" width="16.09765625" style="129" customWidth="1"/>
    <col min="15627" max="15627" width="1.19921875" style="129" customWidth="1"/>
    <col min="15628" max="15868" width="8.296875" style="129"/>
    <col min="15869" max="15869" width="46" style="129" customWidth="1"/>
    <col min="15870" max="15870" width="15.09765625" style="129" customWidth="1"/>
    <col min="15871" max="15871" width="1.796875" style="129" customWidth="1"/>
    <col min="15872" max="15872" width="16.09765625" style="129" customWidth="1"/>
    <col min="15873" max="15873" width="1.796875" style="129" customWidth="1"/>
    <col min="15874" max="15874" width="16.09765625" style="129" customWidth="1"/>
    <col min="15875" max="15875" width="1.796875" style="129" customWidth="1"/>
    <col min="15876" max="15876" width="16.09765625" style="129" customWidth="1"/>
    <col min="15877" max="15878" width="1.796875" style="129" customWidth="1"/>
    <col min="15879" max="15879" width="16.09765625" style="129" customWidth="1"/>
    <col min="15880" max="15881" width="1.8984375" style="129" customWidth="1"/>
    <col min="15882" max="15882" width="16.09765625" style="129" customWidth="1"/>
    <col min="15883" max="15883" width="1.19921875" style="129" customWidth="1"/>
    <col min="15884" max="16124" width="8.296875" style="129"/>
    <col min="16125" max="16125" width="46" style="129" customWidth="1"/>
    <col min="16126" max="16126" width="15.09765625" style="129" customWidth="1"/>
    <col min="16127" max="16127" width="1.796875" style="129" customWidth="1"/>
    <col min="16128" max="16128" width="16.09765625" style="129" customWidth="1"/>
    <col min="16129" max="16129" width="1.796875" style="129" customWidth="1"/>
    <col min="16130" max="16130" width="16.09765625" style="129" customWidth="1"/>
    <col min="16131" max="16131" width="1.796875" style="129" customWidth="1"/>
    <col min="16132" max="16132" width="16.09765625" style="129" customWidth="1"/>
    <col min="16133" max="16134" width="1.796875" style="129" customWidth="1"/>
    <col min="16135" max="16135" width="16.09765625" style="129" customWidth="1"/>
    <col min="16136" max="16137" width="1.8984375" style="129" customWidth="1"/>
    <col min="16138" max="16138" width="16.09765625" style="129" customWidth="1"/>
    <col min="16139" max="16139" width="1.19921875" style="129" customWidth="1"/>
    <col min="16140" max="16384" width="8.296875" style="129"/>
  </cols>
  <sheetData>
    <row r="1" spans="1:14" s="120" customFormat="1" ht="26.6" x14ac:dyDescent="0.3">
      <c r="A1" s="216" t="s">
        <v>27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</row>
    <row r="2" spans="1:14" s="120" customFormat="1" ht="26.6" x14ac:dyDescent="0.3">
      <c r="A2" s="216" t="s">
        <v>112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4" s="128" customFormat="1" ht="26.6" x14ac:dyDescent="0.3">
      <c r="A3" s="217" t="s">
        <v>51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s="128" customFormat="1" ht="26.6" x14ac:dyDescent="0.3">
      <c r="A4" s="218" t="s">
        <v>12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26.6" x14ac:dyDescent="0.6">
      <c r="A5" s="219" t="s">
        <v>113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4" ht="6.1" customHeight="1" x14ac:dyDescent="0.6">
      <c r="A6" s="103"/>
      <c r="B6" s="104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</row>
    <row r="7" spans="1:14" ht="21.05" customHeight="1" x14ac:dyDescent="0.65">
      <c r="A7" s="134"/>
      <c r="B7" s="107"/>
      <c r="C7" s="108"/>
      <c r="D7" s="215" t="s">
        <v>5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</row>
    <row r="8" spans="1:14" s="120" customFormat="1" ht="21.05" customHeight="1" x14ac:dyDescent="0.3">
      <c r="A8" s="135"/>
      <c r="B8" s="189" t="s">
        <v>3</v>
      </c>
      <c r="C8" s="136"/>
      <c r="D8" s="137" t="s">
        <v>88</v>
      </c>
      <c r="E8" s="137"/>
      <c r="F8" s="223" t="s">
        <v>44</v>
      </c>
      <c r="G8" s="223"/>
      <c r="H8" s="223"/>
      <c r="I8" s="184"/>
      <c r="J8" s="224" t="s">
        <v>114</v>
      </c>
      <c r="K8" s="224"/>
      <c r="L8" s="224"/>
      <c r="M8" s="185"/>
      <c r="N8" s="138" t="s">
        <v>89</v>
      </c>
    </row>
    <row r="9" spans="1:14" s="120" customFormat="1" ht="21.05" customHeight="1" x14ac:dyDescent="0.3">
      <c r="A9" s="135"/>
      <c r="B9" s="139"/>
      <c r="C9" s="135"/>
      <c r="D9" s="138" t="s">
        <v>90</v>
      </c>
      <c r="E9" s="138"/>
      <c r="F9" s="183" t="s">
        <v>91</v>
      </c>
      <c r="G9" s="183"/>
      <c r="H9" s="183" t="s">
        <v>92</v>
      </c>
      <c r="I9" s="183"/>
      <c r="J9" s="224" t="s">
        <v>95</v>
      </c>
      <c r="K9" s="224"/>
      <c r="L9" s="224"/>
      <c r="M9" s="185"/>
      <c r="N9" s="183" t="s">
        <v>95</v>
      </c>
    </row>
    <row r="10" spans="1:14" s="120" customFormat="1" ht="21.05" customHeight="1" x14ac:dyDescent="0.3">
      <c r="A10" s="135"/>
      <c r="B10" s="139"/>
      <c r="C10" s="135"/>
      <c r="D10" s="119"/>
      <c r="E10" s="119"/>
      <c r="F10" s="183"/>
      <c r="G10" s="138"/>
      <c r="H10" s="183"/>
      <c r="I10" s="183"/>
      <c r="J10" s="222" t="s">
        <v>188</v>
      </c>
      <c r="K10" s="222"/>
      <c r="L10" s="222"/>
      <c r="M10" s="183"/>
      <c r="N10" s="183"/>
    </row>
    <row r="11" spans="1:14" s="120" customFormat="1" ht="21.05" customHeight="1" x14ac:dyDescent="0.3">
      <c r="A11" s="135"/>
      <c r="B11" s="139"/>
      <c r="C11" s="135"/>
      <c r="D11" s="119"/>
      <c r="E11" s="119"/>
      <c r="F11" s="183"/>
      <c r="G11" s="138"/>
      <c r="H11" s="183"/>
      <c r="I11" s="183"/>
      <c r="J11" s="215" t="s">
        <v>189</v>
      </c>
      <c r="K11" s="215"/>
      <c r="L11" s="215"/>
      <c r="M11" s="182"/>
      <c r="N11" s="183"/>
    </row>
    <row r="12" spans="1:14" s="120" customFormat="1" ht="21.05" customHeight="1" x14ac:dyDescent="0.3">
      <c r="A12" s="135"/>
      <c r="B12" s="139"/>
      <c r="C12" s="135"/>
      <c r="D12" s="119"/>
      <c r="E12" s="119"/>
      <c r="F12" s="183"/>
      <c r="G12" s="138"/>
      <c r="H12" s="183"/>
      <c r="I12" s="183"/>
      <c r="J12" s="220" t="s">
        <v>98</v>
      </c>
      <c r="K12" s="220"/>
      <c r="L12" s="220"/>
      <c r="M12" s="181"/>
      <c r="N12" s="183"/>
    </row>
    <row r="13" spans="1:14" s="120" customFormat="1" ht="21.05" customHeight="1" x14ac:dyDescent="0.3">
      <c r="A13" s="135"/>
      <c r="B13" s="139"/>
      <c r="C13" s="135"/>
      <c r="D13" s="119"/>
      <c r="E13" s="119"/>
      <c r="F13" s="183"/>
      <c r="G13" s="138"/>
      <c r="H13" s="183"/>
      <c r="I13" s="183"/>
      <c r="J13" s="220" t="s">
        <v>101</v>
      </c>
      <c r="K13" s="220"/>
      <c r="L13" s="220"/>
      <c r="M13" s="181"/>
      <c r="N13" s="183"/>
    </row>
    <row r="14" spans="1:14" s="120" customFormat="1" ht="21.05" customHeight="1" x14ac:dyDescent="0.3">
      <c r="A14" s="135"/>
      <c r="B14" s="139"/>
      <c r="C14" s="135"/>
      <c r="D14" s="119"/>
      <c r="E14" s="119"/>
      <c r="F14" s="183"/>
      <c r="G14" s="138"/>
      <c r="H14" s="183"/>
      <c r="I14" s="183"/>
      <c r="J14" s="220" t="s">
        <v>103</v>
      </c>
      <c r="K14" s="220"/>
      <c r="L14" s="220"/>
      <c r="M14" s="181"/>
      <c r="N14" s="183"/>
    </row>
    <row r="15" spans="1:14" s="120" customFormat="1" ht="21.05" customHeight="1" x14ac:dyDescent="0.3">
      <c r="A15" s="135"/>
      <c r="B15" s="139"/>
      <c r="C15" s="135"/>
      <c r="D15" s="119"/>
      <c r="E15" s="119"/>
      <c r="F15" s="183"/>
      <c r="G15" s="138"/>
      <c r="H15" s="183"/>
      <c r="I15" s="183"/>
      <c r="J15" s="220" t="s">
        <v>104</v>
      </c>
      <c r="K15" s="220"/>
      <c r="L15" s="220"/>
      <c r="M15" s="181"/>
      <c r="N15" s="183"/>
    </row>
    <row r="16" spans="1:14" ht="21.05" customHeight="1" x14ac:dyDescent="0.6">
      <c r="A16" s="112" t="s">
        <v>105</v>
      </c>
      <c r="B16" s="113"/>
      <c r="C16" s="114"/>
      <c r="D16" s="153">
        <v>2137799400</v>
      </c>
      <c r="E16" s="153"/>
      <c r="F16" s="153">
        <v>96647865</v>
      </c>
      <c r="G16" s="153"/>
      <c r="H16" s="153">
        <v>201113246.82000035</v>
      </c>
      <c r="I16" s="153"/>
      <c r="J16" s="153"/>
      <c r="K16" s="153">
        <v>-67513707</v>
      </c>
      <c r="L16" s="153"/>
      <c r="M16" s="153"/>
      <c r="N16" s="153">
        <f>SUM(D16:M16)</f>
        <v>2368046804.8200002</v>
      </c>
    </row>
    <row r="17" spans="1:19" s="120" customFormat="1" ht="21.05" customHeight="1" x14ac:dyDescent="0.3">
      <c r="A17" s="191" t="s">
        <v>166</v>
      </c>
      <c r="B17" s="113"/>
      <c r="C17" s="114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</row>
    <row r="18" spans="1:19" s="120" customFormat="1" ht="21.05" customHeight="1" x14ac:dyDescent="0.3">
      <c r="A18" s="121" t="s">
        <v>181</v>
      </c>
      <c r="B18" s="113"/>
      <c r="C18" s="114"/>
      <c r="D18" s="122">
        <v>0</v>
      </c>
      <c r="E18" s="153"/>
      <c r="F18" s="122">
        <v>0</v>
      </c>
      <c r="G18" s="153"/>
      <c r="H18" s="153">
        <v>-7564290</v>
      </c>
      <c r="I18" s="153"/>
      <c r="J18" s="153"/>
      <c r="K18" s="153">
        <v>-19300586</v>
      </c>
      <c r="L18" s="153"/>
      <c r="M18" s="153"/>
      <c r="N18" s="153">
        <f>SUM(D18:M18)</f>
        <v>-26864876</v>
      </c>
    </row>
    <row r="19" spans="1:19" s="120" customFormat="1" ht="21.05" customHeight="1" thickBot="1" x14ac:dyDescent="0.35">
      <c r="A19" s="112" t="s">
        <v>107</v>
      </c>
      <c r="B19" s="113"/>
      <c r="C19" s="114"/>
      <c r="D19" s="205">
        <f>SUM(D16:D18)</f>
        <v>2137799400</v>
      </c>
      <c r="E19" s="153"/>
      <c r="F19" s="205">
        <f>SUM(F16:F18)</f>
        <v>96647865</v>
      </c>
      <c r="G19" s="153"/>
      <c r="H19" s="205">
        <f>SUM(H16:H18)</f>
        <v>193548956.82000035</v>
      </c>
      <c r="I19" s="153"/>
      <c r="J19" s="153"/>
      <c r="K19" s="205">
        <f>SUM(K16:K18)</f>
        <v>-86814293</v>
      </c>
      <c r="L19" s="153"/>
      <c r="M19" s="153"/>
      <c r="N19" s="205">
        <f>SUM(N16:N18)</f>
        <v>2341181928.8200002</v>
      </c>
    </row>
    <row r="20" spans="1:19" s="120" customFormat="1" ht="3.9" customHeight="1" thickTop="1" x14ac:dyDescent="0.3">
      <c r="A20" s="112"/>
      <c r="B20" s="113"/>
      <c r="C20" s="114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</row>
    <row r="21" spans="1:19" s="120" customFormat="1" ht="21.05" customHeight="1" x14ac:dyDescent="0.3">
      <c r="A21" s="112" t="s">
        <v>108</v>
      </c>
      <c r="B21" s="113"/>
      <c r="C21" s="114"/>
      <c r="D21" s="153">
        <v>2137799400</v>
      </c>
      <c r="E21" s="153"/>
      <c r="F21" s="153">
        <v>96647865</v>
      </c>
      <c r="G21" s="153"/>
      <c r="H21" s="153">
        <v>197278574</v>
      </c>
      <c r="I21" s="153"/>
      <c r="J21" s="153"/>
      <c r="K21" s="153">
        <v>-108050792</v>
      </c>
      <c r="L21" s="153"/>
      <c r="M21" s="153"/>
      <c r="N21" s="153">
        <f>SUM(D21:M21)</f>
        <v>2323675047</v>
      </c>
      <c r="O21" s="115"/>
      <c r="S21" s="119"/>
    </row>
    <row r="22" spans="1:19" s="120" customFormat="1" ht="21.05" customHeight="1" x14ac:dyDescent="0.3">
      <c r="A22" s="32" t="s">
        <v>109</v>
      </c>
      <c r="B22" s="113">
        <v>2.6</v>
      </c>
      <c r="C22" s="114"/>
      <c r="D22" s="126">
        <v>0</v>
      </c>
      <c r="E22" s="206"/>
      <c r="F22" s="126">
        <v>0</v>
      </c>
      <c r="G22" s="206"/>
      <c r="H22" s="207">
        <v>-1695971.8119999999</v>
      </c>
      <c r="I22" s="206"/>
      <c r="J22" s="206"/>
      <c r="K22" s="126">
        <v>0</v>
      </c>
      <c r="L22" s="206"/>
      <c r="M22" s="206"/>
      <c r="N22" s="207">
        <f>SUM(D22:M22)</f>
        <v>-1695971.8119999999</v>
      </c>
      <c r="O22" s="115"/>
      <c r="S22" s="119"/>
    </row>
    <row r="23" spans="1:19" s="120" customFormat="1" ht="21.05" customHeight="1" x14ac:dyDescent="0.3">
      <c r="A23" s="192" t="s">
        <v>110</v>
      </c>
      <c r="B23" s="113"/>
      <c r="C23" s="114"/>
      <c r="D23" s="153">
        <f>SUM(D21:D22)</f>
        <v>2137799400</v>
      </c>
      <c r="E23" s="153"/>
      <c r="F23" s="153">
        <f>SUM(F21:F22)</f>
        <v>96647865</v>
      </c>
      <c r="G23" s="153"/>
      <c r="H23" s="153">
        <f>SUM(H21:H22)</f>
        <v>195582602.18799999</v>
      </c>
      <c r="I23" s="153"/>
      <c r="J23" s="153"/>
      <c r="K23" s="153">
        <f>SUM(K21:K22)</f>
        <v>-108050792</v>
      </c>
      <c r="L23" s="153"/>
      <c r="M23" s="153"/>
      <c r="N23" s="153">
        <f>SUM(N21:N22)</f>
        <v>2321979075.1880002</v>
      </c>
      <c r="O23" s="115"/>
      <c r="S23" s="119"/>
    </row>
    <row r="24" spans="1:19" s="120" customFormat="1" ht="21.05" customHeight="1" x14ac:dyDescent="0.3">
      <c r="A24" s="191" t="s">
        <v>166</v>
      </c>
      <c r="B24" s="113"/>
      <c r="C24" s="114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19" s="120" customFormat="1" ht="21.05" customHeight="1" x14ac:dyDescent="0.3">
      <c r="A25" s="121" t="s">
        <v>191</v>
      </c>
      <c r="B25" s="113"/>
      <c r="C25" s="114"/>
      <c r="D25" s="105"/>
      <c r="E25" s="105"/>
      <c r="F25" s="105"/>
      <c r="G25" s="153"/>
      <c r="H25" s="153"/>
      <c r="I25" s="153"/>
      <c r="J25" s="153"/>
      <c r="K25" s="140"/>
      <c r="L25" s="153"/>
      <c r="M25" s="153"/>
      <c r="N25" s="153"/>
    </row>
    <row r="26" spans="1:19" s="120" customFormat="1" ht="21.05" customHeight="1" x14ac:dyDescent="0.3">
      <c r="A26" s="121" t="s">
        <v>184</v>
      </c>
      <c r="B26" s="113"/>
      <c r="C26" s="114"/>
      <c r="D26" s="122">
        <v>0</v>
      </c>
      <c r="E26" s="153"/>
      <c r="F26" s="122">
        <v>0</v>
      </c>
      <c r="G26" s="153"/>
      <c r="H26" s="153">
        <v>-33726580.207999997</v>
      </c>
      <c r="I26" s="153"/>
      <c r="J26" s="153"/>
      <c r="K26" s="122">
        <v>0</v>
      </c>
      <c r="L26" s="153"/>
      <c r="M26" s="153"/>
      <c r="N26" s="153">
        <f>SUM(D26:M26)</f>
        <v>-33726580.207999997</v>
      </c>
    </row>
    <row r="27" spans="1:19" s="120" customFormat="1" ht="21.05" customHeight="1" x14ac:dyDescent="0.3">
      <c r="A27" s="121" t="s">
        <v>182</v>
      </c>
      <c r="B27" s="113"/>
      <c r="C27" s="114"/>
      <c r="D27" s="122">
        <v>0</v>
      </c>
      <c r="E27" s="153"/>
      <c r="F27" s="122">
        <v>0</v>
      </c>
      <c r="G27" s="153"/>
      <c r="H27" s="153">
        <v>40490756</v>
      </c>
      <c r="I27" s="153"/>
      <c r="J27" s="153"/>
      <c r="K27" s="140">
        <v>19193879</v>
      </c>
      <c r="L27" s="153"/>
      <c r="M27" s="153"/>
      <c r="N27" s="153">
        <f>SUM(D27:M27)</f>
        <v>59684635</v>
      </c>
    </row>
    <row r="28" spans="1:19" s="120" customFormat="1" ht="21.05" customHeight="1" thickBot="1" x14ac:dyDescent="0.35">
      <c r="A28" s="112" t="s">
        <v>111</v>
      </c>
      <c r="B28" s="113"/>
      <c r="C28" s="114"/>
      <c r="D28" s="205">
        <f>SUM(D23:D27)</f>
        <v>2137799400</v>
      </c>
      <c r="E28" s="153"/>
      <c r="F28" s="205">
        <f>SUM(F23:F27)</f>
        <v>96647865</v>
      </c>
      <c r="G28" s="153"/>
      <c r="H28" s="205">
        <f>SUM(H23:H27)</f>
        <v>202346777.97999999</v>
      </c>
      <c r="I28" s="153"/>
      <c r="J28" s="153"/>
      <c r="K28" s="205">
        <f>SUM(K23:K27)</f>
        <v>-88856913</v>
      </c>
      <c r="L28" s="153"/>
      <c r="M28" s="153"/>
      <c r="N28" s="205">
        <f>SUM(N23:N27)</f>
        <v>2347937129.98</v>
      </c>
    </row>
    <row r="29" spans="1:19" ht="26.6" customHeight="1" thickTop="1" x14ac:dyDescent="0.6">
      <c r="A29" s="141"/>
      <c r="B29" s="142"/>
      <c r="C29" s="141"/>
      <c r="D29" s="133"/>
      <c r="E29" s="133"/>
      <c r="F29" s="143"/>
      <c r="G29" s="133"/>
      <c r="H29" s="133"/>
      <c r="I29" s="133"/>
      <c r="J29" s="133"/>
      <c r="K29" s="133"/>
      <c r="L29" s="133"/>
      <c r="M29" s="133"/>
      <c r="N29" s="133"/>
    </row>
    <row r="30" spans="1:19" ht="23.3" x14ac:dyDescent="0.65">
      <c r="A30" s="144" t="s">
        <v>26</v>
      </c>
      <c r="B30" s="142"/>
      <c r="C30" s="141"/>
      <c r="D30" s="133"/>
      <c r="E30" s="133"/>
      <c r="F30" s="143"/>
      <c r="G30" s="133"/>
      <c r="H30" s="133"/>
      <c r="I30" s="133"/>
      <c r="J30" s="133"/>
      <c r="K30" s="133"/>
      <c r="L30" s="133"/>
      <c r="M30" s="133"/>
      <c r="N30" s="133"/>
    </row>
    <row r="31" spans="1:19" x14ac:dyDescent="0.6">
      <c r="F31" s="131"/>
    </row>
    <row r="32" spans="1:19" x14ac:dyDescent="0.6">
      <c r="F32" s="132"/>
    </row>
  </sheetData>
  <mergeCells count="15">
    <mergeCell ref="J13:L13"/>
    <mergeCell ref="J14:L14"/>
    <mergeCell ref="J15:L15"/>
    <mergeCell ref="F8:H8"/>
    <mergeCell ref="J8:L8"/>
    <mergeCell ref="J9:L9"/>
    <mergeCell ref="J10:L10"/>
    <mergeCell ref="J11:L11"/>
    <mergeCell ref="J12:L12"/>
    <mergeCell ref="D7:N7"/>
    <mergeCell ref="A1:N1"/>
    <mergeCell ref="A2:N2"/>
    <mergeCell ref="A3:N3"/>
    <mergeCell ref="A4:N4"/>
    <mergeCell ref="A5:N5"/>
  </mergeCells>
  <pageMargins left="1" right="0.4" top="0.8" bottom="0.8" header="0.6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I125"/>
  <sheetViews>
    <sheetView tabSelected="1" topLeftCell="A103" zoomScaleNormal="100" zoomScaleSheetLayoutView="100" workbookViewId="0">
      <selection activeCell="C112" sqref="C112"/>
    </sheetView>
  </sheetViews>
  <sheetFormatPr defaultColWidth="8.296875" defaultRowHeight="23.3" x14ac:dyDescent="0.65"/>
  <cols>
    <col min="1" max="1" width="55.69921875" style="157" customWidth="1"/>
    <col min="2" max="2" width="1" style="157" customWidth="1"/>
    <col min="3" max="3" width="14.296875" style="157" bestFit="1" customWidth="1"/>
    <col min="4" max="4" width="1.8984375" style="157" customWidth="1"/>
    <col min="5" max="5" width="14.296875" style="157" bestFit="1" customWidth="1"/>
    <col min="6" max="6" width="1.8984375" style="157" customWidth="1"/>
    <col min="7" max="7" width="14.296875" style="106" bestFit="1" customWidth="1"/>
    <col min="8" max="8" width="1.8984375" style="157" customWidth="1"/>
    <col min="9" max="9" width="14.296875" style="157" bestFit="1" customWidth="1"/>
    <col min="10" max="252" width="8.296875" style="157"/>
    <col min="253" max="253" width="60.09765625" style="157" customWidth="1"/>
    <col min="254" max="254" width="1" style="157" customWidth="1"/>
    <col min="255" max="255" width="16.09765625" style="157" customWidth="1"/>
    <col min="256" max="256" width="1" style="157" customWidth="1"/>
    <col min="257" max="257" width="16.8984375" style="157" customWidth="1"/>
    <col min="258" max="258" width="1.296875" style="157" customWidth="1"/>
    <col min="259" max="259" width="16.09765625" style="157" customWidth="1"/>
    <col min="260" max="260" width="0.8984375" style="157" customWidth="1"/>
    <col min="261" max="261" width="16.8984375" style="157" customWidth="1"/>
    <col min="262" max="262" width="0.59765625" style="157" customWidth="1"/>
    <col min="263" max="508" width="8.296875" style="157"/>
    <col min="509" max="509" width="60.09765625" style="157" customWidth="1"/>
    <col min="510" max="510" width="1" style="157" customWidth="1"/>
    <col min="511" max="511" width="16.09765625" style="157" customWidth="1"/>
    <col min="512" max="512" width="1" style="157" customWidth="1"/>
    <col min="513" max="513" width="16.8984375" style="157" customWidth="1"/>
    <col min="514" max="514" width="1.296875" style="157" customWidth="1"/>
    <col min="515" max="515" width="16.09765625" style="157" customWidth="1"/>
    <col min="516" max="516" width="0.8984375" style="157" customWidth="1"/>
    <col min="517" max="517" width="16.8984375" style="157" customWidth="1"/>
    <col min="518" max="518" width="0.59765625" style="157" customWidth="1"/>
    <col min="519" max="764" width="8.296875" style="157"/>
    <col min="765" max="765" width="60.09765625" style="157" customWidth="1"/>
    <col min="766" max="766" width="1" style="157" customWidth="1"/>
    <col min="767" max="767" width="16.09765625" style="157" customWidth="1"/>
    <col min="768" max="768" width="1" style="157" customWidth="1"/>
    <col min="769" max="769" width="16.8984375" style="157" customWidth="1"/>
    <col min="770" max="770" width="1.296875" style="157" customWidth="1"/>
    <col min="771" max="771" width="16.09765625" style="157" customWidth="1"/>
    <col min="772" max="772" width="0.8984375" style="157" customWidth="1"/>
    <col min="773" max="773" width="16.8984375" style="157" customWidth="1"/>
    <col min="774" max="774" width="0.59765625" style="157" customWidth="1"/>
    <col min="775" max="1020" width="8.296875" style="157"/>
    <col min="1021" max="1021" width="60.09765625" style="157" customWidth="1"/>
    <col min="1022" max="1022" width="1" style="157" customWidth="1"/>
    <col min="1023" max="1023" width="16.09765625" style="157" customWidth="1"/>
    <col min="1024" max="1024" width="1" style="157" customWidth="1"/>
    <col min="1025" max="1025" width="16.8984375" style="157" customWidth="1"/>
    <col min="1026" max="1026" width="1.296875" style="157" customWidth="1"/>
    <col min="1027" max="1027" width="16.09765625" style="157" customWidth="1"/>
    <col min="1028" max="1028" width="0.8984375" style="157" customWidth="1"/>
    <col min="1029" max="1029" width="16.8984375" style="157" customWidth="1"/>
    <col min="1030" max="1030" width="0.59765625" style="157" customWidth="1"/>
    <col min="1031" max="1276" width="8.296875" style="157"/>
    <col min="1277" max="1277" width="60.09765625" style="157" customWidth="1"/>
    <col min="1278" max="1278" width="1" style="157" customWidth="1"/>
    <col min="1279" max="1279" width="16.09765625" style="157" customWidth="1"/>
    <col min="1280" max="1280" width="1" style="157" customWidth="1"/>
    <col min="1281" max="1281" width="16.8984375" style="157" customWidth="1"/>
    <col min="1282" max="1282" width="1.296875" style="157" customWidth="1"/>
    <col min="1283" max="1283" width="16.09765625" style="157" customWidth="1"/>
    <col min="1284" max="1284" width="0.8984375" style="157" customWidth="1"/>
    <col min="1285" max="1285" width="16.8984375" style="157" customWidth="1"/>
    <col min="1286" max="1286" width="0.59765625" style="157" customWidth="1"/>
    <col min="1287" max="1532" width="8.296875" style="157"/>
    <col min="1533" max="1533" width="60.09765625" style="157" customWidth="1"/>
    <col min="1534" max="1534" width="1" style="157" customWidth="1"/>
    <col min="1535" max="1535" width="16.09765625" style="157" customWidth="1"/>
    <col min="1536" max="1536" width="1" style="157" customWidth="1"/>
    <col min="1537" max="1537" width="16.8984375" style="157" customWidth="1"/>
    <col min="1538" max="1538" width="1.296875" style="157" customWidth="1"/>
    <col min="1539" max="1539" width="16.09765625" style="157" customWidth="1"/>
    <col min="1540" max="1540" width="0.8984375" style="157" customWidth="1"/>
    <col min="1541" max="1541" width="16.8984375" style="157" customWidth="1"/>
    <col min="1542" max="1542" width="0.59765625" style="157" customWidth="1"/>
    <col min="1543" max="1788" width="8.296875" style="157"/>
    <col min="1789" max="1789" width="60.09765625" style="157" customWidth="1"/>
    <col min="1790" max="1790" width="1" style="157" customWidth="1"/>
    <col min="1791" max="1791" width="16.09765625" style="157" customWidth="1"/>
    <col min="1792" max="1792" width="1" style="157" customWidth="1"/>
    <col min="1793" max="1793" width="16.8984375" style="157" customWidth="1"/>
    <col min="1794" max="1794" width="1.296875" style="157" customWidth="1"/>
    <col min="1795" max="1795" width="16.09765625" style="157" customWidth="1"/>
    <col min="1796" max="1796" width="0.8984375" style="157" customWidth="1"/>
    <col min="1797" max="1797" width="16.8984375" style="157" customWidth="1"/>
    <col min="1798" max="1798" width="0.59765625" style="157" customWidth="1"/>
    <col min="1799" max="2044" width="8.296875" style="157"/>
    <col min="2045" max="2045" width="60.09765625" style="157" customWidth="1"/>
    <col min="2046" max="2046" width="1" style="157" customWidth="1"/>
    <col min="2047" max="2047" width="16.09765625" style="157" customWidth="1"/>
    <col min="2048" max="2048" width="1" style="157" customWidth="1"/>
    <col min="2049" max="2049" width="16.8984375" style="157" customWidth="1"/>
    <col min="2050" max="2050" width="1.296875" style="157" customWidth="1"/>
    <col min="2051" max="2051" width="16.09765625" style="157" customWidth="1"/>
    <col min="2052" max="2052" width="0.8984375" style="157" customWidth="1"/>
    <col min="2053" max="2053" width="16.8984375" style="157" customWidth="1"/>
    <col min="2054" max="2054" width="0.59765625" style="157" customWidth="1"/>
    <col min="2055" max="2300" width="8.296875" style="157"/>
    <col min="2301" max="2301" width="60.09765625" style="157" customWidth="1"/>
    <col min="2302" max="2302" width="1" style="157" customWidth="1"/>
    <col min="2303" max="2303" width="16.09765625" style="157" customWidth="1"/>
    <col min="2304" max="2304" width="1" style="157" customWidth="1"/>
    <col min="2305" max="2305" width="16.8984375" style="157" customWidth="1"/>
    <col min="2306" max="2306" width="1.296875" style="157" customWidth="1"/>
    <col min="2307" max="2307" width="16.09765625" style="157" customWidth="1"/>
    <col min="2308" max="2308" width="0.8984375" style="157" customWidth="1"/>
    <col min="2309" max="2309" width="16.8984375" style="157" customWidth="1"/>
    <col min="2310" max="2310" width="0.59765625" style="157" customWidth="1"/>
    <col min="2311" max="2556" width="8.296875" style="157"/>
    <col min="2557" max="2557" width="60.09765625" style="157" customWidth="1"/>
    <col min="2558" max="2558" width="1" style="157" customWidth="1"/>
    <col min="2559" max="2559" width="16.09765625" style="157" customWidth="1"/>
    <col min="2560" max="2560" width="1" style="157" customWidth="1"/>
    <col min="2561" max="2561" width="16.8984375" style="157" customWidth="1"/>
    <col min="2562" max="2562" width="1.296875" style="157" customWidth="1"/>
    <col min="2563" max="2563" width="16.09765625" style="157" customWidth="1"/>
    <col min="2564" max="2564" width="0.8984375" style="157" customWidth="1"/>
    <col min="2565" max="2565" width="16.8984375" style="157" customWidth="1"/>
    <col min="2566" max="2566" width="0.59765625" style="157" customWidth="1"/>
    <col min="2567" max="2812" width="8.296875" style="157"/>
    <col min="2813" max="2813" width="60.09765625" style="157" customWidth="1"/>
    <col min="2814" max="2814" width="1" style="157" customWidth="1"/>
    <col min="2815" max="2815" width="16.09765625" style="157" customWidth="1"/>
    <col min="2816" max="2816" width="1" style="157" customWidth="1"/>
    <col min="2817" max="2817" width="16.8984375" style="157" customWidth="1"/>
    <col min="2818" max="2818" width="1.296875" style="157" customWidth="1"/>
    <col min="2819" max="2819" width="16.09765625" style="157" customWidth="1"/>
    <col min="2820" max="2820" width="0.8984375" style="157" customWidth="1"/>
    <col min="2821" max="2821" width="16.8984375" style="157" customWidth="1"/>
    <col min="2822" max="2822" width="0.59765625" style="157" customWidth="1"/>
    <col min="2823" max="3068" width="8.296875" style="157"/>
    <col min="3069" max="3069" width="60.09765625" style="157" customWidth="1"/>
    <col min="3070" max="3070" width="1" style="157" customWidth="1"/>
    <col min="3071" max="3071" width="16.09765625" style="157" customWidth="1"/>
    <col min="3072" max="3072" width="1" style="157" customWidth="1"/>
    <col min="3073" max="3073" width="16.8984375" style="157" customWidth="1"/>
    <col min="3074" max="3074" width="1.296875" style="157" customWidth="1"/>
    <col min="3075" max="3075" width="16.09765625" style="157" customWidth="1"/>
    <col min="3076" max="3076" width="0.8984375" style="157" customWidth="1"/>
    <col min="3077" max="3077" width="16.8984375" style="157" customWidth="1"/>
    <col min="3078" max="3078" width="0.59765625" style="157" customWidth="1"/>
    <col min="3079" max="3324" width="8.296875" style="157"/>
    <col min="3325" max="3325" width="60.09765625" style="157" customWidth="1"/>
    <col min="3326" max="3326" width="1" style="157" customWidth="1"/>
    <col min="3327" max="3327" width="16.09765625" style="157" customWidth="1"/>
    <col min="3328" max="3328" width="1" style="157" customWidth="1"/>
    <col min="3329" max="3329" width="16.8984375" style="157" customWidth="1"/>
    <col min="3330" max="3330" width="1.296875" style="157" customWidth="1"/>
    <col min="3331" max="3331" width="16.09765625" style="157" customWidth="1"/>
    <col min="3332" max="3332" width="0.8984375" style="157" customWidth="1"/>
    <col min="3333" max="3333" width="16.8984375" style="157" customWidth="1"/>
    <col min="3334" max="3334" width="0.59765625" style="157" customWidth="1"/>
    <col min="3335" max="3580" width="8.296875" style="157"/>
    <col min="3581" max="3581" width="60.09765625" style="157" customWidth="1"/>
    <col min="3582" max="3582" width="1" style="157" customWidth="1"/>
    <col min="3583" max="3583" width="16.09765625" style="157" customWidth="1"/>
    <col min="3584" max="3584" width="1" style="157" customWidth="1"/>
    <col min="3585" max="3585" width="16.8984375" style="157" customWidth="1"/>
    <col min="3586" max="3586" width="1.296875" style="157" customWidth="1"/>
    <col min="3587" max="3587" width="16.09765625" style="157" customWidth="1"/>
    <col min="3588" max="3588" width="0.8984375" style="157" customWidth="1"/>
    <col min="3589" max="3589" width="16.8984375" style="157" customWidth="1"/>
    <col min="3590" max="3590" width="0.59765625" style="157" customWidth="1"/>
    <col min="3591" max="3836" width="8.296875" style="157"/>
    <col min="3837" max="3837" width="60.09765625" style="157" customWidth="1"/>
    <col min="3838" max="3838" width="1" style="157" customWidth="1"/>
    <col min="3839" max="3839" width="16.09765625" style="157" customWidth="1"/>
    <col min="3840" max="3840" width="1" style="157" customWidth="1"/>
    <col min="3841" max="3841" width="16.8984375" style="157" customWidth="1"/>
    <col min="3842" max="3842" width="1.296875" style="157" customWidth="1"/>
    <col min="3843" max="3843" width="16.09765625" style="157" customWidth="1"/>
    <col min="3844" max="3844" width="0.8984375" style="157" customWidth="1"/>
    <col min="3845" max="3845" width="16.8984375" style="157" customWidth="1"/>
    <col min="3846" max="3846" width="0.59765625" style="157" customWidth="1"/>
    <col min="3847" max="4092" width="8.296875" style="157"/>
    <col min="4093" max="4093" width="60.09765625" style="157" customWidth="1"/>
    <col min="4094" max="4094" width="1" style="157" customWidth="1"/>
    <col min="4095" max="4095" width="16.09765625" style="157" customWidth="1"/>
    <col min="4096" max="4096" width="1" style="157" customWidth="1"/>
    <col min="4097" max="4097" width="16.8984375" style="157" customWidth="1"/>
    <col min="4098" max="4098" width="1.296875" style="157" customWidth="1"/>
    <col min="4099" max="4099" width="16.09765625" style="157" customWidth="1"/>
    <col min="4100" max="4100" width="0.8984375" style="157" customWidth="1"/>
    <col min="4101" max="4101" width="16.8984375" style="157" customWidth="1"/>
    <col min="4102" max="4102" width="0.59765625" style="157" customWidth="1"/>
    <col min="4103" max="4348" width="8.296875" style="157"/>
    <col min="4349" max="4349" width="60.09765625" style="157" customWidth="1"/>
    <col min="4350" max="4350" width="1" style="157" customWidth="1"/>
    <col min="4351" max="4351" width="16.09765625" style="157" customWidth="1"/>
    <col min="4352" max="4352" width="1" style="157" customWidth="1"/>
    <col min="4353" max="4353" width="16.8984375" style="157" customWidth="1"/>
    <col min="4354" max="4354" width="1.296875" style="157" customWidth="1"/>
    <col min="4355" max="4355" width="16.09765625" style="157" customWidth="1"/>
    <col min="4356" max="4356" width="0.8984375" style="157" customWidth="1"/>
    <col min="4357" max="4357" width="16.8984375" style="157" customWidth="1"/>
    <col min="4358" max="4358" width="0.59765625" style="157" customWidth="1"/>
    <col min="4359" max="4604" width="8.296875" style="157"/>
    <col min="4605" max="4605" width="60.09765625" style="157" customWidth="1"/>
    <col min="4606" max="4606" width="1" style="157" customWidth="1"/>
    <col min="4607" max="4607" width="16.09765625" style="157" customWidth="1"/>
    <col min="4608" max="4608" width="1" style="157" customWidth="1"/>
    <col min="4609" max="4609" width="16.8984375" style="157" customWidth="1"/>
    <col min="4610" max="4610" width="1.296875" style="157" customWidth="1"/>
    <col min="4611" max="4611" width="16.09765625" style="157" customWidth="1"/>
    <col min="4612" max="4612" width="0.8984375" style="157" customWidth="1"/>
    <col min="4613" max="4613" width="16.8984375" style="157" customWidth="1"/>
    <col min="4614" max="4614" width="0.59765625" style="157" customWidth="1"/>
    <col min="4615" max="4860" width="8.296875" style="157"/>
    <col min="4861" max="4861" width="60.09765625" style="157" customWidth="1"/>
    <col min="4862" max="4862" width="1" style="157" customWidth="1"/>
    <col min="4863" max="4863" width="16.09765625" style="157" customWidth="1"/>
    <col min="4864" max="4864" width="1" style="157" customWidth="1"/>
    <col min="4865" max="4865" width="16.8984375" style="157" customWidth="1"/>
    <col min="4866" max="4866" width="1.296875" style="157" customWidth="1"/>
    <col min="4867" max="4867" width="16.09765625" style="157" customWidth="1"/>
    <col min="4868" max="4868" width="0.8984375" style="157" customWidth="1"/>
    <col min="4869" max="4869" width="16.8984375" style="157" customWidth="1"/>
    <col min="4870" max="4870" width="0.59765625" style="157" customWidth="1"/>
    <col min="4871" max="5116" width="8.296875" style="157"/>
    <col min="5117" max="5117" width="60.09765625" style="157" customWidth="1"/>
    <col min="5118" max="5118" width="1" style="157" customWidth="1"/>
    <col min="5119" max="5119" width="16.09765625" style="157" customWidth="1"/>
    <col min="5120" max="5120" width="1" style="157" customWidth="1"/>
    <col min="5121" max="5121" width="16.8984375" style="157" customWidth="1"/>
    <col min="5122" max="5122" width="1.296875" style="157" customWidth="1"/>
    <col min="5123" max="5123" width="16.09765625" style="157" customWidth="1"/>
    <col min="5124" max="5124" width="0.8984375" style="157" customWidth="1"/>
    <col min="5125" max="5125" width="16.8984375" style="157" customWidth="1"/>
    <col min="5126" max="5126" width="0.59765625" style="157" customWidth="1"/>
    <col min="5127" max="5372" width="8.296875" style="157"/>
    <col min="5373" max="5373" width="60.09765625" style="157" customWidth="1"/>
    <col min="5374" max="5374" width="1" style="157" customWidth="1"/>
    <col min="5375" max="5375" width="16.09765625" style="157" customWidth="1"/>
    <col min="5376" max="5376" width="1" style="157" customWidth="1"/>
    <col min="5377" max="5377" width="16.8984375" style="157" customWidth="1"/>
    <col min="5378" max="5378" width="1.296875" style="157" customWidth="1"/>
    <col min="5379" max="5379" width="16.09765625" style="157" customWidth="1"/>
    <col min="5380" max="5380" width="0.8984375" style="157" customWidth="1"/>
    <col min="5381" max="5381" width="16.8984375" style="157" customWidth="1"/>
    <col min="5382" max="5382" width="0.59765625" style="157" customWidth="1"/>
    <col min="5383" max="5628" width="8.296875" style="157"/>
    <col min="5629" max="5629" width="60.09765625" style="157" customWidth="1"/>
    <col min="5630" max="5630" width="1" style="157" customWidth="1"/>
    <col min="5631" max="5631" width="16.09765625" style="157" customWidth="1"/>
    <col min="5632" max="5632" width="1" style="157" customWidth="1"/>
    <col min="5633" max="5633" width="16.8984375" style="157" customWidth="1"/>
    <col min="5634" max="5634" width="1.296875" style="157" customWidth="1"/>
    <col min="5635" max="5635" width="16.09765625" style="157" customWidth="1"/>
    <col min="5636" max="5636" width="0.8984375" style="157" customWidth="1"/>
    <col min="5637" max="5637" width="16.8984375" style="157" customWidth="1"/>
    <col min="5638" max="5638" width="0.59765625" style="157" customWidth="1"/>
    <col min="5639" max="5884" width="8.296875" style="157"/>
    <col min="5885" max="5885" width="60.09765625" style="157" customWidth="1"/>
    <col min="5886" max="5886" width="1" style="157" customWidth="1"/>
    <col min="5887" max="5887" width="16.09765625" style="157" customWidth="1"/>
    <col min="5888" max="5888" width="1" style="157" customWidth="1"/>
    <col min="5889" max="5889" width="16.8984375" style="157" customWidth="1"/>
    <col min="5890" max="5890" width="1.296875" style="157" customWidth="1"/>
    <col min="5891" max="5891" width="16.09765625" style="157" customWidth="1"/>
    <col min="5892" max="5892" width="0.8984375" style="157" customWidth="1"/>
    <col min="5893" max="5893" width="16.8984375" style="157" customWidth="1"/>
    <col min="5894" max="5894" width="0.59765625" style="157" customWidth="1"/>
    <col min="5895" max="6140" width="8.296875" style="157"/>
    <col min="6141" max="6141" width="60.09765625" style="157" customWidth="1"/>
    <col min="6142" max="6142" width="1" style="157" customWidth="1"/>
    <col min="6143" max="6143" width="16.09765625" style="157" customWidth="1"/>
    <col min="6144" max="6144" width="1" style="157" customWidth="1"/>
    <col min="6145" max="6145" width="16.8984375" style="157" customWidth="1"/>
    <col min="6146" max="6146" width="1.296875" style="157" customWidth="1"/>
    <col min="6147" max="6147" width="16.09765625" style="157" customWidth="1"/>
    <col min="6148" max="6148" width="0.8984375" style="157" customWidth="1"/>
    <col min="6149" max="6149" width="16.8984375" style="157" customWidth="1"/>
    <col min="6150" max="6150" width="0.59765625" style="157" customWidth="1"/>
    <col min="6151" max="6396" width="8.296875" style="157"/>
    <col min="6397" max="6397" width="60.09765625" style="157" customWidth="1"/>
    <col min="6398" max="6398" width="1" style="157" customWidth="1"/>
    <col min="6399" max="6399" width="16.09765625" style="157" customWidth="1"/>
    <col min="6400" max="6400" width="1" style="157" customWidth="1"/>
    <col min="6401" max="6401" width="16.8984375" style="157" customWidth="1"/>
    <col min="6402" max="6402" width="1.296875" style="157" customWidth="1"/>
    <col min="6403" max="6403" width="16.09765625" style="157" customWidth="1"/>
    <col min="6404" max="6404" width="0.8984375" style="157" customWidth="1"/>
    <col min="6405" max="6405" width="16.8984375" style="157" customWidth="1"/>
    <col min="6406" max="6406" width="0.59765625" style="157" customWidth="1"/>
    <col min="6407" max="6652" width="8.296875" style="157"/>
    <col min="6653" max="6653" width="60.09765625" style="157" customWidth="1"/>
    <col min="6654" max="6654" width="1" style="157" customWidth="1"/>
    <col min="6655" max="6655" width="16.09765625" style="157" customWidth="1"/>
    <col min="6656" max="6656" width="1" style="157" customWidth="1"/>
    <col min="6657" max="6657" width="16.8984375" style="157" customWidth="1"/>
    <col min="6658" max="6658" width="1.296875" style="157" customWidth="1"/>
    <col min="6659" max="6659" width="16.09765625" style="157" customWidth="1"/>
    <col min="6660" max="6660" width="0.8984375" style="157" customWidth="1"/>
    <col min="6661" max="6661" width="16.8984375" style="157" customWidth="1"/>
    <col min="6662" max="6662" width="0.59765625" style="157" customWidth="1"/>
    <col min="6663" max="6908" width="8.296875" style="157"/>
    <col min="6909" max="6909" width="60.09765625" style="157" customWidth="1"/>
    <col min="6910" max="6910" width="1" style="157" customWidth="1"/>
    <col min="6911" max="6911" width="16.09765625" style="157" customWidth="1"/>
    <col min="6912" max="6912" width="1" style="157" customWidth="1"/>
    <col min="6913" max="6913" width="16.8984375" style="157" customWidth="1"/>
    <col min="6914" max="6914" width="1.296875" style="157" customWidth="1"/>
    <col min="6915" max="6915" width="16.09765625" style="157" customWidth="1"/>
    <col min="6916" max="6916" width="0.8984375" style="157" customWidth="1"/>
    <col min="6917" max="6917" width="16.8984375" style="157" customWidth="1"/>
    <col min="6918" max="6918" width="0.59765625" style="157" customWidth="1"/>
    <col min="6919" max="7164" width="8.296875" style="157"/>
    <col min="7165" max="7165" width="60.09765625" style="157" customWidth="1"/>
    <col min="7166" max="7166" width="1" style="157" customWidth="1"/>
    <col min="7167" max="7167" width="16.09765625" style="157" customWidth="1"/>
    <col min="7168" max="7168" width="1" style="157" customWidth="1"/>
    <col min="7169" max="7169" width="16.8984375" style="157" customWidth="1"/>
    <col min="7170" max="7170" width="1.296875" style="157" customWidth="1"/>
    <col min="7171" max="7171" width="16.09765625" style="157" customWidth="1"/>
    <col min="7172" max="7172" width="0.8984375" style="157" customWidth="1"/>
    <col min="7173" max="7173" width="16.8984375" style="157" customWidth="1"/>
    <col min="7174" max="7174" width="0.59765625" style="157" customWidth="1"/>
    <col min="7175" max="7420" width="8.296875" style="157"/>
    <col min="7421" max="7421" width="60.09765625" style="157" customWidth="1"/>
    <col min="7422" max="7422" width="1" style="157" customWidth="1"/>
    <col min="7423" max="7423" width="16.09765625" style="157" customWidth="1"/>
    <col min="7424" max="7424" width="1" style="157" customWidth="1"/>
    <col min="7425" max="7425" width="16.8984375" style="157" customWidth="1"/>
    <col min="7426" max="7426" width="1.296875" style="157" customWidth="1"/>
    <col min="7427" max="7427" width="16.09765625" style="157" customWidth="1"/>
    <col min="7428" max="7428" width="0.8984375" style="157" customWidth="1"/>
    <col min="7429" max="7429" width="16.8984375" style="157" customWidth="1"/>
    <col min="7430" max="7430" width="0.59765625" style="157" customWidth="1"/>
    <col min="7431" max="7676" width="8.296875" style="157"/>
    <col min="7677" max="7677" width="60.09765625" style="157" customWidth="1"/>
    <col min="7678" max="7678" width="1" style="157" customWidth="1"/>
    <col min="7679" max="7679" width="16.09765625" style="157" customWidth="1"/>
    <col min="7680" max="7680" width="1" style="157" customWidth="1"/>
    <col min="7681" max="7681" width="16.8984375" style="157" customWidth="1"/>
    <col min="7682" max="7682" width="1.296875" style="157" customWidth="1"/>
    <col min="7683" max="7683" width="16.09765625" style="157" customWidth="1"/>
    <col min="7684" max="7684" width="0.8984375" style="157" customWidth="1"/>
    <col min="7685" max="7685" width="16.8984375" style="157" customWidth="1"/>
    <col min="7686" max="7686" width="0.59765625" style="157" customWidth="1"/>
    <col min="7687" max="7932" width="8.296875" style="157"/>
    <col min="7933" max="7933" width="60.09765625" style="157" customWidth="1"/>
    <col min="7934" max="7934" width="1" style="157" customWidth="1"/>
    <col min="7935" max="7935" width="16.09765625" style="157" customWidth="1"/>
    <col min="7936" max="7936" width="1" style="157" customWidth="1"/>
    <col min="7937" max="7937" width="16.8984375" style="157" customWidth="1"/>
    <col min="7938" max="7938" width="1.296875" style="157" customWidth="1"/>
    <col min="7939" max="7939" width="16.09765625" style="157" customWidth="1"/>
    <col min="7940" max="7940" width="0.8984375" style="157" customWidth="1"/>
    <col min="7941" max="7941" width="16.8984375" style="157" customWidth="1"/>
    <col min="7942" max="7942" width="0.59765625" style="157" customWidth="1"/>
    <col min="7943" max="8188" width="8.296875" style="157"/>
    <col min="8189" max="8189" width="60.09765625" style="157" customWidth="1"/>
    <col min="8190" max="8190" width="1" style="157" customWidth="1"/>
    <col min="8191" max="8191" width="16.09765625" style="157" customWidth="1"/>
    <col min="8192" max="8192" width="1" style="157" customWidth="1"/>
    <col min="8193" max="8193" width="16.8984375" style="157" customWidth="1"/>
    <col min="8194" max="8194" width="1.296875" style="157" customWidth="1"/>
    <col min="8195" max="8195" width="16.09765625" style="157" customWidth="1"/>
    <col min="8196" max="8196" width="0.8984375" style="157" customWidth="1"/>
    <col min="8197" max="8197" width="16.8984375" style="157" customWidth="1"/>
    <col min="8198" max="8198" width="0.59765625" style="157" customWidth="1"/>
    <col min="8199" max="8444" width="8.296875" style="157"/>
    <col min="8445" max="8445" width="60.09765625" style="157" customWidth="1"/>
    <col min="8446" max="8446" width="1" style="157" customWidth="1"/>
    <col min="8447" max="8447" width="16.09765625" style="157" customWidth="1"/>
    <col min="8448" max="8448" width="1" style="157" customWidth="1"/>
    <col min="8449" max="8449" width="16.8984375" style="157" customWidth="1"/>
    <col min="8450" max="8450" width="1.296875" style="157" customWidth="1"/>
    <col min="8451" max="8451" width="16.09765625" style="157" customWidth="1"/>
    <col min="8452" max="8452" width="0.8984375" style="157" customWidth="1"/>
    <col min="8453" max="8453" width="16.8984375" style="157" customWidth="1"/>
    <col min="8454" max="8454" width="0.59765625" style="157" customWidth="1"/>
    <col min="8455" max="8700" width="8.296875" style="157"/>
    <col min="8701" max="8701" width="60.09765625" style="157" customWidth="1"/>
    <col min="8702" max="8702" width="1" style="157" customWidth="1"/>
    <col min="8703" max="8703" width="16.09765625" style="157" customWidth="1"/>
    <col min="8704" max="8704" width="1" style="157" customWidth="1"/>
    <col min="8705" max="8705" width="16.8984375" style="157" customWidth="1"/>
    <col min="8706" max="8706" width="1.296875" style="157" customWidth="1"/>
    <col min="8707" max="8707" width="16.09765625" style="157" customWidth="1"/>
    <col min="8708" max="8708" width="0.8984375" style="157" customWidth="1"/>
    <col min="8709" max="8709" width="16.8984375" style="157" customWidth="1"/>
    <col min="8710" max="8710" width="0.59765625" style="157" customWidth="1"/>
    <col min="8711" max="8956" width="8.296875" style="157"/>
    <col min="8957" max="8957" width="60.09765625" style="157" customWidth="1"/>
    <col min="8958" max="8958" width="1" style="157" customWidth="1"/>
    <col min="8959" max="8959" width="16.09765625" style="157" customWidth="1"/>
    <col min="8960" max="8960" width="1" style="157" customWidth="1"/>
    <col min="8961" max="8961" width="16.8984375" style="157" customWidth="1"/>
    <col min="8962" max="8962" width="1.296875" style="157" customWidth="1"/>
    <col min="8963" max="8963" width="16.09765625" style="157" customWidth="1"/>
    <col min="8964" max="8964" width="0.8984375" style="157" customWidth="1"/>
    <col min="8965" max="8965" width="16.8984375" style="157" customWidth="1"/>
    <col min="8966" max="8966" width="0.59765625" style="157" customWidth="1"/>
    <col min="8967" max="9212" width="8.296875" style="157"/>
    <col min="9213" max="9213" width="60.09765625" style="157" customWidth="1"/>
    <col min="9214" max="9214" width="1" style="157" customWidth="1"/>
    <col min="9215" max="9215" width="16.09765625" style="157" customWidth="1"/>
    <col min="9216" max="9216" width="1" style="157" customWidth="1"/>
    <col min="9217" max="9217" width="16.8984375" style="157" customWidth="1"/>
    <col min="9218" max="9218" width="1.296875" style="157" customWidth="1"/>
    <col min="9219" max="9219" width="16.09765625" style="157" customWidth="1"/>
    <col min="9220" max="9220" width="0.8984375" style="157" customWidth="1"/>
    <col min="9221" max="9221" width="16.8984375" style="157" customWidth="1"/>
    <col min="9222" max="9222" width="0.59765625" style="157" customWidth="1"/>
    <col min="9223" max="9468" width="8.296875" style="157"/>
    <col min="9469" max="9469" width="60.09765625" style="157" customWidth="1"/>
    <col min="9470" max="9470" width="1" style="157" customWidth="1"/>
    <col min="9471" max="9471" width="16.09765625" style="157" customWidth="1"/>
    <col min="9472" max="9472" width="1" style="157" customWidth="1"/>
    <col min="9473" max="9473" width="16.8984375" style="157" customWidth="1"/>
    <col min="9474" max="9474" width="1.296875" style="157" customWidth="1"/>
    <col min="9475" max="9475" width="16.09765625" style="157" customWidth="1"/>
    <col min="9476" max="9476" width="0.8984375" style="157" customWidth="1"/>
    <col min="9477" max="9477" width="16.8984375" style="157" customWidth="1"/>
    <col min="9478" max="9478" width="0.59765625" style="157" customWidth="1"/>
    <col min="9479" max="9724" width="8.296875" style="157"/>
    <col min="9725" max="9725" width="60.09765625" style="157" customWidth="1"/>
    <col min="9726" max="9726" width="1" style="157" customWidth="1"/>
    <col min="9727" max="9727" width="16.09765625" style="157" customWidth="1"/>
    <col min="9728" max="9728" width="1" style="157" customWidth="1"/>
    <col min="9729" max="9729" width="16.8984375" style="157" customWidth="1"/>
    <col min="9730" max="9730" width="1.296875" style="157" customWidth="1"/>
    <col min="9731" max="9731" width="16.09765625" style="157" customWidth="1"/>
    <col min="9732" max="9732" width="0.8984375" style="157" customWidth="1"/>
    <col min="9733" max="9733" width="16.8984375" style="157" customWidth="1"/>
    <col min="9734" max="9734" width="0.59765625" style="157" customWidth="1"/>
    <col min="9735" max="9980" width="8.296875" style="157"/>
    <col min="9981" max="9981" width="60.09765625" style="157" customWidth="1"/>
    <col min="9982" max="9982" width="1" style="157" customWidth="1"/>
    <col min="9983" max="9983" width="16.09765625" style="157" customWidth="1"/>
    <col min="9984" max="9984" width="1" style="157" customWidth="1"/>
    <col min="9985" max="9985" width="16.8984375" style="157" customWidth="1"/>
    <col min="9986" max="9986" width="1.296875" style="157" customWidth="1"/>
    <col min="9987" max="9987" width="16.09765625" style="157" customWidth="1"/>
    <col min="9988" max="9988" width="0.8984375" style="157" customWidth="1"/>
    <col min="9989" max="9989" width="16.8984375" style="157" customWidth="1"/>
    <col min="9990" max="9990" width="0.59765625" style="157" customWidth="1"/>
    <col min="9991" max="10236" width="8.296875" style="157"/>
    <col min="10237" max="10237" width="60.09765625" style="157" customWidth="1"/>
    <col min="10238" max="10238" width="1" style="157" customWidth="1"/>
    <col min="10239" max="10239" width="16.09765625" style="157" customWidth="1"/>
    <col min="10240" max="10240" width="1" style="157" customWidth="1"/>
    <col min="10241" max="10241" width="16.8984375" style="157" customWidth="1"/>
    <col min="10242" max="10242" width="1.296875" style="157" customWidth="1"/>
    <col min="10243" max="10243" width="16.09765625" style="157" customWidth="1"/>
    <col min="10244" max="10244" width="0.8984375" style="157" customWidth="1"/>
    <col min="10245" max="10245" width="16.8984375" style="157" customWidth="1"/>
    <col min="10246" max="10246" width="0.59765625" style="157" customWidth="1"/>
    <col min="10247" max="10492" width="8.296875" style="157"/>
    <col min="10493" max="10493" width="60.09765625" style="157" customWidth="1"/>
    <col min="10494" max="10494" width="1" style="157" customWidth="1"/>
    <col min="10495" max="10495" width="16.09765625" style="157" customWidth="1"/>
    <col min="10496" max="10496" width="1" style="157" customWidth="1"/>
    <col min="10497" max="10497" width="16.8984375" style="157" customWidth="1"/>
    <col min="10498" max="10498" width="1.296875" style="157" customWidth="1"/>
    <col min="10499" max="10499" width="16.09765625" style="157" customWidth="1"/>
    <col min="10500" max="10500" width="0.8984375" style="157" customWidth="1"/>
    <col min="10501" max="10501" width="16.8984375" style="157" customWidth="1"/>
    <col min="10502" max="10502" width="0.59765625" style="157" customWidth="1"/>
    <col min="10503" max="10748" width="8.296875" style="157"/>
    <col min="10749" max="10749" width="60.09765625" style="157" customWidth="1"/>
    <col min="10750" max="10750" width="1" style="157" customWidth="1"/>
    <col min="10751" max="10751" width="16.09765625" style="157" customWidth="1"/>
    <col min="10752" max="10752" width="1" style="157" customWidth="1"/>
    <col min="10753" max="10753" width="16.8984375" style="157" customWidth="1"/>
    <col min="10754" max="10754" width="1.296875" style="157" customWidth="1"/>
    <col min="10755" max="10755" width="16.09765625" style="157" customWidth="1"/>
    <col min="10756" max="10756" width="0.8984375" style="157" customWidth="1"/>
    <col min="10757" max="10757" width="16.8984375" style="157" customWidth="1"/>
    <col min="10758" max="10758" width="0.59765625" style="157" customWidth="1"/>
    <col min="10759" max="11004" width="8.296875" style="157"/>
    <col min="11005" max="11005" width="60.09765625" style="157" customWidth="1"/>
    <col min="11006" max="11006" width="1" style="157" customWidth="1"/>
    <col min="11007" max="11007" width="16.09765625" style="157" customWidth="1"/>
    <col min="11008" max="11008" width="1" style="157" customWidth="1"/>
    <col min="11009" max="11009" width="16.8984375" style="157" customWidth="1"/>
    <col min="11010" max="11010" width="1.296875" style="157" customWidth="1"/>
    <col min="11011" max="11011" width="16.09765625" style="157" customWidth="1"/>
    <col min="11012" max="11012" width="0.8984375" style="157" customWidth="1"/>
    <col min="11013" max="11013" width="16.8984375" style="157" customWidth="1"/>
    <col min="11014" max="11014" width="0.59765625" style="157" customWidth="1"/>
    <col min="11015" max="11260" width="8.296875" style="157"/>
    <col min="11261" max="11261" width="60.09765625" style="157" customWidth="1"/>
    <col min="11262" max="11262" width="1" style="157" customWidth="1"/>
    <col min="11263" max="11263" width="16.09765625" style="157" customWidth="1"/>
    <col min="11264" max="11264" width="1" style="157" customWidth="1"/>
    <col min="11265" max="11265" width="16.8984375" style="157" customWidth="1"/>
    <col min="11266" max="11266" width="1.296875" style="157" customWidth="1"/>
    <col min="11267" max="11267" width="16.09765625" style="157" customWidth="1"/>
    <col min="11268" max="11268" width="0.8984375" style="157" customWidth="1"/>
    <col min="11269" max="11269" width="16.8984375" style="157" customWidth="1"/>
    <col min="11270" max="11270" width="0.59765625" style="157" customWidth="1"/>
    <col min="11271" max="11516" width="8.296875" style="157"/>
    <col min="11517" max="11517" width="60.09765625" style="157" customWidth="1"/>
    <col min="11518" max="11518" width="1" style="157" customWidth="1"/>
    <col min="11519" max="11519" width="16.09765625" style="157" customWidth="1"/>
    <col min="11520" max="11520" width="1" style="157" customWidth="1"/>
    <col min="11521" max="11521" width="16.8984375" style="157" customWidth="1"/>
    <col min="11522" max="11522" width="1.296875" style="157" customWidth="1"/>
    <col min="11523" max="11523" width="16.09765625" style="157" customWidth="1"/>
    <col min="11524" max="11524" width="0.8984375" style="157" customWidth="1"/>
    <col min="11525" max="11525" width="16.8984375" style="157" customWidth="1"/>
    <col min="11526" max="11526" width="0.59765625" style="157" customWidth="1"/>
    <col min="11527" max="11772" width="8.296875" style="157"/>
    <col min="11773" max="11773" width="60.09765625" style="157" customWidth="1"/>
    <col min="11774" max="11774" width="1" style="157" customWidth="1"/>
    <col min="11775" max="11775" width="16.09765625" style="157" customWidth="1"/>
    <col min="11776" max="11776" width="1" style="157" customWidth="1"/>
    <col min="11777" max="11777" width="16.8984375" style="157" customWidth="1"/>
    <col min="11778" max="11778" width="1.296875" style="157" customWidth="1"/>
    <col min="11779" max="11779" width="16.09765625" style="157" customWidth="1"/>
    <col min="11780" max="11780" width="0.8984375" style="157" customWidth="1"/>
    <col min="11781" max="11781" width="16.8984375" style="157" customWidth="1"/>
    <col min="11782" max="11782" width="0.59765625" style="157" customWidth="1"/>
    <col min="11783" max="12028" width="8.296875" style="157"/>
    <col min="12029" max="12029" width="60.09765625" style="157" customWidth="1"/>
    <col min="12030" max="12030" width="1" style="157" customWidth="1"/>
    <col min="12031" max="12031" width="16.09765625" style="157" customWidth="1"/>
    <col min="12032" max="12032" width="1" style="157" customWidth="1"/>
    <col min="12033" max="12033" width="16.8984375" style="157" customWidth="1"/>
    <col min="12034" max="12034" width="1.296875" style="157" customWidth="1"/>
    <col min="12035" max="12035" width="16.09765625" style="157" customWidth="1"/>
    <col min="12036" max="12036" width="0.8984375" style="157" customWidth="1"/>
    <col min="12037" max="12037" width="16.8984375" style="157" customWidth="1"/>
    <col min="12038" max="12038" width="0.59765625" style="157" customWidth="1"/>
    <col min="12039" max="12284" width="8.296875" style="157"/>
    <col min="12285" max="12285" width="60.09765625" style="157" customWidth="1"/>
    <col min="12286" max="12286" width="1" style="157" customWidth="1"/>
    <col min="12287" max="12287" width="16.09765625" style="157" customWidth="1"/>
    <col min="12288" max="12288" width="1" style="157" customWidth="1"/>
    <col min="12289" max="12289" width="16.8984375" style="157" customWidth="1"/>
    <col min="12290" max="12290" width="1.296875" style="157" customWidth="1"/>
    <col min="12291" max="12291" width="16.09765625" style="157" customWidth="1"/>
    <col min="12292" max="12292" width="0.8984375" style="157" customWidth="1"/>
    <col min="12293" max="12293" width="16.8984375" style="157" customWidth="1"/>
    <col min="12294" max="12294" width="0.59765625" style="157" customWidth="1"/>
    <col min="12295" max="12540" width="8.296875" style="157"/>
    <col min="12541" max="12541" width="60.09765625" style="157" customWidth="1"/>
    <col min="12542" max="12542" width="1" style="157" customWidth="1"/>
    <col min="12543" max="12543" width="16.09765625" style="157" customWidth="1"/>
    <col min="12544" max="12544" width="1" style="157" customWidth="1"/>
    <col min="12545" max="12545" width="16.8984375" style="157" customWidth="1"/>
    <col min="12546" max="12546" width="1.296875" style="157" customWidth="1"/>
    <col min="12547" max="12547" width="16.09765625" style="157" customWidth="1"/>
    <col min="12548" max="12548" width="0.8984375" style="157" customWidth="1"/>
    <col min="12549" max="12549" width="16.8984375" style="157" customWidth="1"/>
    <col min="12550" max="12550" width="0.59765625" style="157" customWidth="1"/>
    <col min="12551" max="12796" width="8.296875" style="157"/>
    <col min="12797" max="12797" width="60.09765625" style="157" customWidth="1"/>
    <col min="12798" max="12798" width="1" style="157" customWidth="1"/>
    <col min="12799" max="12799" width="16.09765625" style="157" customWidth="1"/>
    <col min="12800" max="12800" width="1" style="157" customWidth="1"/>
    <col min="12801" max="12801" width="16.8984375" style="157" customWidth="1"/>
    <col min="12802" max="12802" width="1.296875" style="157" customWidth="1"/>
    <col min="12803" max="12803" width="16.09765625" style="157" customWidth="1"/>
    <col min="12804" max="12804" width="0.8984375" style="157" customWidth="1"/>
    <col min="12805" max="12805" width="16.8984375" style="157" customWidth="1"/>
    <col min="12806" max="12806" width="0.59765625" style="157" customWidth="1"/>
    <col min="12807" max="13052" width="8.296875" style="157"/>
    <col min="13053" max="13053" width="60.09765625" style="157" customWidth="1"/>
    <col min="13054" max="13054" width="1" style="157" customWidth="1"/>
    <col min="13055" max="13055" width="16.09765625" style="157" customWidth="1"/>
    <col min="13056" max="13056" width="1" style="157" customWidth="1"/>
    <col min="13057" max="13057" width="16.8984375" style="157" customWidth="1"/>
    <col min="13058" max="13058" width="1.296875" style="157" customWidth="1"/>
    <col min="13059" max="13059" width="16.09765625" style="157" customWidth="1"/>
    <col min="13060" max="13060" width="0.8984375" style="157" customWidth="1"/>
    <col min="13061" max="13061" width="16.8984375" style="157" customWidth="1"/>
    <col min="13062" max="13062" width="0.59765625" style="157" customWidth="1"/>
    <col min="13063" max="13308" width="8.296875" style="157"/>
    <col min="13309" max="13309" width="60.09765625" style="157" customWidth="1"/>
    <col min="13310" max="13310" width="1" style="157" customWidth="1"/>
    <col min="13311" max="13311" width="16.09765625" style="157" customWidth="1"/>
    <col min="13312" max="13312" width="1" style="157" customWidth="1"/>
    <col min="13313" max="13313" width="16.8984375" style="157" customWidth="1"/>
    <col min="13314" max="13314" width="1.296875" style="157" customWidth="1"/>
    <col min="13315" max="13315" width="16.09765625" style="157" customWidth="1"/>
    <col min="13316" max="13316" width="0.8984375" style="157" customWidth="1"/>
    <col min="13317" max="13317" width="16.8984375" style="157" customWidth="1"/>
    <col min="13318" max="13318" width="0.59765625" style="157" customWidth="1"/>
    <col min="13319" max="13564" width="8.296875" style="157"/>
    <col min="13565" max="13565" width="60.09765625" style="157" customWidth="1"/>
    <col min="13566" max="13566" width="1" style="157" customWidth="1"/>
    <col min="13567" max="13567" width="16.09765625" style="157" customWidth="1"/>
    <col min="13568" max="13568" width="1" style="157" customWidth="1"/>
    <col min="13569" max="13569" width="16.8984375" style="157" customWidth="1"/>
    <col min="13570" max="13570" width="1.296875" style="157" customWidth="1"/>
    <col min="13571" max="13571" width="16.09765625" style="157" customWidth="1"/>
    <col min="13572" max="13572" width="0.8984375" style="157" customWidth="1"/>
    <col min="13573" max="13573" width="16.8984375" style="157" customWidth="1"/>
    <col min="13574" max="13574" width="0.59765625" style="157" customWidth="1"/>
    <col min="13575" max="13820" width="8.296875" style="157"/>
    <col min="13821" max="13821" width="60.09765625" style="157" customWidth="1"/>
    <col min="13822" max="13822" width="1" style="157" customWidth="1"/>
    <col min="13823" max="13823" width="16.09765625" style="157" customWidth="1"/>
    <col min="13824" max="13824" width="1" style="157" customWidth="1"/>
    <col min="13825" max="13825" width="16.8984375" style="157" customWidth="1"/>
    <col min="13826" max="13826" width="1.296875" style="157" customWidth="1"/>
    <col min="13827" max="13827" width="16.09765625" style="157" customWidth="1"/>
    <col min="13828" max="13828" width="0.8984375" style="157" customWidth="1"/>
    <col min="13829" max="13829" width="16.8984375" style="157" customWidth="1"/>
    <col min="13830" max="13830" width="0.59765625" style="157" customWidth="1"/>
    <col min="13831" max="14076" width="8.296875" style="157"/>
    <col min="14077" max="14077" width="60.09765625" style="157" customWidth="1"/>
    <col min="14078" max="14078" width="1" style="157" customWidth="1"/>
    <col min="14079" max="14079" width="16.09765625" style="157" customWidth="1"/>
    <col min="14080" max="14080" width="1" style="157" customWidth="1"/>
    <col min="14081" max="14081" width="16.8984375" style="157" customWidth="1"/>
    <col min="14082" max="14082" width="1.296875" style="157" customWidth="1"/>
    <col min="14083" max="14083" width="16.09765625" style="157" customWidth="1"/>
    <col min="14084" max="14084" width="0.8984375" style="157" customWidth="1"/>
    <col min="14085" max="14085" width="16.8984375" style="157" customWidth="1"/>
    <col min="14086" max="14086" width="0.59765625" style="157" customWidth="1"/>
    <col min="14087" max="14332" width="8.296875" style="157"/>
    <col min="14333" max="14333" width="60.09765625" style="157" customWidth="1"/>
    <col min="14334" max="14334" width="1" style="157" customWidth="1"/>
    <col min="14335" max="14335" width="16.09765625" style="157" customWidth="1"/>
    <col min="14336" max="14336" width="1" style="157" customWidth="1"/>
    <col min="14337" max="14337" width="16.8984375" style="157" customWidth="1"/>
    <col min="14338" max="14338" width="1.296875" style="157" customWidth="1"/>
    <col min="14339" max="14339" width="16.09765625" style="157" customWidth="1"/>
    <col min="14340" max="14340" width="0.8984375" style="157" customWidth="1"/>
    <col min="14341" max="14341" width="16.8984375" style="157" customWidth="1"/>
    <col min="14342" max="14342" width="0.59765625" style="157" customWidth="1"/>
    <col min="14343" max="14588" width="8.296875" style="157"/>
    <col min="14589" max="14589" width="60.09765625" style="157" customWidth="1"/>
    <col min="14590" max="14590" width="1" style="157" customWidth="1"/>
    <col min="14591" max="14591" width="16.09765625" style="157" customWidth="1"/>
    <col min="14592" max="14592" width="1" style="157" customWidth="1"/>
    <col min="14593" max="14593" width="16.8984375" style="157" customWidth="1"/>
    <col min="14594" max="14594" width="1.296875" style="157" customWidth="1"/>
    <col min="14595" max="14595" width="16.09765625" style="157" customWidth="1"/>
    <col min="14596" max="14596" width="0.8984375" style="157" customWidth="1"/>
    <col min="14597" max="14597" width="16.8984375" style="157" customWidth="1"/>
    <col min="14598" max="14598" width="0.59765625" style="157" customWidth="1"/>
    <col min="14599" max="14844" width="8.296875" style="157"/>
    <col min="14845" max="14845" width="60.09765625" style="157" customWidth="1"/>
    <col min="14846" max="14846" width="1" style="157" customWidth="1"/>
    <col min="14847" max="14847" width="16.09765625" style="157" customWidth="1"/>
    <col min="14848" max="14848" width="1" style="157" customWidth="1"/>
    <col min="14849" max="14849" width="16.8984375" style="157" customWidth="1"/>
    <col min="14850" max="14850" width="1.296875" style="157" customWidth="1"/>
    <col min="14851" max="14851" width="16.09765625" style="157" customWidth="1"/>
    <col min="14852" max="14852" width="0.8984375" style="157" customWidth="1"/>
    <col min="14853" max="14853" width="16.8984375" style="157" customWidth="1"/>
    <col min="14854" max="14854" width="0.59765625" style="157" customWidth="1"/>
    <col min="14855" max="15100" width="8.296875" style="157"/>
    <col min="15101" max="15101" width="60.09765625" style="157" customWidth="1"/>
    <col min="15102" max="15102" width="1" style="157" customWidth="1"/>
    <col min="15103" max="15103" width="16.09765625" style="157" customWidth="1"/>
    <col min="15104" max="15104" width="1" style="157" customWidth="1"/>
    <col min="15105" max="15105" width="16.8984375" style="157" customWidth="1"/>
    <col min="15106" max="15106" width="1.296875" style="157" customWidth="1"/>
    <col min="15107" max="15107" width="16.09765625" style="157" customWidth="1"/>
    <col min="15108" max="15108" width="0.8984375" style="157" customWidth="1"/>
    <col min="15109" max="15109" width="16.8984375" style="157" customWidth="1"/>
    <col min="15110" max="15110" width="0.59765625" style="157" customWidth="1"/>
    <col min="15111" max="15356" width="8.296875" style="157"/>
    <col min="15357" max="15357" width="60.09765625" style="157" customWidth="1"/>
    <col min="15358" max="15358" width="1" style="157" customWidth="1"/>
    <col min="15359" max="15359" width="16.09765625" style="157" customWidth="1"/>
    <col min="15360" max="15360" width="1" style="157" customWidth="1"/>
    <col min="15361" max="15361" width="16.8984375" style="157" customWidth="1"/>
    <col min="15362" max="15362" width="1.296875" style="157" customWidth="1"/>
    <col min="15363" max="15363" width="16.09765625" style="157" customWidth="1"/>
    <col min="15364" max="15364" width="0.8984375" style="157" customWidth="1"/>
    <col min="15365" max="15365" width="16.8984375" style="157" customWidth="1"/>
    <col min="15366" max="15366" width="0.59765625" style="157" customWidth="1"/>
    <col min="15367" max="15612" width="8.296875" style="157"/>
    <col min="15613" max="15613" width="60.09765625" style="157" customWidth="1"/>
    <col min="15614" max="15614" width="1" style="157" customWidth="1"/>
    <col min="15615" max="15615" width="16.09765625" style="157" customWidth="1"/>
    <col min="15616" max="15616" width="1" style="157" customWidth="1"/>
    <col min="15617" max="15617" width="16.8984375" style="157" customWidth="1"/>
    <col min="15618" max="15618" width="1.296875" style="157" customWidth="1"/>
    <col min="15619" max="15619" width="16.09765625" style="157" customWidth="1"/>
    <col min="15620" max="15620" width="0.8984375" style="157" customWidth="1"/>
    <col min="15621" max="15621" width="16.8984375" style="157" customWidth="1"/>
    <col min="15622" max="15622" width="0.59765625" style="157" customWidth="1"/>
    <col min="15623" max="15868" width="8.296875" style="157"/>
    <col min="15869" max="15869" width="60.09765625" style="157" customWidth="1"/>
    <col min="15870" max="15870" width="1" style="157" customWidth="1"/>
    <col min="15871" max="15871" width="16.09765625" style="157" customWidth="1"/>
    <col min="15872" max="15872" width="1" style="157" customWidth="1"/>
    <col min="15873" max="15873" width="16.8984375" style="157" customWidth="1"/>
    <col min="15874" max="15874" width="1.296875" style="157" customWidth="1"/>
    <col min="15875" max="15875" width="16.09765625" style="157" customWidth="1"/>
    <col min="15876" max="15876" width="0.8984375" style="157" customWidth="1"/>
    <col min="15877" max="15877" width="16.8984375" style="157" customWidth="1"/>
    <col min="15878" max="15878" width="0.59765625" style="157" customWidth="1"/>
    <col min="15879" max="16124" width="8.296875" style="157"/>
    <col min="16125" max="16125" width="60.09765625" style="157" customWidth="1"/>
    <col min="16126" max="16126" width="1" style="157" customWidth="1"/>
    <col min="16127" max="16127" width="16.09765625" style="157" customWidth="1"/>
    <col min="16128" max="16128" width="1" style="157" customWidth="1"/>
    <col min="16129" max="16129" width="16.8984375" style="157" customWidth="1"/>
    <col min="16130" max="16130" width="1.296875" style="157" customWidth="1"/>
    <col min="16131" max="16131" width="16.09765625" style="157" customWidth="1"/>
    <col min="16132" max="16132" width="0.8984375" style="157" customWidth="1"/>
    <col min="16133" max="16133" width="16.8984375" style="157" customWidth="1"/>
    <col min="16134" max="16134" width="0.59765625" style="157" customWidth="1"/>
    <col min="16135" max="16384" width="8.296875" style="157"/>
  </cols>
  <sheetData>
    <row r="1" spans="1:9" s="106" customFormat="1" ht="26.6" x14ac:dyDescent="0.3">
      <c r="A1" s="225" t="s">
        <v>27</v>
      </c>
      <c r="B1" s="225"/>
      <c r="C1" s="225"/>
      <c r="D1" s="225"/>
      <c r="E1" s="225"/>
      <c r="F1" s="225"/>
      <c r="G1" s="225"/>
      <c r="H1" s="225"/>
      <c r="I1" s="225"/>
    </row>
    <row r="2" spans="1:9" s="106" customFormat="1" ht="26.6" x14ac:dyDescent="0.3">
      <c r="A2" s="225" t="s">
        <v>115</v>
      </c>
      <c r="B2" s="225"/>
      <c r="C2" s="225"/>
      <c r="D2" s="225"/>
      <c r="E2" s="225"/>
      <c r="F2" s="225"/>
      <c r="G2" s="225"/>
      <c r="H2" s="225"/>
      <c r="I2" s="225"/>
    </row>
    <row r="3" spans="1:9" s="49" customFormat="1" ht="26.6" x14ac:dyDescent="0.3">
      <c r="A3" s="218" t="s">
        <v>51</v>
      </c>
      <c r="B3" s="218"/>
      <c r="C3" s="218"/>
      <c r="D3" s="218"/>
      <c r="E3" s="218"/>
      <c r="F3" s="218"/>
      <c r="G3" s="218"/>
      <c r="H3" s="218"/>
      <c r="I3" s="218"/>
    </row>
    <row r="4" spans="1:9" s="49" customFormat="1" ht="26.6" x14ac:dyDescent="0.3">
      <c r="A4" s="218" t="s">
        <v>116</v>
      </c>
      <c r="B4" s="218"/>
      <c r="C4" s="218"/>
      <c r="D4" s="218"/>
      <c r="E4" s="218"/>
      <c r="F4" s="218"/>
      <c r="G4" s="218"/>
      <c r="H4" s="218"/>
      <c r="I4" s="218"/>
    </row>
    <row r="5" spans="1:9" s="50" customFormat="1" x14ac:dyDescent="0.35">
      <c r="A5" s="212" t="s">
        <v>2</v>
      </c>
      <c r="B5" s="212"/>
      <c r="C5" s="212"/>
      <c r="D5" s="212"/>
      <c r="E5" s="212"/>
      <c r="F5" s="212"/>
      <c r="G5" s="212"/>
      <c r="H5" s="212"/>
      <c r="I5" s="212"/>
    </row>
    <row r="6" spans="1:9" s="1" customFormat="1" ht="5" customHeight="1" x14ac:dyDescent="0.3">
      <c r="A6" s="51"/>
      <c r="B6" s="51"/>
      <c r="C6" s="51"/>
      <c r="D6" s="51"/>
      <c r="E6" s="51"/>
      <c r="F6" s="51"/>
      <c r="G6" s="51"/>
      <c r="H6" s="51"/>
      <c r="I6" s="51"/>
    </row>
    <row r="7" spans="1:9" s="146" customFormat="1" x14ac:dyDescent="0.3">
      <c r="A7" s="145"/>
      <c r="C7" s="210" t="s">
        <v>4</v>
      </c>
      <c r="D7" s="210"/>
      <c r="E7" s="210"/>
      <c r="F7" s="198"/>
      <c r="G7" s="210" t="s">
        <v>5</v>
      </c>
      <c r="H7" s="210"/>
      <c r="I7" s="210"/>
    </row>
    <row r="8" spans="1:9" s="146" customFormat="1" x14ac:dyDescent="0.3">
      <c r="A8" s="145"/>
      <c r="B8" s="145"/>
      <c r="C8" s="210" t="s">
        <v>6</v>
      </c>
      <c r="D8" s="210"/>
      <c r="E8" s="210"/>
      <c r="F8" s="198"/>
      <c r="G8" s="198"/>
      <c r="H8" s="198"/>
      <c r="I8" s="198"/>
    </row>
    <row r="9" spans="1:9" s="148" customFormat="1" x14ac:dyDescent="0.4">
      <c r="A9" s="147"/>
      <c r="B9" s="147"/>
      <c r="C9" s="198" t="s">
        <v>10</v>
      </c>
      <c r="D9" s="198"/>
      <c r="E9" s="198" t="s">
        <v>11</v>
      </c>
      <c r="F9" s="198"/>
      <c r="G9" s="198" t="s">
        <v>10</v>
      </c>
      <c r="H9" s="198"/>
      <c r="I9" s="198" t="s">
        <v>11</v>
      </c>
    </row>
    <row r="10" spans="1:9" s="150" customFormat="1" x14ac:dyDescent="0.65">
      <c r="A10" s="111" t="s">
        <v>117</v>
      </c>
      <c r="B10" s="111"/>
      <c r="C10" s="111"/>
      <c r="D10" s="111"/>
      <c r="E10" s="111"/>
      <c r="F10" s="111"/>
      <c r="G10" s="149"/>
    </row>
    <row r="11" spans="1:9" s="150" customFormat="1" x14ac:dyDescent="0.65">
      <c r="A11" s="144" t="s">
        <v>118</v>
      </c>
      <c r="B11" s="144"/>
      <c r="C11" s="151">
        <v>48552272</v>
      </c>
      <c r="D11" s="152"/>
      <c r="E11" s="151">
        <v>-11828858</v>
      </c>
      <c r="F11" s="152"/>
      <c r="G11" s="153">
        <v>50225821</v>
      </c>
      <c r="H11" s="154"/>
      <c r="I11" s="153">
        <v>-10052334</v>
      </c>
    </row>
    <row r="12" spans="1:9" s="150" customFormat="1" x14ac:dyDescent="0.65">
      <c r="A12" s="30" t="s">
        <v>119</v>
      </c>
      <c r="B12" s="30"/>
      <c r="C12" s="151"/>
      <c r="D12" s="155"/>
      <c r="E12" s="151"/>
      <c r="F12" s="155"/>
      <c r="G12" s="156"/>
      <c r="H12" s="157"/>
      <c r="I12" s="156"/>
    </row>
    <row r="13" spans="1:9" s="150" customFormat="1" x14ac:dyDescent="0.65">
      <c r="A13" s="158" t="s">
        <v>120</v>
      </c>
      <c r="B13" s="30"/>
      <c r="C13" s="151"/>
      <c r="D13" s="155"/>
      <c r="E13" s="151"/>
      <c r="F13" s="155"/>
      <c r="G13" s="156"/>
      <c r="H13" s="157"/>
      <c r="I13" s="156"/>
    </row>
    <row r="14" spans="1:9" s="150" customFormat="1" x14ac:dyDescent="0.65">
      <c r="A14" s="159" t="s">
        <v>121</v>
      </c>
      <c r="B14" s="159"/>
      <c r="C14" s="151">
        <v>22475085</v>
      </c>
      <c r="D14" s="156"/>
      <c r="E14" s="151">
        <v>11494246</v>
      </c>
      <c r="F14" s="159"/>
      <c r="G14" s="151">
        <v>22475085</v>
      </c>
      <c r="H14" s="157"/>
      <c r="I14" s="151">
        <v>11494246</v>
      </c>
    </row>
    <row r="15" spans="1:9" s="150" customFormat="1" x14ac:dyDescent="0.65">
      <c r="A15" s="186" t="s">
        <v>122</v>
      </c>
      <c r="B15" s="159"/>
      <c r="C15" s="151">
        <v>2161458</v>
      </c>
      <c r="D15" s="156"/>
      <c r="E15" s="151">
        <v>0</v>
      </c>
      <c r="F15" s="159"/>
      <c r="G15" s="151">
        <v>2161458</v>
      </c>
      <c r="H15" s="157"/>
      <c r="I15" s="204">
        <v>0</v>
      </c>
    </row>
    <row r="16" spans="1:9" s="150" customFormat="1" x14ac:dyDescent="0.65">
      <c r="A16" s="160" t="s">
        <v>194</v>
      </c>
      <c r="B16" s="160"/>
      <c r="C16" s="151">
        <v>-1904613</v>
      </c>
      <c r="D16" s="161"/>
      <c r="E16" s="151">
        <v>8607431</v>
      </c>
      <c r="F16" s="159"/>
      <c r="G16" s="151">
        <v>-1904613</v>
      </c>
      <c r="H16" s="157"/>
      <c r="I16" s="151">
        <v>8607431</v>
      </c>
    </row>
    <row r="17" spans="1:9" s="150" customFormat="1" x14ac:dyDescent="0.65">
      <c r="A17" s="160" t="s">
        <v>123</v>
      </c>
      <c r="B17" s="160"/>
      <c r="C17" s="151"/>
      <c r="D17" s="161"/>
      <c r="E17" s="151"/>
      <c r="F17" s="159"/>
      <c r="G17" s="151"/>
      <c r="H17" s="157"/>
      <c r="I17" s="151"/>
    </row>
    <row r="18" spans="1:9" s="150" customFormat="1" x14ac:dyDescent="0.65">
      <c r="A18" s="178" t="s">
        <v>176</v>
      </c>
      <c r="B18" s="160"/>
      <c r="C18" s="151">
        <v>10081925</v>
      </c>
      <c r="D18" s="161"/>
      <c r="E18" s="151">
        <v>-3206416</v>
      </c>
      <c r="F18" s="159"/>
      <c r="G18" s="151">
        <v>10081925</v>
      </c>
      <c r="H18" s="157"/>
      <c r="I18" s="151">
        <v>-3206416</v>
      </c>
    </row>
    <row r="19" spans="1:9" s="150" customFormat="1" x14ac:dyDescent="0.65">
      <c r="A19" s="159" t="s">
        <v>124</v>
      </c>
      <c r="B19" s="159"/>
      <c r="C19" s="204">
        <v>0</v>
      </c>
      <c r="D19" s="156"/>
      <c r="E19" s="151">
        <v>50517</v>
      </c>
      <c r="F19" s="159"/>
      <c r="G19" s="204">
        <v>0</v>
      </c>
      <c r="H19" s="157"/>
      <c r="I19" s="151">
        <v>50517</v>
      </c>
    </row>
    <row r="20" spans="1:9" s="150" customFormat="1" x14ac:dyDescent="0.65">
      <c r="A20" s="159" t="s">
        <v>125</v>
      </c>
      <c r="B20" s="159"/>
      <c r="C20" s="151">
        <v>-47024</v>
      </c>
      <c r="D20" s="162"/>
      <c r="E20" s="151">
        <v>-12991</v>
      </c>
      <c r="F20" s="159"/>
      <c r="G20" s="151">
        <v>-47024</v>
      </c>
      <c r="H20" s="157"/>
      <c r="I20" s="151">
        <v>-12991</v>
      </c>
    </row>
    <row r="21" spans="1:9" s="150" customFormat="1" x14ac:dyDescent="0.65">
      <c r="A21" s="159" t="s">
        <v>126</v>
      </c>
      <c r="B21" s="159"/>
      <c r="C21" s="151">
        <v>1673549</v>
      </c>
      <c r="D21" s="162"/>
      <c r="E21" s="151">
        <v>1776524</v>
      </c>
      <c r="F21" s="159"/>
      <c r="G21" s="204">
        <v>0</v>
      </c>
      <c r="H21" s="157"/>
      <c r="I21" s="204">
        <v>0</v>
      </c>
    </row>
    <row r="22" spans="1:9" s="150" customFormat="1" x14ac:dyDescent="0.65">
      <c r="A22" s="186" t="s">
        <v>64</v>
      </c>
      <c r="B22" s="159"/>
      <c r="C22" s="151">
        <v>28679495</v>
      </c>
      <c r="D22" s="162"/>
      <c r="E22" s="151">
        <v>35320408</v>
      </c>
      <c r="F22" s="159"/>
      <c r="G22" s="151">
        <v>28679495</v>
      </c>
      <c r="H22" s="157"/>
      <c r="I22" s="151">
        <v>35320408</v>
      </c>
    </row>
    <row r="23" spans="1:9" s="150" customFormat="1" x14ac:dyDescent="0.65">
      <c r="A23" s="186" t="s">
        <v>127</v>
      </c>
      <c r="B23" s="159"/>
      <c r="C23" s="151">
        <v>-59638324</v>
      </c>
      <c r="D23" s="162"/>
      <c r="E23" s="151">
        <v>-58936483</v>
      </c>
      <c r="F23" s="159"/>
      <c r="G23" s="151">
        <v>-59638324</v>
      </c>
      <c r="H23" s="157"/>
      <c r="I23" s="151">
        <v>-58936483</v>
      </c>
    </row>
    <row r="24" spans="1:9" s="150" customFormat="1" x14ac:dyDescent="0.65">
      <c r="A24" s="186" t="s">
        <v>128</v>
      </c>
      <c r="B24" s="159"/>
      <c r="C24" s="151">
        <v>-2788617</v>
      </c>
      <c r="D24" s="162"/>
      <c r="E24" s="151">
        <v>-1976191</v>
      </c>
      <c r="F24" s="159"/>
      <c r="G24" s="151">
        <v>-2788617</v>
      </c>
      <c r="H24" s="157"/>
      <c r="I24" s="151">
        <v>-1976191</v>
      </c>
    </row>
    <row r="25" spans="1:9" s="150" customFormat="1" x14ac:dyDescent="0.65">
      <c r="A25" s="159" t="s">
        <v>129</v>
      </c>
      <c r="B25" s="159"/>
      <c r="C25" s="163">
        <v>6126074</v>
      </c>
      <c r="D25" s="164"/>
      <c r="E25" s="163">
        <v>3582373</v>
      </c>
      <c r="F25" s="159"/>
      <c r="G25" s="163">
        <v>6126074</v>
      </c>
      <c r="H25" s="157"/>
      <c r="I25" s="163">
        <v>3582373</v>
      </c>
    </row>
    <row r="26" spans="1:9" s="150" customFormat="1" x14ac:dyDescent="0.65">
      <c r="A26" s="5" t="s">
        <v>130</v>
      </c>
      <c r="B26" s="5"/>
      <c r="C26" s="156"/>
      <c r="D26" s="156"/>
      <c r="E26" s="156"/>
      <c r="F26" s="165"/>
      <c r="G26" s="156"/>
      <c r="H26" s="157"/>
      <c r="I26" s="156"/>
    </row>
    <row r="27" spans="1:9" s="150" customFormat="1" x14ac:dyDescent="0.65">
      <c r="A27" s="158" t="s">
        <v>131</v>
      </c>
      <c r="B27" s="158"/>
      <c r="C27" s="164">
        <f>SUM(C11:C26)</f>
        <v>55371280</v>
      </c>
      <c r="D27" s="156"/>
      <c r="E27" s="164">
        <f>SUM(E11:E26)</f>
        <v>-15129440</v>
      </c>
      <c r="F27" s="158"/>
      <c r="G27" s="164">
        <f>SUM(G11:G26)</f>
        <v>55371280</v>
      </c>
      <c r="H27" s="157"/>
      <c r="I27" s="164">
        <f>SUM(I11:I26)</f>
        <v>-15129440</v>
      </c>
    </row>
    <row r="28" spans="1:9" x14ac:dyDescent="0.65">
      <c r="A28" s="165" t="s">
        <v>132</v>
      </c>
      <c r="B28" s="165"/>
      <c r="C28" s="166"/>
      <c r="D28" s="166"/>
      <c r="E28" s="166"/>
      <c r="F28" s="165"/>
      <c r="G28" s="166"/>
      <c r="I28" s="166"/>
    </row>
    <row r="29" spans="1:9" x14ac:dyDescent="0.65">
      <c r="A29" s="159" t="s">
        <v>15</v>
      </c>
      <c r="B29" s="159"/>
      <c r="C29" s="156">
        <v>-58523179</v>
      </c>
      <c r="D29" s="156"/>
      <c r="E29" s="156">
        <v>-604339688</v>
      </c>
      <c r="F29" s="159"/>
      <c r="G29" s="156">
        <v>-58523179</v>
      </c>
      <c r="I29" s="156">
        <v>-604339688</v>
      </c>
    </row>
    <row r="30" spans="1:9" x14ac:dyDescent="0.65">
      <c r="A30" s="159" t="s">
        <v>16</v>
      </c>
      <c r="B30" s="159"/>
      <c r="C30" s="156">
        <v>271285090</v>
      </c>
      <c r="D30" s="156"/>
      <c r="E30" s="156">
        <v>154798072</v>
      </c>
      <c r="F30" s="159"/>
      <c r="G30" s="156">
        <v>271285090</v>
      </c>
      <c r="I30" s="156">
        <v>154798072</v>
      </c>
    </row>
    <row r="31" spans="1:9" x14ac:dyDescent="0.65">
      <c r="A31" s="186" t="s">
        <v>17</v>
      </c>
      <c r="B31" s="159"/>
      <c r="C31" s="156">
        <v>8497014</v>
      </c>
      <c r="D31" s="156"/>
      <c r="E31" s="156">
        <v>16846890</v>
      </c>
      <c r="F31" s="159"/>
      <c r="G31" s="156">
        <v>8497014</v>
      </c>
      <c r="I31" s="156">
        <v>16846890</v>
      </c>
    </row>
    <row r="32" spans="1:9" x14ac:dyDescent="0.65">
      <c r="A32" s="186" t="s">
        <v>133</v>
      </c>
      <c r="B32" s="159"/>
      <c r="C32" s="156"/>
      <c r="D32" s="156"/>
      <c r="E32" s="156"/>
      <c r="F32" s="159"/>
      <c r="G32" s="156"/>
      <c r="I32" s="156"/>
    </row>
    <row r="33" spans="1:9" x14ac:dyDescent="0.65">
      <c r="A33" s="186" t="s">
        <v>134</v>
      </c>
      <c r="B33" s="159"/>
      <c r="C33" s="156">
        <v>302260794</v>
      </c>
      <c r="D33" s="156"/>
      <c r="E33" s="156">
        <v>-319427561</v>
      </c>
      <c r="F33" s="167"/>
      <c r="G33" s="156">
        <v>302260794</v>
      </c>
      <c r="I33" s="156">
        <v>-319427561</v>
      </c>
    </row>
    <row r="34" spans="1:9" x14ac:dyDescent="0.65">
      <c r="A34" s="159" t="s">
        <v>135</v>
      </c>
      <c r="B34" s="159"/>
      <c r="C34" s="156">
        <v>9987838</v>
      </c>
      <c r="D34" s="156"/>
      <c r="E34" s="156">
        <v>-15281867</v>
      </c>
      <c r="F34" s="159"/>
      <c r="G34" s="156">
        <v>9987838</v>
      </c>
      <c r="I34" s="156">
        <v>-15281867</v>
      </c>
    </row>
    <row r="35" spans="1:9" x14ac:dyDescent="0.65">
      <c r="A35" s="157" t="s">
        <v>136</v>
      </c>
      <c r="B35" s="165"/>
      <c r="C35" s="156"/>
      <c r="D35" s="165"/>
      <c r="E35" s="156"/>
      <c r="F35" s="165"/>
      <c r="G35" s="156"/>
      <c r="I35" s="156"/>
    </row>
    <row r="36" spans="1:9" x14ac:dyDescent="0.65">
      <c r="A36" s="159" t="s">
        <v>31</v>
      </c>
      <c r="B36" s="159"/>
      <c r="C36" s="156">
        <v>182615730</v>
      </c>
      <c r="D36" s="156"/>
      <c r="E36" s="156">
        <v>-545832997</v>
      </c>
      <c r="F36" s="159"/>
      <c r="G36" s="156">
        <v>182615730</v>
      </c>
      <c r="I36" s="156">
        <v>-545832997</v>
      </c>
    </row>
    <row r="37" spans="1:9" x14ac:dyDescent="0.65">
      <c r="A37" s="159" t="s">
        <v>32</v>
      </c>
      <c r="B37" s="159"/>
      <c r="C37" s="156">
        <v>469004943</v>
      </c>
      <c r="D37" s="156"/>
      <c r="E37" s="156">
        <v>715512639</v>
      </c>
      <c r="F37" s="159"/>
      <c r="G37" s="156">
        <v>469004943</v>
      </c>
      <c r="I37" s="156">
        <v>715512639</v>
      </c>
    </row>
    <row r="38" spans="1:9" x14ac:dyDescent="0.65">
      <c r="A38" s="159" t="s">
        <v>33</v>
      </c>
      <c r="B38" s="159"/>
      <c r="C38" s="151">
        <v>1728744</v>
      </c>
      <c r="D38" s="164"/>
      <c r="E38" s="204">
        <v>0</v>
      </c>
      <c r="F38" s="159"/>
      <c r="G38" s="151">
        <v>1728744</v>
      </c>
      <c r="I38" s="204">
        <v>0</v>
      </c>
    </row>
    <row r="39" spans="1:9" x14ac:dyDescent="0.65">
      <c r="A39" s="159" t="s">
        <v>137</v>
      </c>
      <c r="B39" s="159"/>
      <c r="C39" s="151">
        <v>-9282834</v>
      </c>
      <c r="D39" s="164"/>
      <c r="E39" s="151">
        <v>-5187531</v>
      </c>
      <c r="F39" s="159"/>
      <c r="G39" s="151">
        <v>-9282834</v>
      </c>
      <c r="I39" s="151">
        <v>-5187531</v>
      </c>
    </row>
    <row r="40" spans="1:9" x14ac:dyDescent="0.65">
      <c r="A40" s="159" t="s">
        <v>138</v>
      </c>
      <c r="B40" s="159"/>
      <c r="C40" s="168">
        <v>-28631013</v>
      </c>
      <c r="D40" s="161"/>
      <c r="E40" s="168">
        <v>-52181702</v>
      </c>
      <c r="F40" s="159"/>
      <c r="G40" s="168">
        <v>-28631013</v>
      </c>
      <c r="I40" s="168">
        <v>-52181702</v>
      </c>
    </row>
    <row r="41" spans="1:9" x14ac:dyDescent="0.65">
      <c r="A41" s="165" t="s">
        <v>167</v>
      </c>
      <c r="B41" s="159"/>
      <c r="C41" s="161">
        <f>SUM(C27:C40)</f>
        <v>1204314407</v>
      </c>
      <c r="D41" s="161"/>
      <c r="E41" s="161">
        <f>SUM(E27:E40)</f>
        <v>-670223185</v>
      </c>
      <c r="F41" s="169"/>
      <c r="G41" s="161">
        <f>SUM(G27:G40)</f>
        <v>1204314407</v>
      </c>
      <c r="H41" s="170"/>
      <c r="I41" s="161">
        <f>SUM(I27:I40)</f>
        <v>-670223185</v>
      </c>
    </row>
    <row r="42" spans="1:9" ht="26.6" x14ac:dyDescent="0.65">
      <c r="A42" s="225" t="s">
        <v>27</v>
      </c>
      <c r="B42" s="225"/>
      <c r="C42" s="225"/>
      <c r="D42" s="225"/>
      <c r="E42" s="225"/>
      <c r="F42" s="225"/>
      <c r="G42" s="225"/>
      <c r="H42" s="225"/>
      <c r="I42" s="225"/>
    </row>
    <row r="43" spans="1:9" ht="26.6" x14ac:dyDescent="0.65">
      <c r="A43" s="225" t="s">
        <v>142</v>
      </c>
      <c r="B43" s="225"/>
      <c r="C43" s="225"/>
      <c r="D43" s="225"/>
      <c r="E43" s="225"/>
      <c r="F43" s="225"/>
      <c r="G43" s="225"/>
      <c r="H43" s="225"/>
      <c r="I43" s="225"/>
    </row>
    <row r="44" spans="1:9" ht="26.6" x14ac:dyDescent="0.65">
      <c r="A44" s="218" t="s">
        <v>51</v>
      </c>
      <c r="B44" s="218"/>
      <c r="C44" s="218"/>
      <c r="D44" s="218"/>
      <c r="E44" s="218"/>
      <c r="F44" s="218"/>
      <c r="G44" s="218"/>
      <c r="H44" s="218"/>
      <c r="I44" s="218"/>
    </row>
    <row r="45" spans="1:9" ht="26.6" x14ac:dyDescent="0.65">
      <c r="A45" s="218" t="s">
        <v>116</v>
      </c>
      <c r="B45" s="218"/>
      <c r="C45" s="218"/>
      <c r="D45" s="218"/>
      <c r="E45" s="218"/>
      <c r="F45" s="218"/>
      <c r="G45" s="218"/>
      <c r="H45" s="218"/>
      <c r="I45" s="218"/>
    </row>
    <row r="46" spans="1:9" x14ac:dyDescent="0.65">
      <c r="A46" s="212" t="s">
        <v>2</v>
      </c>
      <c r="B46" s="212"/>
      <c r="C46" s="212"/>
      <c r="D46" s="212"/>
      <c r="E46" s="212"/>
      <c r="F46" s="212"/>
      <c r="G46" s="212"/>
      <c r="H46" s="212"/>
      <c r="I46" s="212"/>
    </row>
    <row r="47" spans="1:9" ht="7.2" customHeight="1" x14ac:dyDescent="0.65">
      <c r="A47" s="51"/>
      <c r="B47" s="51"/>
      <c r="C47" s="51"/>
      <c r="D47" s="51"/>
      <c r="E47" s="51"/>
      <c r="F47" s="51"/>
      <c r="G47" s="51"/>
      <c r="H47" s="51"/>
      <c r="I47" s="51"/>
    </row>
    <row r="48" spans="1:9" x14ac:dyDescent="0.65">
      <c r="A48" s="145"/>
      <c r="B48" s="146"/>
      <c r="C48" s="210" t="s">
        <v>4</v>
      </c>
      <c r="D48" s="210"/>
      <c r="E48" s="210"/>
      <c r="F48" s="198"/>
      <c r="G48" s="210" t="s">
        <v>5</v>
      </c>
      <c r="H48" s="210"/>
      <c r="I48" s="210"/>
    </row>
    <row r="49" spans="1:9" x14ac:dyDescent="0.65">
      <c r="A49" s="145"/>
      <c r="B49" s="145"/>
      <c r="C49" s="210" t="s">
        <v>6</v>
      </c>
      <c r="D49" s="210"/>
      <c r="E49" s="210"/>
      <c r="F49" s="198"/>
      <c r="G49" s="198"/>
      <c r="H49" s="198"/>
      <c r="I49" s="198"/>
    </row>
    <row r="50" spans="1:9" x14ac:dyDescent="0.65">
      <c r="A50" s="147"/>
      <c r="B50" s="147"/>
      <c r="C50" s="198" t="s">
        <v>10</v>
      </c>
      <c r="D50" s="198"/>
      <c r="E50" s="198" t="s">
        <v>11</v>
      </c>
      <c r="F50" s="198"/>
      <c r="G50" s="198" t="s">
        <v>10</v>
      </c>
      <c r="H50" s="198"/>
      <c r="I50" s="198" t="s">
        <v>11</v>
      </c>
    </row>
    <row r="51" spans="1:9" x14ac:dyDescent="0.65">
      <c r="A51" s="111" t="s">
        <v>165</v>
      </c>
      <c r="B51" s="147"/>
      <c r="C51" s="198"/>
      <c r="D51" s="198"/>
      <c r="E51" s="198"/>
      <c r="F51" s="198"/>
      <c r="G51" s="198"/>
      <c r="H51" s="198"/>
      <c r="I51" s="198"/>
    </row>
    <row r="52" spans="1:9" x14ac:dyDescent="0.65">
      <c r="A52" s="165" t="s">
        <v>139</v>
      </c>
      <c r="B52" s="159"/>
      <c r="C52" s="154">
        <v>-17212056</v>
      </c>
      <c r="D52" s="154"/>
      <c r="E52" s="154">
        <v>-18680115</v>
      </c>
      <c r="F52" s="159"/>
      <c r="G52" s="154">
        <v>-17212056</v>
      </c>
      <c r="I52" s="154">
        <v>-18680115</v>
      </c>
    </row>
    <row r="53" spans="1:9" x14ac:dyDescent="0.65">
      <c r="A53" s="165" t="s">
        <v>140</v>
      </c>
      <c r="B53" s="171"/>
      <c r="C53" s="172">
        <v>59695143</v>
      </c>
      <c r="D53" s="162"/>
      <c r="E53" s="172">
        <v>61162422</v>
      </c>
      <c r="F53" s="169"/>
      <c r="G53" s="172">
        <v>59695143</v>
      </c>
      <c r="H53" s="170"/>
      <c r="I53" s="172">
        <v>61162422</v>
      </c>
    </row>
    <row r="54" spans="1:9" x14ac:dyDescent="0.65">
      <c r="A54" s="165" t="s">
        <v>141</v>
      </c>
      <c r="B54" s="160"/>
      <c r="C54" s="173">
        <v>-2054912</v>
      </c>
      <c r="D54" s="162"/>
      <c r="E54" s="173">
        <v>-1213051</v>
      </c>
      <c r="F54" s="159"/>
      <c r="G54" s="173">
        <v>-2054912</v>
      </c>
      <c r="I54" s="173">
        <v>-1213051</v>
      </c>
    </row>
    <row r="55" spans="1:9" x14ac:dyDescent="0.65">
      <c r="A55" s="174" t="s">
        <v>168</v>
      </c>
      <c r="B55" s="174"/>
      <c r="C55" s="175">
        <f>C41+C52+C53+C54</f>
        <v>1244742582</v>
      </c>
      <c r="D55" s="156"/>
      <c r="E55" s="175">
        <f>E41+E52+E53+E54</f>
        <v>-628953929</v>
      </c>
      <c r="F55" s="174"/>
      <c r="G55" s="175">
        <f>G41+G52+G53+G54</f>
        <v>1244742582</v>
      </c>
      <c r="I55" s="175">
        <f>I41+I52+I53+I54</f>
        <v>-628953929</v>
      </c>
    </row>
    <row r="56" spans="1:9" x14ac:dyDescent="0.65">
      <c r="A56" s="174"/>
      <c r="B56" s="174"/>
      <c r="C56" s="156"/>
      <c r="D56" s="156"/>
      <c r="E56" s="156"/>
      <c r="F56" s="174"/>
      <c r="G56" s="156"/>
      <c r="I56" s="156"/>
    </row>
    <row r="57" spans="1:9" x14ac:dyDescent="0.65">
      <c r="A57" s="111" t="s">
        <v>143</v>
      </c>
      <c r="B57" s="111"/>
      <c r="C57" s="156"/>
      <c r="D57" s="156"/>
      <c r="E57" s="156"/>
      <c r="F57" s="111"/>
      <c r="G57" s="156"/>
      <c r="I57" s="176"/>
    </row>
    <row r="58" spans="1:9" x14ac:dyDescent="0.65">
      <c r="A58" s="165" t="s">
        <v>144</v>
      </c>
      <c r="B58" s="111"/>
      <c r="C58" s="156"/>
      <c r="D58" s="156"/>
      <c r="E58" s="156"/>
      <c r="F58" s="111"/>
      <c r="G58" s="156"/>
      <c r="I58" s="176"/>
    </row>
    <row r="59" spans="1:9" x14ac:dyDescent="0.65">
      <c r="A59" s="165" t="s">
        <v>173</v>
      </c>
      <c r="B59" s="111"/>
      <c r="C59" s="156"/>
      <c r="D59" s="156"/>
      <c r="E59" s="156"/>
      <c r="F59" s="111"/>
      <c r="G59" s="156"/>
      <c r="I59" s="176"/>
    </row>
    <row r="60" spans="1:9" x14ac:dyDescent="0.65">
      <c r="A60" s="159" t="s">
        <v>174</v>
      </c>
      <c r="B60" s="111"/>
      <c r="C60" s="156">
        <v>7711606</v>
      </c>
      <c r="D60" s="156"/>
      <c r="E60" s="156">
        <v>12677960</v>
      </c>
      <c r="F60" s="111"/>
      <c r="G60" s="156">
        <v>7711606</v>
      </c>
      <c r="I60" s="156">
        <v>12677960</v>
      </c>
    </row>
    <row r="61" spans="1:9" x14ac:dyDescent="0.65">
      <c r="A61" s="159" t="s">
        <v>145</v>
      </c>
      <c r="B61" s="159"/>
      <c r="C61" s="156">
        <v>-610907</v>
      </c>
      <c r="D61" s="156"/>
      <c r="E61" s="156">
        <v>-536136</v>
      </c>
      <c r="F61" s="159"/>
      <c r="G61" s="156">
        <v>-610907</v>
      </c>
      <c r="I61" s="156">
        <v>-536136</v>
      </c>
    </row>
    <row r="62" spans="1:9" x14ac:dyDescent="0.65">
      <c r="A62" s="159" t="s">
        <v>146</v>
      </c>
      <c r="B62" s="159"/>
      <c r="C62" s="162">
        <v>54485</v>
      </c>
      <c r="D62" s="162"/>
      <c r="E62" s="162">
        <v>26169</v>
      </c>
      <c r="F62" s="159"/>
      <c r="G62" s="162">
        <v>54485</v>
      </c>
      <c r="I62" s="162">
        <v>26169</v>
      </c>
    </row>
    <row r="63" spans="1:9" x14ac:dyDescent="0.65">
      <c r="A63" s="159" t="s">
        <v>147</v>
      </c>
      <c r="B63" s="159"/>
      <c r="C63" s="156">
        <v>-585959</v>
      </c>
      <c r="D63" s="156"/>
      <c r="E63" s="156">
        <v>-565260</v>
      </c>
      <c r="F63" s="169"/>
      <c r="G63" s="156">
        <v>-585959</v>
      </c>
      <c r="H63" s="170"/>
      <c r="I63" s="156">
        <v>-565260</v>
      </c>
    </row>
    <row r="64" spans="1:9" x14ac:dyDescent="0.65">
      <c r="A64" s="159" t="s">
        <v>175</v>
      </c>
      <c r="B64" s="159"/>
      <c r="C64" s="156">
        <v>1954617</v>
      </c>
      <c r="D64" s="164"/>
      <c r="E64" s="156">
        <v>3930599</v>
      </c>
      <c r="F64" s="159"/>
      <c r="G64" s="156">
        <v>1954617</v>
      </c>
      <c r="I64" s="156">
        <v>3930599</v>
      </c>
    </row>
    <row r="65" spans="1:9" x14ac:dyDescent="0.65">
      <c r="A65" s="174" t="s">
        <v>148</v>
      </c>
      <c r="B65" s="174"/>
      <c r="C65" s="175">
        <f>SUM(C60:C64)</f>
        <v>8523842</v>
      </c>
      <c r="D65" s="156"/>
      <c r="E65" s="175">
        <f>SUM(E60:E64)</f>
        <v>15533332</v>
      </c>
      <c r="F65" s="174"/>
      <c r="G65" s="175">
        <f>SUM(G60:G64)</f>
        <v>8523842</v>
      </c>
      <c r="I65" s="175">
        <f>SUM(I60:I64)</f>
        <v>15533332</v>
      </c>
    </row>
    <row r="66" spans="1:9" x14ac:dyDescent="0.65">
      <c r="A66" s="174"/>
      <c r="B66" s="174"/>
      <c r="C66" s="156"/>
      <c r="D66" s="156"/>
      <c r="E66" s="156"/>
      <c r="F66" s="174"/>
      <c r="G66" s="156"/>
      <c r="I66" s="156"/>
    </row>
    <row r="67" spans="1:9" x14ac:dyDescent="0.65">
      <c r="A67" s="111" t="s">
        <v>149</v>
      </c>
      <c r="B67" s="111"/>
      <c r="C67" s="111"/>
      <c r="D67" s="111"/>
      <c r="E67" s="111"/>
      <c r="F67" s="111"/>
      <c r="G67" s="166"/>
      <c r="I67" s="166"/>
    </row>
    <row r="68" spans="1:9" x14ac:dyDescent="0.65">
      <c r="A68" s="165" t="s">
        <v>150</v>
      </c>
      <c r="B68" s="111"/>
      <c r="C68" s="111"/>
      <c r="D68" s="111"/>
      <c r="E68" s="111"/>
      <c r="F68" s="111"/>
      <c r="G68" s="166"/>
      <c r="I68" s="166"/>
    </row>
    <row r="69" spans="1:9" x14ac:dyDescent="0.65">
      <c r="A69" s="159" t="s">
        <v>151</v>
      </c>
      <c r="B69" s="159"/>
      <c r="C69" s="156">
        <v>2170000000</v>
      </c>
      <c r="D69" s="156"/>
      <c r="E69" s="156">
        <v>5345000000</v>
      </c>
      <c r="F69" s="159"/>
      <c r="G69" s="156">
        <v>2170000000</v>
      </c>
      <c r="I69" s="156">
        <v>5345000000</v>
      </c>
    </row>
    <row r="70" spans="1:9" x14ac:dyDescent="0.65">
      <c r="A70" s="159" t="s">
        <v>152</v>
      </c>
      <c r="B70" s="159"/>
      <c r="C70" s="162">
        <v>-2975000000</v>
      </c>
      <c r="D70" s="162"/>
      <c r="E70" s="162">
        <v>-3910000000</v>
      </c>
      <c r="F70" s="159"/>
      <c r="G70" s="162">
        <v>-2975000000</v>
      </c>
      <c r="I70" s="162">
        <v>-3910000000</v>
      </c>
    </row>
    <row r="71" spans="1:9" x14ac:dyDescent="0.65">
      <c r="A71" s="159" t="s">
        <v>153</v>
      </c>
      <c r="B71" s="159"/>
      <c r="C71" s="156">
        <v>619016286</v>
      </c>
      <c r="D71" s="156"/>
      <c r="E71" s="156">
        <v>209636932</v>
      </c>
      <c r="F71" s="159"/>
      <c r="G71" s="156">
        <v>619016286</v>
      </c>
      <c r="I71" s="156">
        <v>209636932</v>
      </c>
    </row>
    <row r="72" spans="1:9" x14ac:dyDescent="0.65">
      <c r="A72" s="159" t="s">
        <v>154</v>
      </c>
      <c r="B72" s="159"/>
      <c r="C72" s="156">
        <v>-627000000</v>
      </c>
      <c r="D72" s="156"/>
      <c r="E72" s="156">
        <v>-1240000000</v>
      </c>
      <c r="F72" s="159"/>
      <c r="G72" s="156">
        <v>-627000000</v>
      </c>
      <c r="I72" s="156">
        <v>-1240000000</v>
      </c>
    </row>
    <row r="73" spans="1:9" x14ac:dyDescent="0.65">
      <c r="A73" s="159" t="s">
        <v>155</v>
      </c>
      <c r="B73" s="159"/>
      <c r="C73" s="156">
        <v>-19728606</v>
      </c>
      <c r="D73" s="156"/>
      <c r="E73" s="156">
        <v>-35987672</v>
      </c>
      <c r="F73" s="159"/>
      <c r="G73" s="156">
        <v>-19728606</v>
      </c>
      <c r="I73" s="156">
        <v>-35987672</v>
      </c>
    </row>
    <row r="74" spans="1:9" x14ac:dyDescent="0.65">
      <c r="A74" s="159" t="s">
        <v>187</v>
      </c>
      <c r="B74" s="159"/>
      <c r="C74" s="156">
        <v>-12533292</v>
      </c>
      <c r="D74" s="156"/>
      <c r="E74" s="162">
        <v>0</v>
      </c>
      <c r="F74" s="159"/>
      <c r="G74" s="156">
        <v>-12533292</v>
      </c>
      <c r="I74" s="162">
        <v>0</v>
      </c>
    </row>
    <row r="75" spans="1:9" x14ac:dyDescent="0.65">
      <c r="A75" s="174" t="s">
        <v>169</v>
      </c>
      <c r="B75" s="174"/>
      <c r="C75" s="175">
        <f>SUM(C69:C74)</f>
        <v>-845245612</v>
      </c>
      <c r="D75" s="156"/>
      <c r="E75" s="175">
        <f>SUM(E69:E74)</f>
        <v>368649260</v>
      </c>
      <c r="F75" s="174"/>
      <c r="G75" s="175">
        <f>SUM(G69:G74)</f>
        <v>-845245612</v>
      </c>
      <c r="I75" s="175">
        <f>SUM(I69:I74)</f>
        <v>368649260</v>
      </c>
    </row>
    <row r="76" spans="1:9" x14ac:dyDescent="0.65">
      <c r="A76" s="174"/>
      <c r="B76" s="174"/>
      <c r="C76" s="156"/>
      <c r="D76" s="156"/>
      <c r="E76" s="156"/>
      <c r="F76" s="174"/>
      <c r="G76" s="156"/>
      <c r="I76" s="156"/>
    </row>
    <row r="77" spans="1:9" x14ac:dyDescent="0.65">
      <c r="A77" s="165" t="s">
        <v>156</v>
      </c>
      <c r="B77" s="165"/>
      <c r="C77" s="156">
        <f>C75+C65+C55</f>
        <v>408020812</v>
      </c>
      <c r="D77" s="156"/>
      <c r="E77" s="156">
        <f>E75+E65+E55</f>
        <v>-244771337</v>
      </c>
      <c r="F77" s="165"/>
      <c r="G77" s="156">
        <f>G75+G65+G55</f>
        <v>408020812</v>
      </c>
      <c r="I77" s="156">
        <f>I75+I65+I55</f>
        <v>-244771337</v>
      </c>
    </row>
    <row r="78" spans="1:9" x14ac:dyDescent="0.65">
      <c r="A78" s="165" t="s">
        <v>157</v>
      </c>
      <c r="B78" s="165"/>
      <c r="C78" s="156">
        <v>74638893</v>
      </c>
      <c r="D78" s="156"/>
      <c r="E78" s="156">
        <v>363405604</v>
      </c>
      <c r="F78" s="165"/>
      <c r="G78" s="156">
        <v>74638893</v>
      </c>
      <c r="I78" s="156">
        <v>363405604</v>
      </c>
    </row>
    <row r="79" spans="1:9" ht="23.85" thickBot="1" x14ac:dyDescent="0.7">
      <c r="A79" s="111" t="s">
        <v>158</v>
      </c>
      <c r="B79" s="111"/>
      <c r="C79" s="177">
        <f>+C77+C78</f>
        <v>482659705</v>
      </c>
      <c r="D79" s="156"/>
      <c r="E79" s="177">
        <f>+E77+E78</f>
        <v>118634267</v>
      </c>
      <c r="F79" s="165"/>
      <c r="G79" s="177">
        <f>+G77+G78</f>
        <v>482659705</v>
      </c>
      <c r="I79" s="177">
        <f>+I77+I78</f>
        <v>118634267</v>
      </c>
    </row>
    <row r="80" spans="1:9" ht="23.85" thickTop="1" x14ac:dyDescent="0.65">
      <c r="A80" s="165"/>
      <c r="B80" s="165"/>
      <c r="C80" s="156"/>
      <c r="D80" s="156"/>
      <c r="E80" s="156"/>
      <c r="F80" s="165"/>
      <c r="G80" s="156"/>
      <c r="I80" s="156"/>
    </row>
    <row r="81" spans="1:9" x14ac:dyDescent="0.65">
      <c r="A81" s="165"/>
      <c r="B81" s="165"/>
      <c r="C81" s="156"/>
      <c r="D81" s="156"/>
      <c r="E81" s="156"/>
      <c r="F81" s="165"/>
      <c r="G81" s="156"/>
      <c r="I81" s="156"/>
    </row>
    <row r="82" spans="1:9" x14ac:dyDescent="0.65">
      <c r="A82" s="165"/>
      <c r="B82" s="165"/>
      <c r="C82" s="156"/>
      <c r="D82" s="156"/>
      <c r="E82" s="156"/>
      <c r="F82" s="165"/>
      <c r="G82" s="156"/>
      <c r="I82" s="156"/>
    </row>
    <row r="83" spans="1:9" ht="26.6" x14ac:dyDescent="0.65">
      <c r="A83" s="225" t="s">
        <v>27</v>
      </c>
      <c r="B83" s="225"/>
      <c r="C83" s="225"/>
      <c r="D83" s="225"/>
      <c r="E83" s="225"/>
      <c r="F83" s="225"/>
      <c r="G83" s="225"/>
      <c r="H83" s="225"/>
      <c r="I83" s="225"/>
    </row>
    <row r="84" spans="1:9" ht="26.6" x14ac:dyDescent="0.65">
      <c r="A84" s="225" t="s">
        <v>142</v>
      </c>
      <c r="B84" s="225"/>
      <c r="C84" s="225"/>
      <c r="D84" s="225"/>
      <c r="E84" s="225"/>
      <c r="F84" s="225"/>
      <c r="G84" s="225"/>
      <c r="H84" s="225"/>
      <c r="I84" s="225"/>
    </row>
    <row r="85" spans="1:9" ht="26.6" x14ac:dyDescent="0.65">
      <c r="A85" s="218" t="s">
        <v>51</v>
      </c>
      <c r="B85" s="218"/>
      <c r="C85" s="218"/>
      <c r="D85" s="218"/>
      <c r="E85" s="218"/>
      <c r="F85" s="218"/>
      <c r="G85" s="218"/>
      <c r="H85" s="218"/>
      <c r="I85" s="218"/>
    </row>
    <row r="86" spans="1:9" ht="26.6" x14ac:dyDescent="0.65">
      <c r="A86" s="218" t="s">
        <v>116</v>
      </c>
      <c r="B86" s="218"/>
      <c r="C86" s="218"/>
      <c r="D86" s="218"/>
      <c r="E86" s="218"/>
      <c r="F86" s="218"/>
      <c r="G86" s="218"/>
      <c r="H86" s="218"/>
      <c r="I86" s="218"/>
    </row>
    <row r="87" spans="1:9" x14ac:dyDescent="0.65">
      <c r="A87" s="212" t="s">
        <v>2</v>
      </c>
      <c r="B87" s="212"/>
      <c r="C87" s="212"/>
      <c r="D87" s="212"/>
      <c r="E87" s="212"/>
      <c r="F87" s="212"/>
      <c r="G87" s="212"/>
      <c r="H87" s="212"/>
      <c r="I87" s="212"/>
    </row>
    <row r="88" spans="1:9" ht="7.2" customHeight="1" x14ac:dyDescent="0.65">
      <c r="A88" s="51"/>
      <c r="B88" s="51"/>
      <c r="C88" s="51"/>
      <c r="D88" s="51"/>
      <c r="E88" s="51"/>
      <c r="F88" s="51"/>
      <c r="G88" s="51"/>
      <c r="H88" s="51"/>
      <c r="I88" s="51"/>
    </row>
    <row r="89" spans="1:9" x14ac:dyDescent="0.65">
      <c r="A89" s="145"/>
      <c r="B89" s="146"/>
      <c r="C89" s="210" t="s">
        <v>4</v>
      </c>
      <c r="D89" s="210"/>
      <c r="E89" s="210"/>
      <c r="F89" s="198"/>
      <c r="G89" s="210" t="s">
        <v>5</v>
      </c>
      <c r="H89" s="210"/>
      <c r="I89" s="210"/>
    </row>
    <row r="90" spans="1:9" x14ac:dyDescent="0.65">
      <c r="A90" s="145"/>
      <c r="B90" s="145"/>
      <c r="C90" s="210" t="s">
        <v>6</v>
      </c>
      <c r="D90" s="210"/>
      <c r="E90" s="210"/>
      <c r="F90" s="198"/>
      <c r="G90" s="198"/>
      <c r="H90" s="198"/>
      <c r="I90" s="198"/>
    </row>
    <row r="91" spans="1:9" x14ac:dyDescent="0.65">
      <c r="A91" s="147"/>
      <c r="B91" s="147"/>
      <c r="C91" s="198" t="s">
        <v>10</v>
      </c>
      <c r="D91" s="198"/>
      <c r="E91" s="198" t="s">
        <v>11</v>
      </c>
      <c r="F91" s="198"/>
      <c r="G91" s="198" t="s">
        <v>10</v>
      </c>
      <c r="H91" s="198"/>
      <c r="I91" s="198" t="s">
        <v>11</v>
      </c>
    </row>
    <row r="92" spans="1:9" x14ac:dyDescent="0.65">
      <c r="A92" s="111" t="s">
        <v>159</v>
      </c>
      <c r="B92" s="111"/>
      <c r="C92" s="156"/>
      <c r="D92" s="156"/>
      <c r="E92" s="156"/>
      <c r="F92" s="111"/>
      <c r="G92" s="156"/>
      <c r="I92" s="156"/>
    </row>
    <row r="93" spans="1:9" x14ac:dyDescent="0.65">
      <c r="A93" s="165" t="s">
        <v>160</v>
      </c>
      <c r="B93" s="165"/>
      <c r="C93" s="156"/>
      <c r="D93" s="156"/>
      <c r="E93" s="156"/>
      <c r="F93" s="165"/>
      <c r="G93" s="156"/>
      <c r="I93" s="156"/>
    </row>
    <row r="94" spans="1:9" x14ac:dyDescent="0.65">
      <c r="A94" s="160" t="s">
        <v>195</v>
      </c>
      <c r="B94" s="160"/>
      <c r="C94" s="156"/>
      <c r="D94" s="156"/>
      <c r="E94" s="156"/>
      <c r="F94" s="165"/>
      <c r="G94" s="156"/>
      <c r="I94" s="156"/>
    </row>
    <row r="95" spans="1:9" x14ac:dyDescent="0.65">
      <c r="A95" s="42" t="s">
        <v>163</v>
      </c>
      <c r="B95" s="178"/>
      <c r="G95" s="157"/>
    </row>
    <row r="96" spans="1:9" x14ac:dyDescent="0.65">
      <c r="A96" s="42" t="s">
        <v>164</v>
      </c>
      <c r="B96" s="178"/>
      <c r="C96" s="156">
        <v>-22771367</v>
      </c>
      <c r="D96" s="156"/>
      <c r="E96" s="156">
        <v>24125733</v>
      </c>
      <c r="F96" s="159"/>
      <c r="G96" s="156">
        <v>-22771367</v>
      </c>
      <c r="I96" s="156">
        <v>24125733</v>
      </c>
    </row>
    <row r="97" spans="1:9" x14ac:dyDescent="0.65">
      <c r="A97" s="160" t="s">
        <v>161</v>
      </c>
      <c r="B97" s="160"/>
      <c r="C97" s="156">
        <v>-20198</v>
      </c>
      <c r="D97" s="156"/>
      <c r="E97" s="156">
        <v>1663138.2400000002</v>
      </c>
      <c r="F97" s="159"/>
      <c r="G97" s="156">
        <v>-20198</v>
      </c>
      <c r="I97" s="156">
        <v>1663138.2400000002</v>
      </c>
    </row>
    <row r="98" spans="1:9" x14ac:dyDescent="0.65">
      <c r="A98" s="160" t="s">
        <v>162</v>
      </c>
      <c r="B98" s="160"/>
      <c r="C98" s="156">
        <v>96145162</v>
      </c>
      <c r="D98" s="156"/>
      <c r="E98" s="162">
        <v>0</v>
      </c>
      <c r="F98" s="159"/>
      <c r="G98" s="156">
        <v>96145162</v>
      </c>
      <c r="I98" s="162">
        <v>0</v>
      </c>
    </row>
    <row r="99" spans="1:9" x14ac:dyDescent="0.65">
      <c r="A99" s="160"/>
      <c r="B99" s="160"/>
      <c r="C99" s="156"/>
      <c r="D99" s="156"/>
      <c r="E99" s="156"/>
      <c r="F99" s="159"/>
      <c r="G99" s="156"/>
      <c r="I99" s="156"/>
    </row>
    <row r="100" spans="1:9" x14ac:dyDescent="0.65">
      <c r="I100" s="106"/>
    </row>
    <row r="111" spans="1:9" x14ac:dyDescent="0.65">
      <c r="B111" s="5"/>
    </row>
    <row r="113" spans="1:9" s="106" customFormat="1" x14ac:dyDescent="0.65">
      <c r="C113" s="165"/>
      <c r="D113" s="165"/>
      <c r="E113" s="165"/>
      <c r="F113" s="165"/>
      <c r="H113" s="157"/>
      <c r="I113" s="157"/>
    </row>
    <row r="116" spans="1:9" ht="21.05" customHeight="1" x14ac:dyDescent="0.65"/>
    <row r="117" spans="1:9" ht="21.05" customHeight="1" x14ac:dyDescent="0.65"/>
    <row r="118" spans="1:9" ht="21.05" customHeight="1" x14ac:dyDescent="0.65"/>
    <row r="119" spans="1:9" ht="22.15" customHeight="1" x14ac:dyDescent="0.65"/>
    <row r="120" spans="1:9" ht="7.75" customHeight="1" x14ac:dyDescent="0.65"/>
    <row r="121" spans="1:9" ht="21.05" customHeight="1" x14ac:dyDescent="0.65"/>
    <row r="123" spans="1:9" ht="9.5500000000000007" customHeight="1" x14ac:dyDescent="0.65"/>
    <row r="125" spans="1:9" x14ac:dyDescent="0.65">
      <c r="A125" s="5" t="s">
        <v>26</v>
      </c>
    </row>
  </sheetData>
  <mergeCells count="24">
    <mergeCell ref="A87:I87"/>
    <mergeCell ref="C89:E89"/>
    <mergeCell ref="G89:I89"/>
    <mergeCell ref="C90:E90"/>
    <mergeCell ref="C49:E49"/>
    <mergeCell ref="A83:I83"/>
    <mergeCell ref="A84:I84"/>
    <mergeCell ref="A85:I85"/>
    <mergeCell ref="A86:I86"/>
    <mergeCell ref="A46:I46"/>
    <mergeCell ref="C48:E48"/>
    <mergeCell ref="G48:I48"/>
    <mergeCell ref="C7:E7"/>
    <mergeCell ref="G7:I7"/>
    <mergeCell ref="C8:E8"/>
    <mergeCell ref="A42:I42"/>
    <mergeCell ref="A43:I43"/>
    <mergeCell ref="A44:I44"/>
    <mergeCell ref="A45:I45"/>
    <mergeCell ref="A1:I1"/>
    <mergeCell ref="A2:I2"/>
    <mergeCell ref="A3:I3"/>
    <mergeCell ref="A4:I4"/>
    <mergeCell ref="A5:I5"/>
  </mergeCells>
  <pageMargins left="0.8" right="0.4" top="0.8" bottom="0.8" header="0.6" footer="0.3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งบแสดงฐานะการเงิน (2)</vt:lpstr>
      <vt:lpstr>งบกำไรขาดทุนเบ็ดเสร็จ-สามเดือน</vt:lpstr>
      <vt:lpstr>ส่วนผู้ถือหุ้น</vt:lpstr>
      <vt:lpstr>ส่วนผู้ถือหุ้น (เฉพาะ)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obuathong@deloitte.com</dc:creator>
  <cp:lastModifiedBy>wiamwong@deloitte.com</cp:lastModifiedBy>
  <cp:lastPrinted>2020-06-08T02:21:00Z</cp:lastPrinted>
  <dcterms:created xsi:type="dcterms:W3CDTF">2020-05-19T02:17:08Z</dcterms:created>
  <dcterms:modified xsi:type="dcterms:W3CDTF">2020-06-08T02:21:01Z</dcterms:modified>
</cp:coreProperties>
</file>