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 codeName="ThisWorkbook" defaultThemeVersion="124226"/>
  <bookViews>
    <workbookView xWindow="32760" yWindow="32760" windowWidth="19200" windowHeight="6930" tabRatio="656" firstSheet="2" activeTab="2"/>
  </bookViews>
  <sheets>
    <sheet name="NAV000" sheetId="1" state="hidden" r:id="rId1"/>
    <sheet name="NAV001" sheetId="2" state="hidden" r:id="rId2"/>
    <sheet name="BS" sheetId="3" r:id="rId3"/>
    <sheet name="PL_CF" sheetId="13" r:id="rId4"/>
    <sheet name="CE Conso" sheetId="14" r:id="rId5"/>
    <sheet name="CE2 Company" sheetId="15" r:id="rId6"/>
    <sheet name="000" sheetId="5" state="veryHidden" r:id="rId7"/>
  </sheets>
  <definedNames>
    <definedName name="_xlnm.Print_Area" localSheetId="2">BS!$A$1:$L$105</definedName>
    <definedName name="_xlnm.Print_Area" localSheetId="4">'CE Conso'!$A$1:$Z$31</definedName>
    <definedName name="_xlnm.Print_Area" localSheetId="3">PL_CF!$A$1:$K$146</definedName>
  </definedNames>
  <calcPr calcId="191029"/>
</workbook>
</file>

<file path=xl/calcChain.xml><?xml version="1.0" encoding="utf-8"?>
<calcChain xmlns="http://schemas.openxmlformats.org/spreadsheetml/2006/main">
  <c r="S23" i="15" l="1"/>
  <c r="S19" i="15"/>
  <c r="S15" i="15"/>
  <c r="S14" i="15"/>
  <c r="X25" i="14"/>
  <c r="K49" i="13"/>
  <c r="I49" i="13"/>
  <c r="G49" i="13"/>
  <c r="E49" i="13"/>
  <c r="K44" i="13"/>
  <c r="K50" i="13"/>
  <c r="I44" i="13"/>
  <c r="G44" i="13"/>
  <c r="G50" i="13"/>
  <c r="E44" i="13"/>
  <c r="E50" i="13"/>
  <c r="I50" i="13"/>
  <c r="K121" i="13"/>
  <c r="I121" i="13"/>
  <c r="G20" i="3"/>
  <c r="E85" i="13"/>
  <c r="R26" i="14"/>
  <c r="V24" i="14"/>
  <c r="V26" i="14"/>
  <c r="E133" i="13"/>
  <c r="K130" i="13"/>
  <c r="I130" i="13"/>
  <c r="G130" i="13"/>
  <c r="I35" i="3"/>
  <c r="I20" i="3"/>
  <c r="O21" i="15"/>
  <c r="Q21" i="15"/>
  <c r="Q22" i="15"/>
  <c r="S21" i="15"/>
  <c r="O22" i="15"/>
  <c r="O24" i="15"/>
  <c r="I94" i="3"/>
  <c r="Q14" i="15"/>
  <c r="K18" i="13"/>
  <c r="K20" i="3"/>
  <c r="K22" i="15"/>
  <c r="K24" i="15"/>
  <c r="I22" i="15"/>
  <c r="I24" i="15"/>
  <c r="G22" i="15"/>
  <c r="G24" i="15"/>
  <c r="E22" i="15"/>
  <c r="E24" i="15"/>
  <c r="V28" i="14"/>
  <c r="Z28" i="14"/>
  <c r="T28" i="14"/>
  <c r="T26" i="14"/>
  <c r="T25" i="14"/>
  <c r="T24" i="14"/>
  <c r="T19" i="14"/>
  <c r="T17" i="14"/>
  <c r="T15" i="14"/>
  <c r="T14" i="14"/>
  <c r="T13" i="14"/>
  <c r="Q19" i="15"/>
  <c r="Q15" i="15"/>
  <c r="O16" i="15"/>
  <c r="O17" i="15"/>
  <c r="Q17" i="15"/>
  <c r="R27" i="14"/>
  <c r="R29" i="14"/>
  <c r="R16" i="14"/>
  <c r="Q24" i="15"/>
  <c r="T27" i="14"/>
  <c r="T29" i="14"/>
  <c r="T16" i="14"/>
  <c r="T22" i="14"/>
  <c r="Q16" i="15"/>
  <c r="V17" i="14"/>
  <c r="Z17" i="14"/>
  <c r="I133" i="13"/>
  <c r="E130" i="13"/>
  <c r="G112" i="13"/>
  <c r="G71" i="3"/>
  <c r="K71" i="3"/>
  <c r="I71" i="3"/>
  <c r="E71" i="3"/>
  <c r="K35" i="3"/>
  <c r="G35" i="3"/>
  <c r="E35" i="3"/>
  <c r="V21" i="14"/>
  <c r="V19" i="14"/>
  <c r="V15" i="14"/>
  <c r="V13" i="14"/>
  <c r="N27" i="14"/>
  <c r="N29" i="14"/>
  <c r="N16" i="14"/>
  <c r="N22" i="14"/>
  <c r="G94" i="3"/>
  <c r="D27" i="14"/>
  <c r="D29" i="14"/>
  <c r="I92" i="3"/>
  <c r="I89" i="3"/>
  <c r="I88" i="3"/>
  <c r="K60" i="3"/>
  <c r="I18" i="13"/>
  <c r="K88" i="3"/>
  <c r="K89" i="3"/>
  <c r="Z21" i="14"/>
  <c r="Z19" i="14"/>
  <c r="X16" i="14"/>
  <c r="X22" i="14"/>
  <c r="P16" i="14"/>
  <c r="P22" i="14"/>
  <c r="J16" i="14"/>
  <c r="J22" i="14"/>
  <c r="H16" i="14"/>
  <c r="H22" i="14"/>
  <c r="F16" i="14"/>
  <c r="F22" i="14"/>
  <c r="D16" i="14"/>
  <c r="D22" i="14"/>
  <c r="K93" i="3"/>
  <c r="K92" i="3"/>
  <c r="K90" i="3"/>
  <c r="G96" i="3"/>
  <c r="G93" i="3"/>
  <c r="G92" i="3"/>
  <c r="G90" i="3"/>
  <c r="G89" i="3"/>
  <c r="G88" i="3"/>
  <c r="G121" i="13"/>
  <c r="E121" i="13"/>
  <c r="P27" i="14"/>
  <c r="P29" i="14"/>
  <c r="E94" i="3"/>
  <c r="E60" i="3"/>
  <c r="J27" i="14"/>
  <c r="J29" i="14"/>
  <c r="H27" i="14"/>
  <c r="H29" i="14"/>
  <c r="F27" i="14"/>
  <c r="F29" i="14"/>
  <c r="E88" i="3"/>
  <c r="Z24" i="14"/>
  <c r="Z26" i="14"/>
  <c r="E89" i="3"/>
  <c r="E90" i="3"/>
  <c r="E92" i="3"/>
  <c r="K95" i="3"/>
  <c r="G95" i="3"/>
  <c r="K12" i="13"/>
  <c r="K19" i="13"/>
  <c r="K23" i="13"/>
  <c r="G18" i="13"/>
  <c r="G12" i="13"/>
  <c r="G19" i="13"/>
  <c r="G23" i="13"/>
  <c r="G71" i="13"/>
  <c r="G87" i="13"/>
  <c r="G97" i="13"/>
  <c r="G100" i="13"/>
  <c r="K25" i="13"/>
  <c r="K71" i="13"/>
  <c r="K87" i="13"/>
  <c r="K97" i="13"/>
  <c r="K100" i="13"/>
  <c r="K52" i="13"/>
  <c r="K55" i="13"/>
  <c r="K28" i="13"/>
  <c r="G25" i="13"/>
  <c r="G132" i="13"/>
  <c r="G134" i="13"/>
  <c r="K132" i="13"/>
  <c r="K134" i="13"/>
  <c r="G52" i="13"/>
  <c r="G55" i="13"/>
  <c r="G57" i="13"/>
  <c r="G28" i="13"/>
  <c r="X27" i="14"/>
  <c r="X29" i="14"/>
  <c r="G30" i="13"/>
  <c r="L14" i="14"/>
  <c r="V14" i="14"/>
  <c r="E96" i="3"/>
  <c r="I60" i="3"/>
  <c r="I72" i="3"/>
  <c r="G60" i="3"/>
  <c r="L16" i="14"/>
  <c r="L22" i="14"/>
  <c r="K17" i="15"/>
  <c r="I17" i="15"/>
  <c r="G17" i="15"/>
  <c r="E17" i="15"/>
  <c r="Z15" i="14"/>
  <c r="I90" i="3"/>
  <c r="K97" i="3"/>
  <c r="G97" i="3"/>
  <c r="E20" i="3"/>
  <c r="M16" i="15"/>
  <c r="S16" i="15"/>
  <c r="K72" i="3"/>
  <c r="K98" i="3"/>
  <c r="G36" i="3"/>
  <c r="I36" i="3"/>
  <c r="K36" i="3"/>
  <c r="G72" i="3"/>
  <c r="G98" i="3"/>
  <c r="E72" i="3"/>
  <c r="E36" i="3"/>
  <c r="G99" i="3"/>
  <c r="M17" i="15"/>
  <c r="K99" i="3"/>
  <c r="I12" i="13"/>
  <c r="I19" i="13"/>
  <c r="I23" i="13"/>
  <c r="I71" i="13"/>
  <c r="I87" i="13"/>
  <c r="E18" i="13"/>
  <c r="E12" i="13"/>
  <c r="E19" i="13"/>
  <c r="V16" i="14"/>
  <c r="V22" i="14"/>
  <c r="E23" i="13"/>
  <c r="E71" i="13"/>
  <c r="Z14" i="14"/>
  <c r="Z16" i="14"/>
  <c r="I97" i="13"/>
  <c r="I100" i="13"/>
  <c r="E25" i="13"/>
  <c r="I25" i="13"/>
  <c r="I28" i="13"/>
  <c r="E87" i="13"/>
  <c r="E97" i="13"/>
  <c r="E100" i="13"/>
  <c r="E132" i="13"/>
  <c r="E134" i="13"/>
  <c r="E135" i="13"/>
  <c r="E28" i="13"/>
  <c r="M20" i="15"/>
  <c r="E52" i="13"/>
  <c r="E55" i="13"/>
  <c r="E57" i="13"/>
  <c r="I52" i="13"/>
  <c r="I55" i="13"/>
  <c r="I132" i="13"/>
  <c r="I134" i="13"/>
  <c r="I135" i="13"/>
  <c r="M22" i="15"/>
  <c r="M24" i="15"/>
  <c r="S20" i="15"/>
  <c r="S22" i="15"/>
  <c r="S24" i="15"/>
  <c r="E30" i="13"/>
  <c r="L25" i="14"/>
  <c r="V25" i="14"/>
  <c r="Z25" i="14"/>
  <c r="Z27" i="14"/>
  <c r="Z29" i="14"/>
  <c r="I93" i="3"/>
  <c r="I95" i="3"/>
  <c r="S17" i="15"/>
  <c r="L27" i="14"/>
  <c r="V27" i="14"/>
  <c r="V29" i="14"/>
  <c r="I97" i="3"/>
  <c r="I98" i="3"/>
  <c r="I99" i="3"/>
  <c r="L29" i="14"/>
  <c r="S25" i="15"/>
  <c r="E93" i="3"/>
  <c r="Z13" i="14"/>
  <c r="Z22" i="14"/>
  <c r="E95" i="3"/>
  <c r="E97" i="3"/>
  <c r="E98" i="3"/>
  <c r="E99" i="3"/>
  <c r="V30" i="14"/>
  <c r="Z30" i="14"/>
</calcChain>
</file>

<file path=xl/sharedStrings.xml><?xml version="1.0" encoding="utf-8"?>
<sst xmlns="http://schemas.openxmlformats.org/spreadsheetml/2006/main" count="367" uniqueCount="242">
  <si>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</si>
  <si>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</si>
  <si>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</si>
  <si>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</si>
  <si>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</si>
  <si>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</si>
  <si>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</si>
  <si>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</si>
  <si>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</si>
  <si>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</si>
  <si>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</si>
  <si>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</si>
  <si>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</si>
  <si>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รวมสินทรัพย์ไม่หมุนเวียน</t>
  </si>
  <si>
    <t>งบแสดงการเปลี่ยนแปลงส่วนของผู้ถือหุ้น</t>
  </si>
  <si>
    <t>รวมหนี้สิน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</si>
  <si>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</si>
  <si>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</si>
  <si>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</si>
  <si>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</si>
  <si>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</si>
  <si>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</si>
  <si>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</si>
  <si>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</si>
  <si>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</si>
  <si>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</si>
  <si>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</si>
  <si>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</si>
  <si>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</si>
  <si>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</si>
  <si>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หนี้สินและส่วนของผู้ถือหุ้น</t>
  </si>
  <si>
    <t>ค่าใช้จ่ายในการบริหาร</t>
  </si>
  <si>
    <t xml:space="preserve">   ค่าใช้จ่ายดอกเบี้ย</t>
  </si>
  <si>
    <t xml:space="preserve">   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</si>
  <si>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</si>
  <si>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</si>
  <si>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รวมรายได้</t>
  </si>
  <si>
    <t>รวมค่าใช้จ่าย</t>
  </si>
  <si>
    <t>ค่าใช้จ่าย</t>
  </si>
  <si>
    <t>รายได้</t>
  </si>
  <si>
    <t xml:space="preserve">   ทุนจดทะเบียน </t>
  </si>
  <si>
    <t xml:space="preserve">   ทุนออกจำหน่ายและชำระเต็มมูลค่าแล้ว</t>
  </si>
  <si>
    <t>จัดสรรแล้ว</t>
  </si>
  <si>
    <t>ยังไม่ได้จัดสรร</t>
  </si>
  <si>
    <t xml:space="preserve">กำไรสะสม </t>
  </si>
  <si>
    <t xml:space="preserve">   ยังไม่ได้จัดสรร</t>
  </si>
  <si>
    <t>สินทรัพย์ไม่หมุนเวียน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</si>
  <si>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</si>
  <si>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</si>
  <si>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</si>
  <si>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กำไรก่อนภาษี</t>
  </si>
  <si>
    <t xml:space="preserve">   สำรองผลประโยชน์ระยะยาวของพนักงาน</t>
  </si>
  <si>
    <t>ผู้ถือหุ้น</t>
  </si>
  <si>
    <t>สำรองผลประโยชน์ระยะยาวของพนักงาน</t>
  </si>
  <si>
    <t>รายการปรับกระทบยอดกำไรก่อนภาษี</t>
  </si>
  <si>
    <t>เงินสดจากกิจกรรมดำเนินงาน</t>
  </si>
  <si>
    <t xml:space="preserve">   หนี้สินหมุนเวียนอื่น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</si>
  <si>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</si>
  <si>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</si>
  <si>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</si>
  <si>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</si>
  <si>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</si>
  <si>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สินทรัพย์ไม่หมุนเวียนอื่น</t>
  </si>
  <si>
    <t xml:space="preserve">   ค่าเสื่อมราคาและค่าตัดจำหน่าย</t>
  </si>
  <si>
    <t xml:space="preserve">   ดอกเบี้ยรับ</t>
  </si>
  <si>
    <t xml:space="preserve">   ที่ถึงกำหนดชำระภายในหนึ่งปี</t>
  </si>
  <si>
    <t>รวมส่วนของ</t>
  </si>
  <si>
    <t xml:space="preserve">   เป็นเงินสดรับ (จ่าย) จากกิจกรรมดำเนินงาน 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</si>
  <si>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</si>
  <si>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</si>
  <si>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รายได้รับล่วงหน้า</t>
  </si>
  <si>
    <t>กำไรก่อนค่าใช้จ่ายภาษีเงินได้</t>
  </si>
  <si>
    <t>ค่าใช้จ่ายภาษีเงินได้</t>
  </si>
  <si>
    <t>กำไรขาดทุน: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</si>
  <si>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</si>
  <si>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</si>
  <si>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</si>
  <si>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งบการเงินเฉพาะกิจการ</t>
  </si>
  <si>
    <t>งบการเงินรวม</t>
  </si>
  <si>
    <t>บริษัท แพลน บี มีเดีย จำกัด (มหาชน) และบริษัทย่อย</t>
  </si>
  <si>
    <t>ส่วนเกินมูลค่า</t>
  </si>
  <si>
    <t>หุ้นสามัญ</t>
  </si>
  <si>
    <t>ค่าใช้จ่ายจ่ายล่วงหน้าตัดจ่ายภายใน 1 ปี</t>
  </si>
  <si>
    <t>เงินลงทุนในบริษัทย่อย</t>
  </si>
  <si>
    <t>ค่าใช้จ่ายจ่ายล่วงหน้าตัดจ่ายมากกว่า 1 ปี</t>
  </si>
  <si>
    <t xml:space="preserve">   รายได้รับล่วงหน้า</t>
  </si>
  <si>
    <t>ขาดทุนจากการด้อยค่าของเงินลงทุน</t>
  </si>
  <si>
    <t xml:space="preserve">   ขาดทุนจากการด้อยค่าของเงินลงทุน</t>
  </si>
  <si>
    <t>เงินสดสุทธิจากกิจกรรมดำเนินงาน</t>
  </si>
  <si>
    <t>ภาษีเงินได้ค้างจ่าย</t>
  </si>
  <si>
    <t>งบแสดงการเปลี่ยนแปลงส่วนของผู้ถือหุ้น (ต่อ)</t>
  </si>
  <si>
    <t>(หน่วย: พันบาท)</t>
  </si>
  <si>
    <t>(หน่วย:พันบาท)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</si>
  <si>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</si>
  <si>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</si>
  <si>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</si>
  <si>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</si>
  <si>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</si>
  <si>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</si>
  <si>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</si>
  <si>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</si>
  <si>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</si>
  <si>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จ่ายภาษีเงินได้</t>
  </si>
  <si>
    <t>ภาษีขายที่ยังไม่ถึงกำหนดชำระ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</si>
  <si>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</si>
  <si>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</si>
  <si>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</si>
  <si>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</si>
  <si>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</si>
  <si>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</si>
  <si>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</si>
  <si>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</si>
  <si>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ผู้มีส่วนได้เสียที่</t>
  </si>
  <si>
    <t>ไม่มีอำนาจควบคุม</t>
  </si>
  <si>
    <t>ของบริษัทย่อย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</si>
  <si>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</si>
  <si>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</si>
  <si>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เงินปันผลจ่าย</t>
  </si>
  <si>
    <t>เงินสดสุทธิใช้ไปในกิจกรรมลงทุน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</si>
  <si>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</si>
  <si>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</si>
  <si>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</si>
  <si>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</si>
  <si>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งบการเงินที่เป็น</t>
  </si>
  <si>
    <t>เงินตราต่างประเทศ</t>
  </si>
  <si>
    <t xml:space="preserve"> </t>
  </si>
  <si>
    <t>เงินสดและรายการเทียบเท่าเงินสดเพิ่มขึ้น (ลดลง) สุทธิ</t>
  </si>
  <si>
    <t xml:space="preserve">   กำไรจากการจำหน่ายสินทรัพย์</t>
  </si>
  <si>
    <t>เงินปันผลจ่ายแก่ผู้มีส่วนได้เสีย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</si>
  <si>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</si>
  <si>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</si>
  <si>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กำไรขาดทุนเบ็ดเสร็จอื่น:</t>
  </si>
  <si>
    <t>- สำรองตามกฎหมาย</t>
  </si>
  <si>
    <t>ของบริษัทฯ</t>
  </si>
  <si>
    <t>ดอกเบี้ยรับ</t>
  </si>
  <si>
    <t>เงินสดจ่ายชำระหนี้สินตามสัญญาเช่าการเงิน</t>
  </si>
  <si>
    <t xml:space="preserve">   ที่ไม่มีอำนาจควบคุมของบริษัทย่อย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</si>
  <si>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</si>
  <si>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สำรองส่วนทุน</t>
  </si>
  <si>
    <t>จากการจ่ายโดย</t>
  </si>
  <si>
    <t>ใช้หุ้นเป็นเกณฑ์</t>
  </si>
  <si>
    <t>ยอดคงเหลือ ณ วันที่ 31 มีนาคม 2562</t>
  </si>
  <si>
    <t>ยอดคงเหลือ ณ วันที่ 1 มกราคม 2562</t>
  </si>
  <si>
    <t>ออกหุ้นสามัญเพิ่มทุน</t>
  </si>
  <si>
    <t xml:space="preserve">เงินสดจ่ายค่าใช้จ่ายออกหุ้นเพิ่มทุน </t>
  </si>
  <si>
    <t>ข้อมูลเพิ่มเติมประกอบงบกระแสเงินสด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</si>
  <si>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</si>
  <si>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</si>
  <si>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   หุ้นสามัญ 3,882,568,101 หุ้น มูลค่าหุ้นละ 0.10 บาท</t>
  </si>
  <si>
    <t>ต้นทุนการขายและให้บริการ</t>
  </si>
  <si>
    <t>รายได้จากการขายและให้บริการ</t>
  </si>
  <si>
    <t>ค่าใช้จ่ายในการขาย จัดจำหน่าย และให้บริการ</t>
  </si>
  <si>
    <t>รวมองค์ประกอบอื่น</t>
  </si>
  <si>
    <t>-</t>
  </si>
  <si>
    <t xml:space="preserve">   ขาดทุนจากการขายเงินลงทุนในบริษัทร่วม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</si>
  <si>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</si>
  <si>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</si>
  <si>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ส่วนเกินทุน</t>
  </si>
  <si>
    <t>จากการเปลี่ยนแปลง</t>
  </si>
  <si>
    <t>ในบริษัทย่อย</t>
  </si>
  <si>
    <t>สัดส่วนการถือหุ้น</t>
  </si>
  <si>
    <t>จากการแปลงค่า</t>
  </si>
  <si>
    <t>ผลต่าง</t>
  </si>
  <si>
    <t>ของส่วนของ</t>
  </si>
  <si>
    <t xml:space="preserve">      หุ้นสามัญ 4,588,489,574 หุ้น มูลค่าหุ้นละ 0.10 บาท</t>
  </si>
  <si>
    <t>เงินให้กู้ยืมระยะสั้นแก่บุคคลไม่ที่เกี่ยวข้องกัน</t>
  </si>
  <si>
    <t>ส่วนเกินมูลค่าหุ้นสามัญ</t>
  </si>
  <si>
    <t>สำรองส่วนทุนจากการจ่ายโดยใช้หุ้นเป็นเกณฑ์</t>
  </si>
  <si>
    <t>กำไรส่วนที่เป็นของผู้ถือหุ้นของบริษัทฯ</t>
  </si>
  <si>
    <t>กำไรต่อหุ้นขั้นพื้นฐาน</t>
  </si>
  <si>
    <t xml:space="preserve">   โอนเงินจ่ายล่วงหน้าเป็นเงินลงทุนในบริษัทร่วม</t>
  </si>
  <si>
    <t>การแบ่งปันกำไร</t>
  </si>
  <si>
    <t xml:space="preserve">   เจ้าหนี้ค่าหุ้นเพิ่มขึ้น</t>
  </si>
  <si>
    <t xml:space="preserve">   กำไรจากการต่อรองราคาซื้อ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</si>
  <si>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</si>
  <si>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</si>
  <si>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</si>
  <si>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</si>
  <si>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</si>
  <si>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</si>
  <si>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สินค้าคงเหลือ</t>
  </si>
  <si>
    <t>เงินฝากธนาคารที่มีภาระค้ำประกัน</t>
  </si>
  <si>
    <t>อสังหาริมทรัพย์เพื่อการลงทุน</t>
  </si>
  <si>
    <t>ค่าความนิยม</t>
  </si>
  <si>
    <t>หนี้สินภาษีเงินได้รอการตัดบัญชี</t>
  </si>
  <si>
    <t>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</si>
  <si>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</si>
  <si>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</si>
  <si>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กำไรขาดทุนเบ็ดเสร็จอื่น</t>
  </si>
  <si>
    <t>จากการวัด</t>
  </si>
  <si>
    <t>มูลค่าเงินลงทุนใน</t>
  </si>
  <si>
    <t>รวม</t>
  </si>
  <si>
    <t>องค์ประกอบอื่น</t>
  </si>
  <si>
    <t>ของส่วนของผู้ถือหุ้น</t>
  </si>
  <si>
    <t>เงินสดรับสุทธิจากการลงทุนในบริษัทย่อย</t>
  </si>
  <si>
    <t>กำไรสำหรับปี</t>
  </si>
  <si>
    <t>เงินลงทุนชั่วคราว</t>
  </si>
  <si>
    <t>สินทรัพย์ทางการเงินไม่หมุนเวียนอื่น</t>
  </si>
  <si>
    <t xml:space="preserve">   ชำระภายในหนึ่งปี</t>
  </si>
  <si>
    <t>ส่วนของหนี้สินตามสัญญาเช่าที่ถึงกำหนด</t>
  </si>
  <si>
    <t>กำไรจากกิจกรรมดำเนินงาน</t>
  </si>
  <si>
    <t>ต้นทุนทางการเงิน</t>
  </si>
  <si>
    <t xml:space="preserve">  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</si>
  <si>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</si>
  <si>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</si>
  <si>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-</t>
  </si>
  <si>
    <t>หนี้สินตามสัญญาเช่า - สุทธิจากส่วนที่ถึงกำหนด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</si>
  <si>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</si>
  <si>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</si>
  <si>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ขาดทุนจากเงินลงทุนในตราสารทุนที่กำหนดให้วัดมูลค่า</t>
  </si>
  <si>
    <t xml:space="preserve">   ส่วนแบ่งขาดทุนจากเงินลงทุนในบริษัทร่วม</t>
  </si>
  <si>
    <t xml:space="preserve">   ส่วนแบ่งขาดทุนจากเงินลงทุนในการร่วมค้า</t>
  </si>
  <si>
    <t xml:space="preserve">   โอนกลับรายการปรับลดสินค้าคงเหลือเป็นมูลค่าสุทธิที่จะได้รับ</t>
  </si>
  <si>
    <t>ส่วนต่ำกว่าทุน</t>
  </si>
  <si>
    <t>เงินสดจ่ายชำระหนี้สินตามสัญญาเช่า</t>
  </si>
  <si>
    <t xml:space="preserve">   สินค้าคงเหลือ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</si>
  <si>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</si>
  <si>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เงินสดรับจากการจำหน่ายเงินลงทุนในบริษัทร่วม</t>
  </si>
  <si>
    <t>เงินสดจ่ายซื้ออุปกรณ์</t>
  </si>
  <si>
    <t>เงินสดจ่ายชำระเจ้าหนี้ค่าซื้ออุปกรณ์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</si>
  <si>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</si>
  <si>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</si>
  <si>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เงินลงทุนชั่วคราวเพิ่มขึ้น</t>
  </si>
  <si>
    <t>เงินสดจ่ายชำระคืนเงินกู้ยืมระยะยาวจากสถาบันการเงิน</t>
  </si>
  <si>
    <t>เงินสดรับค่าหุ้นสามัญเพิ่มทุน</t>
  </si>
  <si>
    <t xml:space="preserve">   โอนส่วนปรับปรุงอาคารเช่าและอุปกรณ์เป็นสินทรัพย์สิทธิการใช้</t>
  </si>
  <si>
    <t xml:space="preserve">   โอนสินทรัพย์ไม่มีตัวตนเป็นสินทรัพย์สิทธิการใช้</t>
  </si>
  <si>
    <t>ผลต่างจากการแปลงค่างบการเงินเพิ่มขึ้น</t>
  </si>
  <si>
    <t>ตราสารทุน</t>
  </si>
  <si>
    <t>ที่ดิน ส่วนปรับปรุงอาคารเช่าและอุปกรณ์</t>
  </si>
  <si>
    <t xml:space="preserve">                            -</t>
  </si>
  <si>
    <t xml:space="preserve">   ค่าเผื่อผลขาดทุนด้านเครดิตที่คาดว่าจะเกิดขึ้น (โอนกลับ)</t>
  </si>
  <si>
    <t xml:space="preserve">   โอนเงินจ่ายล่วงหน้าน้อยกว่า 1 ปี เป็นสินทรัพย์สิทธิการใช้</t>
  </si>
  <si>
    <t xml:space="preserve">   โอนเงินจ่ายล่วงหน้ามากกว่า 1 ปี เป็นสินทรัพย์สิทธิการใช้</t>
  </si>
  <si>
    <t>เงินลงทุนในการร่วมค้า</t>
  </si>
  <si>
    <t>ส่วนของหนี้สินตามสัญญาเช่าการเงินที่ถึงกำหนด</t>
  </si>
  <si>
    <t>หนี้สินตามสัญญาเช่าการเงิน - สุทธิจากส่วน</t>
  </si>
  <si>
    <t>(หน่วย: พันบาท ยกเว้นกำไรต่อหุ้นขั้นพื้นฐานแสดงเป็นบาท)</t>
  </si>
  <si>
    <t>งบกำไรขาดทุนเบ็ดเสร็จ (ต่อ)</t>
  </si>
  <si>
    <t>เงินปันผลจ่าย (หมายเหตุ 19)</t>
  </si>
  <si>
    <t>องค์ประกอบอื่นของ</t>
  </si>
  <si>
    <t>เงินลงทุนในตราสารทุนเพิ่มขึ้น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</si>
</sst>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_);_(* \(#,##0\);_(* &quot;-&quot;??_);_(@_)"/>
    <numFmt numFmtId="197" formatCode="#,##0.00&quot; $&quot;;\-#,##0.00&quot; $&quot;"/>
    <numFmt numFmtId="198" formatCode="#,##0.00&quot; $&quot;;[Red]\-#,##0.00&quot; $&quot;"/>
    <numFmt numFmtId="199" formatCode="d\.m\.yy"/>
    <numFmt numFmtId="200" formatCode="d\.mmm\.yy"/>
    <numFmt numFmtId="201" formatCode="d\.mmm"/>
    <numFmt numFmtId="202" formatCode="mmm\.yy"/>
    <numFmt numFmtId="203" formatCode="_([$€]* #,##0.00_);_([$€]* \(#,##0.00\);_([$€]* &quot;-&quot;??_);_(@_)"/>
    <numFmt numFmtId="204" formatCode="&quot;฿&quot;\t#,##0_);[Red]\(&quot;฿&quot;\t#,##0\)"/>
    <numFmt numFmtId="205" formatCode="&quot;ฃค&quot;#,##0;&quot;ฃค&quot;\-#,##0"/>
    <numFmt numFmtId="206" formatCode="0&quot;  &quot;"/>
    <numFmt numFmtId="207" formatCode="#,##0.0_);[Red]\(#,##0.0\)"/>
    <numFmt numFmtId="208" formatCode="d\.m\.yy\ h:mm"/>
    <numFmt numFmtId="209" formatCode="_-* #,##0.00\ &quot;F&quot;_-;\-* #,##0.00\ &quot;F&quot;_-;_-* &quot;-&quot;??\ &quot;F&quot;_-;_-@_-"/>
    <numFmt numFmtId="210" formatCode="0.00&quot;  &quot;"/>
    <numFmt numFmtId="211" formatCode="_(* #,##0.00000000_);_(* \(#,##0.00000000\);_(* &quot;-&quot;??_);_(@_)"/>
    <numFmt numFmtId="212" formatCode="_(* #,##0.000_);_(* \(#,##0.000\);_(* &quot;-&quot;??_);_(@_)"/>
    <numFmt numFmtId="213" formatCode="_(* #,##0.0000000_);_(* \(#,##0.0000000\);_(* &quot;-&quot;??_);_(@_)"/>
  </numFmts>
  <fonts count="36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4"/>
      <name val="Frees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01">
    <xf numFmtId="0" fontId="0" fillId="0" borderId="0"/>
    <xf numFmtId="190" fontId="2" fillId="0" borderId="0" applyFont="0" applyFill="0" applyBorder="0" applyAlignment="0" applyProtection="0"/>
    <xf numFmtId="39" fontId="13" fillId="0" borderId="0"/>
    <xf numFmtId="39" fontId="13" fillId="0" borderId="0"/>
    <xf numFmtId="188" fontId="2" fillId="0" borderId="0" applyFont="0" applyFill="0" applyBorder="0" applyAlignment="0" applyProtection="0"/>
    <xf numFmtId="39" fontId="13" fillId="0" borderId="0"/>
    <xf numFmtId="39" fontId="13" fillId="0" borderId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13" fillId="0" borderId="0"/>
    <xf numFmtId="39" fontId="13" fillId="0" borderId="0"/>
    <xf numFmtId="0" fontId="12" fillId="0" borderId="0"/>
    <xf numFmtId="197" fontId="14" fillId="0" borderId="0" applyFill="0" applyBorder="0" applyAlignment="0"/>
    <xf numFmtId="197" fontId="14" fillId="0" borderId="0" applyFill="0" applyBorder="0" applyAlignment="0"/>
    <xf numFmtId="198" fontId="14" fillId="0" borderId="0" applyFill="0" applyBorder="0" applyAlignment="0"/>
    <xf numFmtId="198" fontId="14" fillId="0" borderId="0" applyFill="0" applyBorder="0" applyAlignment="0"/>
    <xf numFmtId="199" fontId="14" fillId="0" borderId="0" applyFill="0" applyBorder="0" applyAlignment="0"/>
    <xf numFmtId="199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197" fontId="14" fillId="0" borderId="0" applyFill="0" applyBorder="0" applyAlignment="0"/>
    <xf numFmtId="197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198" fontId="14" fillId="0" borderId="0" applyFill="0" applyBorder="0" applyAlignment="0"/>
    <xf numFmtId="198" fontId="14" fillId="0" borderId="0" applyFill="0" applyBorder="0" applyAlignment="0"/>
    <xf numFmtId="0" fontId="15" fillId="0" borderId="0"/>
    <xf numFmtId="37" fontId="16" fillId="0" borderId="0"/>
    <xf numFmtId="37" fontId="16" fillId="0" borderId="0"/>
    <xf numFmtId="191" fontId="10" fillId="0" borderId="0" applyFont="0" applyFill="0" applyBorder="0" applyAlignment="0" applyProtection="0"/>
    <xf numFmtId="39" fontId="13" fillId="0" borderId="0"/>
    <xf numFmtId="39" fontId="13" fillId="0" borderId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5" fontId="1" fillId="0" borderId="0"/>
    <xf numFmtId="195" fontId="1" fillId="0" borderId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3" fontId="1" fillId="0" borderId="0"/>
    <xf numFmtId="193" fontId="1" fillId="0" borderId="0"/>
    <xf numFmtId="0" fontId="14" fillId="0" borderId="0" applyProtection="0"/>
    <xf numFmtId="0" fontId="14" fillId="0" borderId="0" applyProtection="0"/>
    <xf numFmtId="14" fontId="17" fillId="0" borderId="0" applyFill="0" applyBorder="0" applyAlignment="0"/>
    <xf numFmtId="192" fontId="1" fillId="0" borderId="0"/>
    <xf numFmtId="192" fontId="1" fillId="0" borderId="0"/>
    <xf numFmtId="0" fontId="18" fillId="0" borderId="0" applyNumberFormat="0" applyFill="0" applyBorder="0" applyAlignment="0" applyProtection="0"/>
    <xf numFmtId="197" fontId="14" fillId="0" borderId="0" applyFill="0" applyBorder="0" applyAlignment="0"/>
    <xf numFmtId="197" fontId="14" fillId="0" borderId="0" applyFill="0" applyBorder="0" applyAlignment="0"/>
    <xf numFmtId="198" fontId="14" fillId="0" borderId="0" applyFill="0" applyBorder="0" applyAlignment="0"/>
    <xf numFmtId="198" fontId="14" fillId="0" borderId="0" applyFill="0" applyBorder="0" applyAlignment="0"/>
    <xf numFmtId="197" fontId="14" fillId="0" borderId="0" applyFill="0" applyBorder="0" applyAlignment="0"/>
    <xf numFmtId="197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198" fontId="14" fillId="0" borderId="0" applyFill="0" applyBorder="0" applyAlignment="0"/>
    <xf numFmtId="198" fontId="14" fillId="0" borderId="0" applyFill="0" applyBorder="0" applyAlignment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38" fontId="3" fillId="2" borderId="0" applyNumberFormat="0" applyBorder="0" applyAlignment="0" applyProtection="0"/>
    <xf numFmtId="0" fontId="19" fillId="0" borderId="0">
      <alignment horizontal="left"/>
    </xf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10" fontId="3" fillId="3" borderId="3" applyNumberFormat="0" applyBorder="0" applyAlignment="0" applyProtection="0"/>
    <xf numFmtId="197" fontId="14" fillId="0" borderId="0" applyFill="0" applyBorder="0" applyAlignment="0"/>
    <xf numFmtId="197" fontId="14" fillId="0" borderId="0" applyFill="0" applyBorder="0" applyAlignment="0"/>
    <xf numFmtId="198" fontId="14" fillId="0" borderId="0" applyFill="0" applyBorder="0" applyAlignment="0"/>
    <xf numFmtId="198" fontId="14" fillId="0" borderId="0" applyFill="0" applyBorder="0" applyAlignment="0"/>
    <xf numFmtId="197" fontId="14" fillId="0" borderId="0" applyFill="0" applyBorder="0" applyAlignment="0"/>
    <xf numFmtId="197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198" fontId="14" fillId="0" borderId="0" applyFill="0" applyBorder="0" applyAlignment="0"/>
    <xf numFmtId="198" fontId="14" fillId="0" borderId="0" applyFill="0" applyBorder="0" applyAlignment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0" fontId="24" fillId="0" borderId="4"/>
    <xf numFmtId="37" fontId="4" fillId="0" borderId="0"/>
    <xf numFmtId="37" fontId="4" fillId="0" borderId="0"/>
    <xf numFmtId="194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33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0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9" fontId="10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4" fillId="0" borderId="0" applyFill="0" applyBorder="0" applyAlignment="0"/>
    <xf numFmtId="197" fontId="14" fillId="0" borderId="0" applyFill="0" applyBorder="0" applyAlignment="0"/>
    <xf numFmtId="198" fontId="14" fillId="0" borderId="0" applyFill="0" applyBorder="0" applyAlignment="0"/>
    <xf numFmtId="198" fontId="14" fillId="0" borderId="0" applyFill="0" applyBorder="0" applyAlignment="0"/>
    <xf numFmtId="197" fontId="14" fillId="0" borderId="0" applyFill="0" applyBorder="0" applyAlignment="0"/>
    <xf numFmtId="197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198" fontId="14" fillId="0" borderId="0" applyFill="0" applyBorder="0" applyAlignment="0"/>
    <xf numFmtId="198" fontId="14" fillId="0" borderId="0" applyFill="0" applyBorder="0" applyAlignment="0"/>
    <xf numFmtId="41" fontId="2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5" applyNumberFormat="0" applyFill="0" applyAlignment="0" applyProtection="0">
      <alignment horizontal="center" vertical="center"/>
    </xf>
    <xf numFmtId="1" fontId="2" fillId="0" borderId="5" applyNumberFormat="0" applyFill="0" applyAlignment="0" applyProtection="0">
      <alignment horizontal="center" vertical="center"/>
    </xf>
    <xf numFmtId="207" fontId="2" fillId="0" borderId="0"/>
    <xf numFmtId="207" fontId="2" fillId="0" borderId="0"/>
    <xf numFmtId="0" fontId="26" fillId="0" borderId="6" applyAlignment="0">
      <alignment horizontal="centerContinuous"/>
    </xf>
    <xf numFmtId="0" fontId="24" fillId="0" borderId="0"/>
    <xf numFmtId="49" fontId="17" fillId="0" borderId="0" applyFill="0" applyBorder="0" applyAlignment="0"/>
    <xf numFmtId="208" fontId="14" fillId="0" borderId="0" applyFill="0" applyBorder="0" applyAlignment="0"/>
    <xf numFmtId="208" fontId="14" fillId="0" borderId="0" applyFill="0" applyBorder="0" applyAlignment="0"/>
    <xf numFmtId="209" fontId="14" fillId="0" borderId="0" applyFill="0" applyBorder="0" applyAlignment="0"/>
    <xf numFmtId="209" fontId="14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7" fillId="0" borderId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92" fontId="23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76">
    <xf numFmtId="0" fontId="0" fillId="0" borderId="0" xfId="0"/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Border="1" applyAlignment="1">
      <alignment horizontal="right" vertical="center"/>
    </xf>
    <xf numFmtId="189" fontId="6" fillId="0" borderId="7" xfId="0" applyNumberFormat="1" applyFont="1" applyFill="1" applyBorder="1" applyAlignment="1">
      <alignment horizontal="right" vertical="center"/>
    </xf>
    <xf numFmtId="196" fontId="6" fillId="0" borderId="0" xfId="0" applyNumberFormat="1" applyFont="1" applyFill="1" applyAlignment="1">
      <alignment vertical="center"/>
    </xf>
    <xf numFmtId="196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96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196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6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Border="1" applyAlignment="1">
      <alignment horizontal="centerContinuous" vertical="center"/>
    </xf>
    <xf numFmtId="196" fontId="6" fillId="0" borderId="0" xfId="137" applyNumberFormat="1" applyFont="1" applyFill="1" applyAlignment="1">
      <alignment horizontal="left" vertical="center"/>
    </xf>
    <xf numFmtId="196" fontId="6" fillId="0" borderId="0" xfId="137" applyNumberFormat="1" applyFont="1" applyFill="1" applyAlignment="1">
      <alignment vertical="center"/>
    </xf>
    <xf numFmtId="0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Border="1" applyAlignment="1">
      <alignment horizontal="left" vertical="center"/>
    </xf>
    <xf numFmtId="38" fontId="6" fillId="0" borderId="0" xfId="137" applyNumberFormat="1" applyFont="1" applyFill="1" applyAlignment="1">
      <alignment horizontal="centerContinuous" vertical="center"/>
    </xf>
    <xf numFmtId="38" fontId="6" fillId="0" borderId="0" xfId="137" applyNumberFormat="1" applyFont="1" applyFill="1" applyBorder="1" applyAlignment="1">
      <alignment horizontal="centerContinuous" vertical="center"/>
    </xf>
    <xf numFmtId="196" fontId="6" fillId="0" borderId="0" xfId="137" applyNumberFormat="1" applyFont="1" applyFill="1" applyAlignment="1">
      <alignment horizontal="center" vertical="center"/>
    </xf>
    <xf numFmtId="196" fontId="6" fillId="0" borderId="0" xfId="137" applyNumberFormat="1" applyFont="1" applyFill="1" applyBorder="1" applyAlignment="1">
      <alignment horizontal="center" vertical="center"/>
    </xf>
    <xf numFmtId="196" fontId="6" fillId="0" borderId="0" xfId="137" applyNumberFormat="1" applyFont="1" applyFill="1" applyBorder="1" applyAlignment="1">
      <alignment vertical="center"/>
    </xf>
    <xf numFmtId="189" fontId="6" fillId="0" borderId="0" xfId="137" applyNumberFormat="1" applyFont="1" applyFill="1" applyBorder="1" applyAlignment="1">
      <alignment horizontal="center" vertical="center"/>
    </xf>
    <xf numFmtId="189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Alignment="1">
      <alignment horizontal="left" vertical="center"/>
    </xf>
    <xf numFmtId="189" fontId="6" fillId="0" borderId="0" xfId="137" applyNumberFormat="1" applyFont="1" applyFill="1" applyBorder="1" applyAlignment="1">
      <alignment vertical="center"/>
    </xf>
    <xf numFmtId="189" fontId="6" fillId="0" borderId="8" xfId="137" applyNumberFormat="1" applyFont="1" applyFill="1" applyBorder="1" applyAlignment="1">
      <alignment horizontal="center" vertical="center"/>
    </xf>
    <xf numFmtId="0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Border="1" applyAlignment="1">
      <alignment horizontal="center" vertical="center"/>
    </xf>
    <xf numFmtId="0" fontId="6" fillId="0" borderId="9" xfId="137" applyNumberFormat="1" applyFont="1" applyFill="1" applyBorder="1" applyAlignment="1">
      <alignment horizontal="center" vertical="center"/>
    </xf>
    <xf numFmtId="37" fontId="7" fillId="4" borderId="0" xfId="0" applyNumberFormat="1" applyFont="1" applyFill="1" applyAlignment="1">
      <alignment horizontal="left" vertical="center"/>
    </xf>
    <xf numFmtId="196" fontId="7" fillId="4" borderId="0" xfId="0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vertical="center"/>
    </xf>
    <xf numFmtId="0" fontId="8" fillId="4" borderId="0" xfId="0" quotePrefix="1" applyNumberFormat="1" applyFont="1" applyFill="1" applyBorder="1" applyAlignment="1">
      <alignment horizontal="center" vertical="center"/>
    </xf>
    <xf numFmtId="196" fontId="6" fillId="4" borderId="0" xfId="0" applyNumberFormat="1" applyFont="1" applyFill="1" applyAlignment="1">
      <alignment vertical="center"/>
    </xf>
    <xf numFmtId="0" fontId="6" fillId="4" borderId="0" xfId="0" quotePrefix="1" applyNumberFormat="1" applyFont="1" applyFill="1" applyBorder="1" applyAlignment="1">
      <alignment horizontal="center" vertical="center"/>
    </xf>
    <xf numFmtId="0" fontId="7" fillId="0" borderId="0" xfId="139" applyNumberFormat="1" applyFont="1" applyFill="1" applyBorder="1" applyAlignment="1">
      <alignment horizontal="left" vertical="center"/>
    </xf>
    <xf numFmtId="189" fontId="6" fillId="0" borderId="0" xfId="139" applyNumberFormat="1" applyFont="1" applyFill="1" applyAlignment="1">
      <alignment horizontal="center" vertical="center"/>
    </xf>
    <xf numFmtId="189" fontId="6" fillId="0" borderId="0" xfId="139" applyNumberFormat="1" applyFont="1" applyFill="1" applyAlignment="1">
      <alignment vertical="center"/>
    </xf>
    <xf numFmtId="189" fontId="6" fillId="0" borderId="0" xfId="139" applyNumberFormat="1" applyFont="1" applyFill="1" applyBorder="1" applyAlignment="1">
      <alignment vertical="center"/>
    </xf>
    <xf numFmtId="189" fontId="6" fillId="0" borderId="0" xfId="139" applyNumberFormat="1" applyFont="1" applyFill="1" applyBorder="1" applyAlignment="1">
      <alignment horizontal="center" vertical="center"/>
    </xf>
    <xf numFmtId="0" fontId="7" fillId="0" borderId="0" xfId="139" applyNumberFormat="1" applyFont="1" applyFill="1" applyAlignment="1">
      <alignment horizontal="left" vertical="center"/>
    </xf>
    <xf numFmtId="189" fontId="6" fillId="0" borderId="9" xfId="0" applyNumberFormat="1" applyFont="1" applyFill="1" applyBorder="1" applyAlignment="1">
      <alignment vertical="center"/>
    </xf>
    <xf numFmtId="189" fontId="6" fillId="0" borderId="2" xfId="0" applyNumberFormat="1" applyFont="1" applyFill="1" applyBorder="1" applyAlignment="1">
      <alignment horizontal="right" vertical="center"/>
    </xf>
    <xf numFmtId="189" fontId="6" fillId="0" borderId="9" xfId="0" applyNumberFormat="1" applyFont="1" applyFill="1" applyBorder="1" applyAlignment="1">
      <alignment horizontal="right" vertical="center"/>
    </xf>
    <xf numFmtId="0" fontId="6" fillId="0" borderId="0" xfId="139" applyNumberFormat="1" applyFont="1" applyFill="1" applyAlignment="1">
      <alignment horizontal="left" vertical="center"/>
    </xf>
    <xf numFmtId="196" fontId="6" fillId="0" borderId="0" xfId="139" applyNumberFormat="1" applyFont="1" applyFill="1" applyAlignment="1">
      <alignment vertical="center"/>
    </xf>
    <xf numFmtId="196" fontId="6" fillId="0" borderId="0" xfId="139" applyNumberFormat="1" applyFont="1" applyFill="1" applyBorder="1" applyAlignment="1">
      <alignment horizontal="center" vertical="center"/>
    </xf>
    <xf numFmtId="37" fontId="6" fillId="4" borderId="0" xfId="0" applyNumberFormat="1" applyFont="1" applyFill="1" applyBorder="1" applyAlignment="1">
      <alignment vertical="center"/>
    </xf>
    <xf numFmtId="38" fontId="6" fillId="0" borderId="0" xfId="139" applyNumberFormat="1" applyFont="1" applyFill="1" applyBorder="1" applyAlignment="1">
      <alignment horizontal="center" vertical="center"/>
    </xf>
    <xf numFmtId="196" fontId="6" fillId="0" borderId="0" xfId="139" applyNumberFormat="1" applyFont="1" applyFill="1" applyAlignment="1">
      <alignment horizontal="center" vertical="center"/>
    </xf>
    <xf numFmtId="38" fontId="7" fillId="0" borderId="0" xfId="137" applyNumberFormat="1" applyFont="1" applyFill="1" applyBorder="1" applyAlignment="1">
      <alignment horizontal="center" vertical="center"/>
    </xf>
    <xf numFmtId="9" fontId="6" fillId="0" borderId="0" xfId="149" applyFont="1" applyFill="1" applyAlignment="1">
      <alignment horizontal="center" vertical="center"/>
    </xf>
    <xf numFmtId="196" fontId="6" fillId="0" borderId="0" xfId="31" applyNumberFormat="1" applyFont="1" applyFill="1" applyAlignment="1">
      <alignment horizontal="center" vertical="center"/>
    </xf>
    <xf numFmtId="189" fontId="6" fillId="0" borderId="7" xfId="149" applyNumberFormat="1" applyFont="1" applyFill="1" applyBorder="1" applyAlignment="1">
      <alignment horizontal="center" vertical="center"/>
    </xf>
    <xf numFmtId="196" fontId="6" fillId="0" borderId="8" xfId="31" applyNumberFormat="1" applyFont="1" applyFill="1" applyBorder="1" applyAlignment="1">
      <alignment horizontal="center" vertical="center"/>
    </xf>
    <xf numFmtId="189" fontId="6" fillId="0" borderId="0" xfId="149" applyNumberFormat="1" applyFont="1" applyFill="1" applyBorder="1" applyAlignment="1">
      <alignment horizontal="center" vertical="center"/>
    </xf>
    <xf numFmtId="9" fontId="6" fillId="0" borderId="0" xfId="149" applyFont="1" applyFill="1" applyBorder="1" applyAlignment="1">
      <alignment horizontal="center" vertical="center"/>
    </xf>
    <xf numFmtId="38" fontId="7" fillId="0" borderId="0" xfId="139" applyNumberFormat="1" applyFont="1" applyFill="1" applyBorder="1" applyAlignment="1">
      <alignment horizontal="center" vertical="center"/>
    </xf>
    <xf numFmtId="196" fontId="6" fillId="0" borderId="0" xfId="139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7" fillId="0" borderId="0" xfId="139" applyNumberFormat="1" applyFont="1" applyFill="1" applyAlignment="1">
      <alignment horizontal="left" vertical="center"/>
    </xf>
    <xf numFmtId="196" fontId="6" fillId="0" borderId="0" xfId="139" applyNumberFormat="1" applyFont="1" applyFill="1" applyAlignment="1">
      <alignment horizontal="left" vertical="center"/>
    </xf>
    <xf numFmtId="38" fontId="6" fillId="0" borderId="0" xfId="139" applyNumberFormat="1" applyFont="1" applyFill="1" applyAlignment="1">
      <alignment horizontal="centerContinuous" vertical="center"/>
    </xf>
    <xf numFmtId="38" fontId="6" fillId="0" borderId="0" xfId="139" applyNumberFormat="1" applyFont="1" applyFill="1" applyBorder="1" applyAlignment="1">
      <alignment horizontal="centerContinuous" vertical="center"/>
    </xf>
    <xf numFmtId="0" fontId="6" fillId="0" borderId="0" xfId="139" applyNumberFormat="1" applyFont="1" applyFill="1" applyAlignment="1">
      <alignment horizontal="center" vertical="center"/>
    </xf>
    <xf numFmtId="196" fontId="6" fillId="0" borderId="0" xfId="139" applyNumberFormat="1" applyFont="1" applyFill="1" applyBorder="1" applyAlignment="1">
      <alignment horizontal="left" vertical="center"/>
    </xf>
    <xf numFmtId="0" fontId="6" fillId="0" borderId="9" xfId="139" applyNumberFormat="1" applyFont="1" applyFill="1" applyBorder="1" applyAlignment="1">
      <alignment horizontal="center" vertical="center"/>
    </xf>
    <xf numFmtId="0" fontId="6" fillId="0" borderId="0" xfId="139" applyNumberFormat="1" applyFont="1" applyFill="1" applyBorder="1" applyAlignment="1">
      <alignment horizontal="center" vertical="center"/>
    </xf>
    <xf numFmtId="189" fontId="6" fillId="0" borderId="8" xfId="139" applyNumberFormat="1" applyFont="1" applyFill="1" applyBorder="1" applyAlignment="1">
      <alignment horizontal="center"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6" fillId="0" borderId="9" xfId="0" applyNumberFormat="1" applyFont="1" applyFill="1" applyBorder="1" applyAlignment="1">
      <alignment horizontal="center" vertical="center"/>
    </xf>
    <xf numFmtId="189" fontId="6" fillId="0" borderId="7" xfId="0" applyNumberFormat="1" applyFont="1" applyFill="1" applyBorder="1" applyAlignment="1">
      <alignment horizontal="center" vertical="center"/>
    </xf>
    <xf numFmtId="189" fontId="6" fillId="0" borderId="9" xfId="139" applyNumberFormat="1" applyFont="1" applyFill="1" applyBorder="1" applyAlignment="1">
      <alignment horizontal="center" vertical="center"/>
    </xf>
    <xf numFmtId="189" fontId="6" fillId="0" borderId="9" xfId="139" applyNumberFormat="1" applyFont="1" applyFill="1" applyBorder="1" applyAlignment="1">
      <alignment vertical="center"/>
    </xf>
    <xf numFmtId="196" fontId="6" fillId="0" borderId="9" xfId="139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96" fontId="6" fillId="0" borderId="9" xfId="139" quotePrefix="1" applyNumberFormat="1" applyFont="1" applyFill="1" applyBorder="1" applyAlignment="1">
      <alignment horizontal="center" vertical="center"/>
    </xf>
    <xf numFmtId="196" fontId="6" fillId="0" borderId="9" xfId="137" quotePrefix="1" applyNumberFormat="1" applyFont="1" applyFill="1" applyBorder="1" applyAlignment="1">
      <alignment horizontal="center" vertical="center"/>
    </xf>
    <xf numFmtId="189" fontId="6" fillId="4" borderId="8" xfId="137" applyNumberFormat="1" applyFont="1" applyFill="1" applyBorder="1" applyAlignment="1">
      <alignment horizontal="center" vertical="center"/>
    </xf>
    <xf numFmtId="189" fontId="6" fillId="4" borderId="0" xfId="137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left" vertical="center"/>
    </xf>
    <xf numFmtId="211" fontId="6" fillId="0" borderId="0" xfId="0" applyNumberFormat="1" applyFont="1" applyFill="1" applyAlignment="1">
      <alignment vertical="center"/>
    </xf>
    <xf numFmtId="0" fontId="6" fillId="0" borderId="0" xfId="139" applyNumberFormat="1" applyFont="1" applyFill="1" applyBorder="1" applyAlignment="1">
      <alignment horizontal="left" vertical="center"/>
    </xf>
    <xf numFmtId="189" fontId="6" fillId="4" borderId="0" xfId="139" applyNumberFormat="1" applyFont="1" applyFill="1" applyBorder="1" applyAlignment="1">
      <alignment horizontal="center" vertical="center"/>
    </xf>
    <xf numFmtId="196" fontId="34" fillId="0" borderId="0" xfId="0" applyNumberFormat="1" applyFont="1" applyFill="1" applyAlignment="1">
      <alignment vertical="center"/>
    </xf>
    <xf numFmtId="196" fontId="34" fillId="0" borderId="0" xfId="139" applyNumberFormat="1" applyFont="1" applyFill="1" applyAlignment="1">
      <alignment vertical="center"/>
    </xf>
    <xf numFmtId="189" fontId="6" fillId="4" borderId="9" xfId="0" applyNumberFormat="1" applyFont="1" applyFill="1" applyBorder="1" applyAlignment="1">
      <alignment horizontal="right" vertical="center"/>
    </xf>
    <xf numFmtId="196" fontId="6" fillId="4" borderId="0" xfId="31" applyNumberFormat="1" applyFont="1" applyFill="1" applyAlignment="1">
      <alignment horizontal="center" vertical="center"/>
    </xf>
    <xf numFmtId="189" fontId="6" fillId="4" borderId="0" xfId="0" applyNumberFormat="1" applyFont="1" applyFill="1" applyAlignment="1">
      <alignment horizontal="right" vertical="center"/>
    </xf>
    <xf numFmtId="189" fontId="6" fillId="4" borderId="0" xfId="0" applyNumberFormat="1" applyFont="1" applyFill="1" applyBorder="1" applyAlignment="1">
      <alignment vertical="center"/>
    </xf>
    <xf numFmtId="189" fontId="6" fillId="4" borderId="9" xfId="0" applyNumberFormat="1" applyFont="1" applyFill="1" applyBorder="1" applyAlignment="1">
      <alignment vertical="center"/>
    </xf>
    <xf numFmtId="196" fontId="6" fillId="0" borderId="9" xfId="139" applyNumberFormat="1" applyFont="1" applyFill="1" applyBorder="1" applyAlignment="1">
      <alignment horizontal="center" vertical="center"/>
    </xf>
    <xf numFmtId="212" fontId="6" fillId="0" borderId="7" xfId="31" applyNumberFormat="1" applyFont="1" applyFill="1" applyBorder="1" applyAlignment="1">
      <alignment horizontal="center" vertical="center"/>
    </xf>
    <xf numFmtId="212" fontId="6" fillId="0" borderId="0" xfId="0" applyNumberFormat="1" applyFont="1" applyFill="1" applyAlignment="1">
      <alignment vertical="center"/>
    </xf>
    <xf numFmtId="212" fontId="6" fillId="0" borderId="0" xfId="0" applyNumberFormat="1" applyFont="1" applyFill="1" applyBorder="1" applyAlignment="1">
      <alignment vertical="center"/>
    </xf>
    <xf numFmtId="37" fontId="7" fillId="4" borderId="0" xfId="0" applyNumberFormat="1" applyFont="1" applyFill="1" applyBorder="1" applyAlignment="1">
      <alignment horizontal="left" vertical="center"/>
    </xf>
    <xf numFmtId="0" fontId="7" fillId="4" borderId="0" xfId="0" applyNumberFormat="1" applyFont="1" applyFill="1" applyAlignment="1">
      <alignment horizontal="left" vertical="center"/>
    </xf>
    <xf numFmtId="196" fontId="7" fillId="4" borderId="0" xfId="0" applyNumberFormat="1" applyFont="1" applyFill="1" applyBorder="1" applyAlignment="1">
      <alignment horizontal="left" vertical="center"/>
    </xf>
    <xf numFmtId="196" fontId="6" fillId="4" borderId="0" xfId="0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horizontal="right" vertical="center"/>
    </xf>
    <xf numFmtId="0" fontId="8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center" vertical="center"/>
    </xf>
    <xf numFmtId="37" fontId="6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vertical="center"/>
    </xf>
    <xf numFmtId="0" fontId="8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89" fontId="6" fillId="4" borderId="0" xfId="0" applyNumberFormat="1" applyFont="1" applyFill="1" applyAlignment="1">
      <alignment vertical="center"/>
    </xf>
    <xf numFmtId="189" fontId="6" fillId="4" borderId="0" xfId="0" applyNumberFormat="1" applyFont="1" applyFill="1" applyAlignment="1">
      <alignment horizontal="center" vertical="center"/>
    </xf>
    <xf numFmtId="189" fontId="6" fillId="4" borderId="0" xfId="0" applyNumberFormat="1" applyFont="1" applyFill="1" applyBorder="1" applyAlignment="1">
      <alignment horizontal="center" vertical="center"/>
    </xf>
    <xf numFmtId="37" fontId="6" fillId="4" borderId="0" xfId="0" applyNumberFormat="1" applyFont="1" applyFill="1" applyAlignment="1">
      <alignment horizontal="left" vertical="center"/>
    </xf>
    <xf numFmtId="0" fontId="9" fillId="4" borderId="0" xfId="0" quotePrefix="1" applyNumberFormat="1" applyFont="1" applyFill="1" applyAlignment="1">
      <alignment horizontal="center" vertical="center"/>
    </xf>
    <xf numFmtId="189" fontId="6" fillId="4" borderId="0" xfId="0" applyNumberFormat="1" applyFont="1" applyFill="1" applyBorder="1" applyAlignment="1">
      <alignment horizontal="right" vertical="center"/>
    </xf>
    <xf numFmtId="38" fontId="6" fillId="4" borderId="0" xfId="0" applyNumberFormat="1" applyFont="1" applyFill="1" applyAlignment="1">
      <alignment horizontal="left" vertical="center"/>
    </xf>
    <xf numFmtId="0" fontId="9" fillId="4" borderId="0" xfId="0" applyNumberFormat="1" applyFont="1" applyFill="1" applyAlignment="1">
      <alignment horizontal="center" vertical="center"/>
    </xf>
    <xf numFmtId="189" fontId="6" fillId="4" borderId="2" xfId="0" applyNumberFormat="1" applyFont="1" applyFill="1" applyBorder="1" applyAlignment="1">
      <alignment horizontal="right" vertical="center"/>
    </xf>
    <xf numFmtId="189" fontId="6" fillId="4" borderId="7" xfId="0" applyNumberFormat="1" applyFont="1" applyFill="1" applyBorder="1" applyAlignment="1">
      <alignment horizontal="right" vertical="center"/>
    </xf>
    <xf numFmtId="196" fontId="6" fillId="4" borderId="0" xfId="0" applyNumberFormat="1" applyFont="1" applyFill="1" applyBorder="1" applyAlignment="1">
      <alignment vertical="center"/>
    </xf>
    <xf numFmtId="196" fontId="6" fillId="4" borderId="0" xfId="0" applyNumberFormat="1" applyFont="1" applyFill="1" applyAlignment="1">
      <alignment horizontal="center" vertical="center"/>
    </xf>
    <xf numFmtId="196" fontId="6" fillId="4" borderId="0" xfId="0" applyNumberFormat="1" applyFont="1" applyFill="1" applyBorder="1" applyAlignment="1">
      <alignment horizontal="center" vertical="center"/>
    </xf>
    <xf numFmtId="189" fontId="9" fillId="4" borderId="0" xfId="0" applyNumberFormat="1" applyFont="1" applyFill="1" applyAlignment="1">
      <alignment horizontal="center" vertical="center"/>
    </xf>
    <xf numFmtId="189" fontId="9" fillId="4" borderId="0" xfId="0" applyNumberFormat="1" applyFont="1" applyFill="1" applyBorder="1" applyAlignment="1">
      <alignment horizontal="center" vertical="center"/>
    </xf>
    <xf numFmtId="0" fontId="6" fillId="4" borderId="0" xfId="124" applyFont="1" applyFill="1" applyAlignment="1">
      <alignment horizontal="left" vertical="center"/>
    </xf>
    <xf numFmtId="196" fontId="6" fillId="4" borderId="10" xfId="0" applyNumberFormat="1" applyFont="1" applyFill="1" applyBorder="1" applyAlignment="1">
      <alignment horizontal="left" vertical="center"/>
    </xf>
    <xf numFmtId="196" fontId="6" fillId="0" borderId="9" xfId="137" applyNumberFormat="1" applyFont="1" applyFill="1" applyBorder="1" applyAlignment="1">
      <alignment horizontal="center" vertical="center"/>
    </xf>
    <xf numFmtId="38" fontId="6" fillId="0" borderId="0" xfId="137" applyNumberFormat="1" applyFont="1" applyFill="1" applyBorder="1" applyAlignment="1">
      <alignment horizontal="center" vertical="center"/>
    </xf>
    <xf numFmtId="38" fontId="6" fillId="0" borderId="9" xfId="137" applyNumberFormat="1" applyFont="1" applyFill="1" applyBorder="1" applyAlignment="1">
      <alignment horizontal="center" vertical="center"/>
    </xf>
    <xf numFmtId="189" fontId="6" fillId="0" borderId="9" xfId="137" applyNumberFormat="1" applyFont="1" applyFill="1" applyBorder="1" applyAlignment="1">
      <alignment horizontal="center" vertical="center"/>
    </xf>
    <xf numFmtId="49" fontId="3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89" fontId="6" fillId="4" borderId="0" xfId="139" applyNumberFormat="1" applyFont="1" applyFill="1" applyAlignment="1">
      <alignment horizontal="center" vertical="center"/>
    </xf>
    <xf numFmtId="196" fontId="6" fillId="4" borderId="0" xfId="139" applyNumberFormat="1" applyFont="1" applyFill="1" applyAlignment="1">
      <alignment vertical="center"/>
    </xf>
    <xf numFmtId="189" fontId="6" fillId="4" borderId="9" xfId="139" applyNumberFormat="1" applyFont="1" applyFill="1" applyBorder="1" applyAlignment="1">
      <alignment vertical="center"/>
    </xf>
    <xf numFmtId="189" fontId="6" fillId="4" borderId="0" xfId="139" applyNumberFormat="1" applyFont="1" applyFill="1" applyBorder="1" applyAlignment="1">
      <alignment vertical="center"/>
    </xf>
    <xf numFmtId="189" fontId="6" fillId="4" borderId="8" xfId="139" applyNumberFormat="1" applyFont="1" applyFill="1" applyBorder="1" applyAlignment="1">
      <alignment horizontal="center" vertical="center"/>
    </xf>
    <xf numFmtId="196" fontId="6" fillId="0" borderId="0" xfId="31" applyNumberFormat="1" applyFont="1" applyFill="1" applyAlignment="1">
      <alignment vertical="center"/>
    </xf>
    <xf numFmtId="213" fontId="6" fillId="0" borderId="0" xfId="0" applyNumberFormat="1" applyFont="1" applyFill="1" applyAlignment="1">
      <alignment vertical="center"/>
    </xf>
    <xf numFmtId="196" fontId="6" fillId="5" borderId="0" xfId="0" applyNumberFormat="1" applyFont="1" applyFill="1" applyAlignment="1">
      <alignment vertical="center"/>
    </xf>
    <xf numFmtId="191" fontId="6" fillId="0" borderId="0" xfId="31" applyFont="1" applyFill="1" applyAlignment="1">
      <alignment vertical="center"/>
    </xf>
    <xf numFmtId="196" fontId="6" fillId="0" borderId="0" xfId="31" applyNumberFormat="1" applyFont="1" applyFill="1" applyBorder="1" applyAlignment="1">
      <alignment horizontal="center" vertical="center"/>
    </xf>
    <xf numFmtId="212" fontId="6" fillId="0" borderId="0" xfId="31" applyNumberFormat="1" applyFont="1" applyFill="1" applyBorder="1" applyAlignment="1">
      <alignment horizontal="center" vertical="center"/>
    </xf>
    <xf numFmtId="189" fontId="6" fillId="0" borderId="11" xfId="0" applyNumberFormat="1" applyFont="1" applyFill="1" applyBorder="1" applyAlignment="1">
      <alignment horizontal="right" vertical="center"/>
    </xf>
    <xf numFmtId="37" fontId="6" fillId="4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196" fontId="6" fillId="0" borderId="9" xfId="139" applyNumberFormat="1" applyFont="1" applyFill="1" applyBorder="1" applyAlignment="1">
      <alignment horizontal="center" vertical="center"/>
    </xf>
    <xf numFmtId="38" fontId="7" fillId="0" borderId="9" xfId="139" applyNumberFormat="1" applyFont="1" applyFill="1" applyBorder="1" applyAlignment="1">
      <alignment horizontal="center" vertical="center"/>
    </xf>
    <xf numFmtId="38" fontId="6" fillId="0" borderId="9" xfId="139" applyNumberFormat="1" applyFont="1" applyFill="1" applyBorder="1" applyAlignment="1">
      <alignment horizontal="center" vertical="center"/>
    </xf>
    <xf numFmtId="196" fontId="6" fillId="0" borderId="2" xfId="139" applyNumberFormat="1" applyFont="1" applyFill="1" applyBorder="1" applyAlignment="1">
      <alignment horizontal="center" vertical="center"/>
    </xf>
    <xf numFmtId="196" fontId="6" fillId="0" borderId="9" xfId="137" applyNumberFormat="1" applyFont="1" applyFill="1" applyBorder="1" applyAlignment="1">
      <alignment horizontal="center" vertical="center"/>
    </xf>
    <xf numFmtId="38" fontId="7" fillId="0" borderId="9" xfId="137" applyNumberFormat="1" applyFont="1" applyFill="1" applyBorder="1" applyAlignment="1">
      <alignment horizontal="center" vertical="center"/>
    </xf>
  </cellXfs>
  <cellStyles count="201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Calc Currency (0)" xfId="12"/>
    <cellStyle name="Calc Currency (0) 2" xfId="13"/>
    <cellStyle name="Calc Currency (2)" xfId="14"/>
    <cellStyle name="Calc Currency (2) 2" xfId="15"/>
    <cellStyle name="Calc Percent (0)" xfId="16"/>
    <cellStyle name="Calc Percent (0) 2" xfId="17"/>
    <cellStyle name="Calc Percent (1)" xfId="18"/>
    <cellStyle name="Calc Percent (1) 2" xfId="19"/>
    <cellStyle name="Calc Percent (2)" xfId="20"/>
    <cellStyle name="Calc Percent (2) 2" xfId="21"/>
    <cellStyle name="Calc Units (0)" xfId="22"/>
    <cellStyle name="Calc Units (0) 2" xfId="23"/>
    <cellStyle name="Calc Units (1)" xfId="24"/>
    <cellStyle name="Calc Units (1) 2" xfId="25"/>
    <cellStyle name="Calc Units (2)" xfId="26"/>
    <cellStyle name="Calc Units (2) 2" xfId="27"/>
    <cellStyle name="category" xfId="28"/>
    <cellStyle name="Charles" xfId="29"/>
    <cellStyle name="Charles 2" xfId="30"/>
    <cellStyle name="Comma" xfId="31" builtinId="3"/>
    <cellStyle name="Comma  - Style7" xfId="32"/>
    <cellStyle name="Comma  - Style8" xfId="33"/>
    <cellStyle name="Comma [00]" xfId="34"/>
    <cellStyle name="Comma [00] 2" xfId="35"/>
    <cellStyle name="Comma 10" xfId="36"/>
    <cellStyle name="Comma 11" xfId="37"/>
    <cellStyle name="Comma 12" xfId="38"/>
    <cellStyle name="Comma 13" xfId="39"/>
    <cellStyle name="Comma 14" xfId="40"/>
    <cellStyle name="Comma 15" xfId="41"/>
    <cellStyle name="Comma 16" xfId="42"/>
    <cellStyle name="Comma 17" xfId="43"/>
    <cellStyle name="Comma 18" xfId="44"/>
    <cellStyle name="Comma 19" xfId="45"/>
    <cellStyle name="Comma 2" xfId="46"/>
    <cellStyle name="Comma 2 2" xfId="47"/>
    <cellStyle name="Comma 2 3" xfId="48"/>
    <cellStyle name="Comma 20" xfId="49"/>
    <cellStyle name="Comma 21" xfId="50"/>
    <cellStyle name="Comma 22" xfId="51"/>
    <cellStyle name="Comma 3" xfId="52"/>
    <cellStyle name="Comma 4" xfId="53"/>
    <cellStyle name="Comma 5" xfId="54"/>
    <cellStyle name="Comma 6" xfId="55"/>
    <cellStyle name="Comma 7" xfId="56"/>
    <cellStyle name="Comma 8" xfId="57"/>
    <cellStyle name="Comma 9" xfId="58"/>
    <cellStyle name="comma zerodec" xfId="59"/>
    <cellStyle name="comma zerodec 2" xfId="60"/>
    <cellStyle name="Currency [00]" xfId="61"/>
    <cellStyle name="Currency [00] 2" xfId="62"/>
    <cellStyle name="Currency1" xfId="63"/>
    <cellStyle name="Currency1 2" xfId="64"/>
    <cellStyle name="Date" xfId="65"/>
    <cellStyle name="Date 2" xfId="66"/>
    <cellStyle name="Date Short" xfId="67"/>
    <cellStyle name="Dollar (zero dec)" xfId="68"/>
    <cellStyle name="Dollar (zero dec) 2" xfId="69"/>
    <cellStyle name="E&amp;Y House" xfId="70"/>
    <cellStyle name="Enter Currency (0)" xfId="71"/>
    <cellStyle name="Enter Currency (0) 2" xfId="72"/>
    <cellStyle name="Enter Currency (2)" xfId="73"/>
    <cellStyle name="Enter Currency (2) 2" xfId="74"/>
    <cellStyle name="Enter Units (0)" xfId="75"/>
    <cellStyle name="Enter Units (0) 2" xfId="76"/>
    <cellStyle name="Enter Units (1)" xfId="77"/>
    <cellStyle name="Enter Units (1) 2" xfId="78"/>
    <cellStyle name="Enter Units (2)" xfId="79"/>
    <cellStyle name="Enter Units (2) 2" xfId="80"/>
    <cellStyle name="Euro" xfId="81"/>
    <cellStyle name="Euro 2" xfId="82"/>
    <cellStyle name="Fixed" xfId="83"/>
    <cellStyle name="Fixed 2" xfId="84"/>
    <cellStyle name="Grey" xfId="85"/>
    <cellStyle name="HEADER" xfId="86"/>
    <cellStyle name="Header1" xfId="87"/>
    <cellStyle name="Header2" xfId="88"/>
    <cellStyle name="HEADING1" xfId="89"/>
    <cellStyle name="HEADING1 2" xfId="90"/>
    <cellStyle name="HEADING2" xfId="91"/>
    <cellStyle name="HEADING2 2" xfId="92"/>
    <cellStyle name="Input [yellow]" xfId="93"/>
    <cellStyle name="Link Currency (0)" xfId="94"/>
    <cellStyle name="Link Currency (0) 2" xfId="95"/>
    <cellStyle name="Link Currency (2)" xfId="96"/>
    <cellStyle name="Link Currency (2) 2" xfId="97"/>
    <cellStyle name="Link Units (0)" xfId="98"/>
    <cellStyle name="Link Units (0) 2" xfId="99"/>
    <cellStyle name="Link Units (1)" xfId="100"/>
    <cellStyle name="Link Units (1) 2" xfId="101"/>
    <cellStyle name="Link Units (2)" xfId="102"/>
    <cellStyle name="Link Units (2) 2" xfId="103"/>
    <cellStyle name="Migliaia (0)" xfId="104"/>
    <cellStyle name="Migliaia (0) 2" xfId="105"/>
    <cellStyle name="Model" xfId="106"/>
    <cellStyle name="no dec" xfId="107"/>
    <cellStyle name="no dec 2" xfId="108"/>
    <cellStyle name="Normal" xfId="0" builtinId="0"/>
    <cellStyle name="Normal - Style1" xfId="109"/>
    <cellStyle name="Normal 10" xfId="110"/>
    <cellStyle name="Normal 10 2" xfId="111"/>
    <cellStyle name="Normal 11" xfId="112"/>
    <cellStyle name="Normal 11 2" xfId="113"/>
    <cellStyle name="Normal 12" xfId="114"/>
    <cellStyle name="Normal 12 2" xfId="115"/>
    <cellStyle name="Normal 13" xfId="116"/>
    <cellStyle name="Normal 13 2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2" xfId="124"/>
    <cellStyle name="Normal 2 2" xfId="125"/>
    <cellStyle name="Normal 2 3" xfId="126"/>
    <cellStyle name="Normal 2 4" xfId="127"/>
    <cellStyle name="Normal 20" xfId="128"/>
    <cellStyle name="Normal 21" xfId="129"/>
    <cellStyle name="Normal 22" xfId="130"/>
    <cellStyle name="Normal 23" xfId="131"/>
    <cellStyle name="Normal 24" xfId="132"/>
    <cellStyle name="Normal 25" xfId="133"/>
    <cellStyle name="Normal 26" xfId="134"/>
    <cellStyle name="Normal 27" xfId="135"/>
    <cellStyle name="Normal 3" xfId="136"/>
    <cellStyle name="Normal 4" xfId="137"/>
    <cellStyle name="Normal 4 2" xfId="138"/>
    <cellStyle name="Normal 4 2 2" xfId="139"/>
    <cellStyle name="Normal 4 3" xfId="140"/>
    <cellStyle name="Normal 5" xfId="141"/>
    <cellStyle name="Normal 5 2" xfId="142"/>
    <cellStyle name="Normal 54" xfId="143"/>
    <cellStyle name="Normal 6" xfId="144"/>
    <cellStyle name="Normal 7" xfId="145"/>
    <cellStyle name="Normal 8" xfId="146"/>
    <cellStyle name="Normal 9" xfId="147"/>
    <cellStyle name="Normal 9 2" xfId="148"/>
    <cellStyle name="Percent" xfId="149" builtinId="5"/>
    <cellStyle name="Percent [0]" xfId="150"/>
    <cellStyle name="Percent [0] 2" xfId="151"/>
    <cellStyle name="Percent [00]" xfId="152"/>
    <cellStyle name="Percent [00] 2" xfId="153"/>
    <cellStyle name="Percent [2]" xfId="154"/>
    <cellStyle name="Percent [2] 2" xfId="155"/>
    <cellStyle name="Pilkku_BINV" xfId="156"/>
    <cellStyle name="PrePop Currency (0)" xfId="157"/>
    <cellStyle name="PrePop Currency (0) 2" xfId="158"/>
    <cellStyle name="PrePop Currency (2)" xfId="159"/>
    <cellStyle name="PrePop Currency (2) 2" xfId="160"/>
    <cellStyle name="PrePop Units (0)" xfId="161"/>
    <cellStyle name="PrePop Units (0) 2" xfId="162"/>
    <cellStyle name="PrePop Units (1)" xfId="163"/>
    <cellStyle name="PrePop Units (1) 2" xfId="164"/>
    <cellStyle name="PrePop Units (2)" xfId="165"/>
    <cellStyle name="PrePop Units (2) 2" xfId="166"/>
    <cellStyle name="Py?r. luku_BINV" xfId="167"/>
    <cellStyle name="Py?r. valuutta_BINV" xfId="168"/>
    <cellStyle name="Q" xfId="169"/>
    <cellStyle name="Q 2" xfId="170"/>
    <cellStyle name="Quantity" xfId="171"/>
    <cellStyle name="Quantity 2" xfId="172"/>
    <cellStyle name="Rittichai" xfId="173"/>
    <cellStyle name="Rittichai 2" xfId="174"/>
    <cellStyle name="small border line" xfId="175"/>
    <cellStyle name="subhead" xfId="176"/>
    <cellStyle name="Text Indent A" xfId="177"/>
    <cellStyle name="Text Indent B" xfId="178"/>
    <cellStyle name="Text Indent B 2" xfId="179"/>
    <cellStyle name="Text Indent C" xfId="180"/>
    <cellStyle name="Text Indent C 2" xfId="181"/>
    <cellStyle name="þ_x001d_ðK&amp;‚ý»&amp;{ý_x000b__x0008_n_x0008_B_x0009__x0007__x0001__x0001_" xfId="182"/>
    <cellStyle name="þ_x001d_ðK&amp;‚ý»&amp;{ý_x000b__x0008_n_x0008_B_x0009__x0007__x0001__x0001_ 2" xfId="183"/>
    <cellStyle name="Times New Roman" xfId="184"/>
    <cellStyle name="Valuta (0)" xfId="185"/>
    <cellStyle name="Valuta (0) 2" xfId="186"/>
    <cellStyle name="Valuutta_BINV" xfId="187"/>
    <cellStyle name="W" xfId="188"/>
    <cellStyle name="W 2" xfId="189"/>
    <cellStyle name="เครื่องหมายจุลภาค [0]_PERSONAL" xfId="190"/>
    <cellStyle name="เครื่องหมายจุลภาค_AAL Lead'00" xfId="191"/>
    <cellStyle name="เครื่องหมายสกุลเงิน [0]_1" xfId="192"/>
    <cellStyle name="เครื่องหมายสกุลเงิน_1" xfId="193"/>
    <cellStyle name="เชื่อมโยงหลายมิติ" xfId="194"/>
    <cellStyle name="เชื่อมโยงหลายมิติ 2" xfId="195"/>
    <cellStyle name="ณfน๔_NTCณ๘ป๙ (2)" xfId="197"/>
    <cellStyle name="ตามการเชื่อมโยงหลายมิติ" xfId="198"/>
    <cellStyle name="ตามการเชื่อมโยงหลายมิติ 2" xfId="199"/>
    <cellStyle name="ปกติ_1" xfId="200"/>
    <cellStyle name="เปอร์เซ็นต์_Lead 280203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26"/>
  <sheetViews>
    <sheetView showGridLines="0" tabSelected="1" zoomScale="80" zoomScaleNormal="80" zoomScaleSheetLayoutView="80" workbookViewId="0">
      <selection activeCell="A25" sqref="A25"/>
    </sheetView>
  </sheetViews>
  <sheetFormatPr defaultColWidth="10.85546875" defaultRowHeight="23.25" customHeight="1"/>
  <cols>
    <col min="1" max="1" width="42.7109375" style="123" customWidth="1"/>
    <col min="2" max="2" width="4.85546875" style="58" customWidth="1"/>
    <col min="3" max="3" width="6.85546875" style="130" customWidth="1"/>
    <col min="4" max="4" width="1.7109375" style="130" customWidth="1"/>
    <col min="5" max="5" width="14.140625" style="130" customWidth="1"/>
    <col min="6" max="6" width="1.7109375" style="130" customWidth="1"/>
    <col min="7" max="7" width="14.140625" style="58" customWidth="1"/>
    <col min="8" max="8" width="1.7109375" style="143" customWidth="1"/>
    <col min="9" max="9" width="14.140625" style="58" customWidth="1"/>
    <col min="10" max="10" width="1.7109375" style="143" customWidth="1"/>
    <col min="11" max="11" width="14.140625" style="58" customWidth="1"/>
    <col min="12" max="12" width="0.85546875" style="58" customWidth="1"/>
    <col min="13" max="13" width="15.140625" style="58" bestFit="1" customWidth="1"/>
    <col min="14" max="14" width="13.7109375" style="58" bestFit="1" customWidth="1"/>
    <col min="15" max="15" width="13.140625" style="58" bestFit="1" customWidth="1"/>
    <col min="16" max="16" width="14.7109375" style="58" bestFit="1" customWidth="1"/>
    <col min="17" max="16384" width="10.85546875" style="58"/>
  </cols>
  <sheetData>
    <row r="1" spans="1:11" ht="23.25" customHeight="1">
      <c r="A1" s="54" t="s">
        <v>79</v>
      </c>
      <c r="B1" s="54"/>
      <c r="C1" s="54"/>
      <c r="D1" s="54"/>
      <c r="E1" s="54"/>
      <c r="F1" s="54"/>
      <c r="G1" s="54"/>
      <c r="H1" s="120"/>
      <c r="I1" s="54"/>
      <c r="J1" s="54"/>
      <c r="K1" s="54"/>
    </row>
    <row r="2" spans="1:11" ht="23.25" customHeight="1">
      <c r="A2" s="54" t="s">
        <v>47</v>
      </c>
      <c r="B2" s="54"/>
      <c r="C2" s="121"/>
      <c r="D2" s="121"/>
      <c r="E2" s="121"/>
      <c r="F2" s="121"/>
      <c r="G2" s="55"/>
      <c r="H2" s="122"/>
      <c r="I2" s="55"/>
      <c r="J2" s="122"/>
      <c r="K2" s="55"/>
    </row>
    <row r="3" spans="1:11" ht="23.25" customHeight="1">
      <c r="A3" s="54" t="s">
        <v>174</v>
      </c>
      <c r="B3" s="54"/>
      <c r="C3" s="121"/>
      <c r="D3" s="121"/>
      <c r="E3" s="121"/>
      <c r="F3" s="121"/>
      <c r="G3" s="55"/>
      <c r="H3" s="122"/>
      <c r="I3" s="55"/>
      <c r="J3" s="122"/>
      <c r="K3" s="55"/>
    </row>
    <row r="4" spans="1:11" ht="23.25" customHeight="1">
      <c r="B4" s="123"/>
      <c r="C4" s="56"/>
      <c r="D4" s="56"/>
      <c r="E4" s="56"/>
      <c r="F4" s="56"/>
      <c r="G4" s="56"/>
      <c r="H4" s="72"/>
      <c r="I4" s="56"/>
      <c r="J4" s="56"/>
      <c r="K4" s="124" t="s">
        <v>91</v>
      </c>
    </row>
    <row r="5" spans="1:11" ht="23.25" customHeight="1">
      <c r="B5" s="123"/>
      <c r="C5" s="56"/>
      <c r="D5" s="56"/>
      <c r="E5" s="168" t="s">
        <v>78</v>
      </c>
      <c r="F5" s="168"/>
      <c r="G5" s="168"/>
      <c r="H5" s="72"/>
      <c r="I5" s="168" t="s">
        <v>77</v>
      </c>
      <c r="J5" s="168"/>
      <c r="K5" s="168"/>
    </row>
    <row r="6" spans="1:11" ht="23.25" customHeight="1">
      <c r="B6" s="123"/>
      <c r="C6" s="125" t="s">
        <v>0</v>
      </c>
      <c r="D6" s="125"/>
      <c r="E6" s="57" t="s">
        <v>175</v>
      </c>
      <c r="F6" s="125"/>
      <c r="G6" s="57" t="s">
        <v>176</v>
      </c>
      <c r="H6" s="126"/>
      <c r="I6" s="57" t="s">
        <v>175</v>
      </c>
      <c r="J6" s="125"/>
      <c r="K6" s="57" t="s">
        <v>176</v>
      </c>
    </row>
    <row r="7" spans="1:11" ht="23.25" customHeight="1">
      <c r="B7" s="123"/>
      <c r="C7" s="125"/>
      <c r="D7" s="125"/>
      <c r="E7" s="59" t="s">
        <v>94</v>
      </c>
      <c r="F7" s="127"/>
      <c r="G7" s="59" t="s">
        <v>95</v>
      </c>
      <c r="H7" s="128"/>
      <c r="I7" s="59" t="s">
        <v>94</v>
      </c>
      <c r="J7" s="129"/>
      <c r="K7" s="59" t="s">
        <v>95</v>
      </c>
    </row>
    <row r="8" spans="1:11" ht="23.25" customHeight="1">
      <c r="B8" s="123"/>
      <c r="C8" s="125"/>
      <c r="D8" s="125"/>
      <c r="E8" s="59" t="s">
        <v>96</v>
      </c>
      <c r="F8" s="127"/>
      <c r="G8" s="59"/>
      <c r="H8" s="128"/>
      <c r="I8" s="59" t="s">
        <v>96</v>
      </c>
      <c r="J8" s="129"/>
      <c r="K8" s="59"/>
    </row>
    <row r="9" spans="1:11" ht="23.25" customHeight="1">
      <c r="A9" s="54" t="s">
        <v>22</v>
      </c>
      <c r="B9" s="54"/>
      <c r="E9" s="58"/>
      <c r="F9" s="126"/>
      <c r="G9" s="129"/>
      <c r="H9" s="131"/>
      <c r="I9" s="129"/>
      <c r="J9" s="131"/>
      <c r="K9" s="132"/>
    </row>
    <row r="10" spans="1:11" ht="23.25" customHeight="1">
      <c r="A10" s="54" t="s">
        <v>1</v>
      </c>
      <c r="B10" s="54"/>
      <c r="E10" s="58"/>
      <c r="F10" s="133"/>
      <c r="G10" s="134"/>
      <c r="H10" s="135"/>
      <c r="I10" s="134"/>
      <c r="J10" s="135"/>
      <c r="K10" s="134"/>
    </row>
    <row r="11" spans="1:11" ht="23.25" customHeight="1">
      <c r="A11" s="136" t="s">
        <v>23</v>
      </c>
      <c r="B11" s="136"/>
      <c r="C11" s="137"/>
      <c r="D11" s="137"/>
      <c r="E11" s="133">
        <v>846269</v>
      </c>
      <c r="F11" s="133"/>
      <c r="G11" s="133">
        <v>2360140</v>
      </c>
      <c r="H11" s="138"/>
      <c r="I11" s="133">
        <v>555732</v>
      </c>
      <c r="J11" s="138"/>
      <c r="K11" s="113">
        <v>2044303</v>
      </c>
    </row>
    <row r="12" spans="1:11" ht="23.25" customHeight="1">
      <c r="A12" s="136" t="s">
        <v>196</v>
      </c>
      <c r="B12" s="136"/>
      <c r="C12" s="137"/>
      <c r="D12" s="137"/>
      <c r="E12" s="133">
        <v>0</v>
      </c>
      <c r="F12" s="133"/>
      <c r="G12" s="133">
        <v>12361</v>
      </c>
      <c r="H12" s="138"/>
      <c r="I12" s="133">
        <v>0</v>
      </c>
      <c r="J12" s="138"/>
      <c r="K12" s="113">
        <v>0</v>
      </c>
    </row>
    <row r="13" spans="1:11" ht="23.25" customHeight="1">
      <c r="A13" s="139" t="s">
        <v>57</v>
      </c>
      <c r="B13" s="136"/>
      <c r="C13" s="140">
        <v>4</v>
      </c>
      <c r="D13" s="140"/>
      <c r="E13" s="133">
        <v>1431402</v>
      </c>
      <c r="F13" s="133"/>
      <c r="G13" s="133">
        <v>1559842</v>
      </c>
      <c r="H13" s="114"/>
      <c r="I13" s="133">
        <v>1345937</v>
      </c>
      <c r="J13" s="133"/>
      <c r="K13" s="133">
        <v>1463996</v>
      </c>
    </row>
    <row r="14" spans="1:11" ht="23.25" customHeight="1">
      <c r="A14" s="139" t="s">
        <v>82</v>
      </c>
      <c r="B14" s="136"/>
      <c r="C14" s="140">
        <v>5</v>
      </c>
      <c r="D14" s="140"/>
      <c r="E14" s="133">
        <v>146528</v>
      </c>
      <c r="F14" s="133"/>
      <c r="G14" s="133">
        <v>429564</v>
      </c>
      <c r="H14" s="114"/>
      <c r="I14" s="133">
        <v>69547</v>
      </c>
      <c r="J14" s="133"/>
      <c r="K14" s="133">
        <v>325834</v>
      </c>
    </row>
    <row r="15" spans="1:11" ht="23.25" customHeight="1">
      <c r="A15" s="139" t="s">
        <v>104</v>
      </c>
      <c r="B15" s="136"/>
      <c r="C15" s="140">
        <v>3</v>
      </c>
      <c r="D15" s="140"/>
      <c r="E15" s="133">
        <v>69792</v>
      </c>
      <c r="F15" s="133"/>
      <c r="G15" s="133">
        <v>69792</v>
      </c>
      <c r="H15" s="114"/>
      <c r="I15" s="133">
        <v>22000</v>
      </c>
      <c r="J15" s="133"/>
      <c r="K15" s="133">
        <v>23500</v>
      </c>
    </row>
    <row r="16" spans="1:11" ht="23.25" customHeight="1">
      <c r="A16" s="139" t="s">
        <v>165</v>
      </c>
      <c r="B16" s="136"/>
      <c r="C16" s="140"/>
      <c r="D16" s="140"/>
      <c r="E16" s="133">
        <v>13000</v>
      </c>
      <c r="F16" s="133"/>
      <c r="G16" s="133">
        <v>13000</v>
      </c>
      <c r="H16" s="114"/>
      <c r="I16" s="133">
        <v>0</v>
      </c>
      <c r="J16" s="133"/>
      <c r="K16" s="133">
        <v>0</v>
      </c>
    </row>
    <row r="17" spans="1:11" ht="23.25" customHeight="1">
      <c r="A17" s="139" t="s">
        <v>180</v>
      </c>
      <c r="B17" s="136"/>
      <c r="C17" s="140"/>
      <c r="D17" s="140"/>
      <c r="E17" s="133">
        <v>12698</v>
      </c>
      <c r="F17" s="133"/>
      <c r="G17" s="133">
        <v>13255</v>
      </c>
      <c r="H17" s="114"/>
      <c r="I17" s="133">
        <v>0</v>
      </c>
      <c r="J17" s="133"/>
      <c r="K17" s="133">
        <v>0</v>
      </c>
    </row>
    <row r="18" spans="1:11" ht="23.25" customHeight="1">
      <c r="A18" s="139" t="s">
        <v>186</v>
      </c>
      <c r="B18" s="136"/>
      <c r="C18" s="140"/>
      <c r="D18" s="140"/>
      <c r="E18" s="133">
        <v>13161</v>
      </c>
      <c r="F18" s="133"/>
      <c r="G18" s="133">
        <v>0</v>
      </c>
      <c r="H18" s="114"/>
      <c r="I18" s="133">
        <v>0</v>
      </c>
      <c r="J18" s="133"/>
      <c r="K18" s="133">
        <v>0</v>
      </c>
    </row>
    <row r="19" spans="1:11" ht="23.25" customHeight="1">
      <c r="A19" s="136" t="s">
        <v>24</v>
      </c>
      <c r="B19" s="136"/>
      <c r="C19" s="140"/>
      <c r="D19" s="140"/>
      <c r="E19" s="133">
        <v>81741</v>
      </c>
      <c r="F19" s="133"/>
      <c r="G19" s="133">
        <v>63545</v>
      </c>
      <c r="H19" s="138"/>
      <c r="I19" s="133">
        <v>51284</v>
      </c>
      <c r="J19" s="138"/>
      <c r="K19" s="138">
        <v>36007</v>
      </c>
    </row>
    <row r="20" spans="1:11" ht="23.25" customHeight="1">
      <c r="A20" s="54" t="s">
        <v>2</v>
      </c>
      <c r="B20" s="54"/>
      <c r="C20" s="140"/>
      <c r="D20" s="140"/>
      <c r="E20" s="141">
        <f>SUM(E11:E19)</f>
        <v>2614591</v>
      </c>
      <c r="F20" s="133"/>
      <c r="G20" s="141">
        <f>SUM(G11:G19)</f>
        <v>4521499</v>
      </c>
      <c r="H20" s="138"/>
      <c r="I20" s="141">
        <f>SUM(I11:I19)</f>
        <v>2044500</v>
      </c>
      <c r="J20" s="138"/>
      <c r="K20" s="141">
        <f>SUM(K11:K19)</f>
        <v>3893640</v>
      </c>
    </row>
    <row r="21" spans="1:11" ht="23.25" customHeight="1">
      <c r="A21" s="54" t="s">
        <v>46</v>
      </c>
      <c r="B21" s="54"/>
      <c r="C21" s="140"/>
      <c r="D21" s="140"/>
      <c r="E21" s="58"/>
      <c r="F21" s="133"/>
      <c r="H21" s="138"/>
      <c r="I21" s="138"/>
      <c r="J21" s="138"/>
      <c r="K21" s="138"/>
    </row>
    <row r="22" spans="1:11" ht="23.25" customHeight="1">
      <c r="A22" s="136" t="s">
        <v>181</v>
      </c>
      <c r="B22" s="54"/>
      <c r="C22" s="140"/>
      <c r="D22" s="140"/>
      <c r="E22" s="138" t="s">
        <v>230</v>
      </c>
      <c r="F22" s="133"/>
      <c r="G22" s="58">
        <v>11235</v>
      </c>
      <c r="H22" s="138"/>
      <c r="I22" s="138">
        <v>0</v>
      </c>
      <c r="J22" s="138"/>
      <c r="K22" s="138">
        <v>0</v>
      </c>
    </row>
    <row r="23" spans="1:11" ht="23.25" customHeight="1">
      <c r="A23" s="136" t="s">
        <v>197</v>
      </c>
      <c r="B23" s="54"/>
      <c r="C23" s="140">
        <v>6</v>
      </c>
      <c r="D23" s="140"/>
      <c r="E23" s="138">
        <v>616035</v>
      </c>
      <c r="F23" s="133"/>
      <c r="G23" s="138">
        <v>0</v>
      </c>
      <c r="H23" s="138"/>
      <c r="I23" s="4">
        <v>604800</v>
      </c>
      <c r="J23" s="138"/>
      <c r="K23" s="138">
        <v>0</v>
      </c>
    </row>
    <row r="24" spans="1:11" ht="23.25" customHeight="1">
      <c r="A24" s="136" t="s">
        <v>83</v>
      </c>
      <c r="B24" s="54"/>
      <c r="C24" s="140">
        <v>7</v>
      </c>
      <c r="D24" s="140"/>
      <c r="E24" s="138" t="s">
        <v>230</v>
      </c>
      <c r="F24" s="133"/>
      <c r="G24" s="138">
        <v>0</v>
      </c>
      <c r="H24" s="138"/>
      <c r="I24" s="133">
        <v>785246</v>
      </c>
      <c r="J24" s="138"/>
      <c r="K24" s="138">
        <v>792375</v>
      </c>
    </row>
    <row r="25" spans="1:11" ht="23.25" customHeight="1">
      <c r="A25" s="136" t="s">
        <v>234</v>
      </c>
      <c r="B25" s="54"/>
      <c r="C25" s="140">
        <v>8</v>
      </c>
      <c r="D25" s="140"/>
      <c r="E25" s="133">
        <v>14285</v>
      </c>
      <c r="F25" s="133"/>
      <c r="G25" s="133">
        <v>14751</v>
      </c>
      <c r="H25" s="138"/>
      <c r="I25" s="133">
        <v>0</v>
      </c>
      <c r="J25" s="138"/>
      <c r="K25" s="133">
        <v>0</v>
      </c>
    </row>
    <row r="26" spans="1:11" ht="23.25" customHeight="1">
      <c r="A26" s="136" t="s">
        <v>105</v>
      </c>
      <c r="B26" s="54"/>
      <c r="C26" s="140">
        <v>9</v>
      </c>
      <c r="D26" s="140"/>
      <c r="E26" s="133">
        <v>116584</v>
      </c>
      <c r="F26" s="133"/>
      <c r="G26" s="133">
        <v>117601</v>
      </c>
      <c r="H26" s="138"/>
      <c r="I26" s="133">
        <v>0</v>
      </c>
      <c r="J26" s="138"/>
      <c r="K26" s="138">
        <v>0</v>
      </c>
    </row>
    <row r="27" spans="1:11" ht="23.25" customHeight="1">
      <c r="A27" s="136" t="s">
        <v>182</v>
      </c>
      <c r="B27" s="54"/>
      <c r="C27" s="140"/>
      <c r="D27" s="140"/>
      <c r="E27" s="133">
        <v>8325</v>
      </c>
      <c r="F27" s="133"/>
      <c r="G27" s="133">
        <v>8400</v>
      </c>
      <c r="H27" s="138"/>
      <c r="I27" s="133">
        <v>0</v>
      </c>
      <c r="J27" s="138"/>
      <c r="K27" s="133">
        <v>0</v>
      </c>
    </row>
    <row r="28" spans="1:11" ht="23.25" customHeight="1">
      <c r="A28" s="136" t="s">
        <v>229</v>
      </c>
      <c r="B28" s="136"/>
      <c r="C28" s="140">
        <v>10</v>
      </c>
      <c r="D28" s="140"/>
      <c r="E28" s="133">
        <v>2531753</v>
      </c>
      <c r="F28" s="133"/>
      <c r="G28" s="133">
        <v>2424900</v>
      </c>
      <c r="H28" s="114"/>
      <c r="I28" s="133">
        <v>2137319</v>
      </c>
      <c r="J28" s="133"/>
      <c r="K28" s="133">
        <v>2043646</v>
      </c>
    </row>
    <row r="29" spans="1:11" ht="23.25" customHeight="1">
      <c r="A29" s="136" t="s">
        <v>187</v>
      </c>
      <c r="B29" s="136"/>
      <c r="C29" s="140">
        <v>11</v>
      </c>
      <c r="D29" s="140"/>
      <c r="E29" s="133">
        <v>2678222</v>
      </c>
      <c r="F29" s="133"/>
      <c r="G29" s="133">
        <v>0</v>
      </c>
      <c r="H29" s="114"/>
      <c r="I29" s="133">
        <v>2699209</v>
      </c>
      <c r="J29" s="133"/>
      <c r="K29" s="133">
        <v>0</v>
      </c>
    </row>
    <row r="30" spans="1:11" ht="23.25" customHeight="1">
      <c r="A30" s="136" t="s">
        <v>58</v>
      </c>
      <c r="B30" s="136"/>
      <c r="C30" s="140">
        <v>12</v>
      </c>
      <c r="D30" s="140"/>
      <c r="E30" s="133">
        <v>437066</v>
      </c>
      <c r="F30" s="133"/>
      <c r="G30" s="133">
        <v>562122</v>
      </c>
      <c r="H30" s="114"/>
      <c r="I30" s="133">
        <v>89912</v>
      </c>
      <c r="J30" s="133"/>
      <c r="K30" s="133">
        <v>156624</v>
      </c>
    </row>
    <row r="31" spans="1:11" ht="23.25" customHeight="1">
      <c r="A31" s="136" t="s">
        <v>183</v>
      </c>
      <c r="B31" s="136"/>
      <c r="C31" s="140"/>
      <c r="D31" s="140"/>
      <c r="E31" s="133">
        <v>51386</v>
      </c>
      <c r="F31" s="133"/>
      <c r="G31" s="133">
        <v>51386</v>
      </c>
      <c r="H31" s="114"/>
      <c r="I31" s="133">
        <v>0</v>
      </c>
      <c r="J31" s="133"/>
      <c r="K31" s="133">
        <v>0</v>
      </c>
    </row>
    <row r="32" spans="1:11" ht="23.25" customHeight="1">
      <c r="A32" s="136" t="s">
        <v>130</v>
      </c>
      <c r="B32" s="136"/>
      <c r="C32" s="140"/>
      <c r="D32" s="140"/>
      <c r="E32" s="133">
        <v>207304</v>
      </c>
      <c r="F32" s="133"/>
      <c r="G32" s="133">
        <v>11829</v>
      </c>
      <c r="H32" s="114"/>
      <c r="I32" s="133">
        <v>203123</v>
      </c>
      <c r="J32" s="133"/>
      <c r="K32" s="133">
        <v>8639</v>
      </c>
    </row>
    <row r="33" spans="1:11" ht="23.25" customHeight="1">
      <c r="A33" s="136" t="s">
        <v>84</v>
      </c>
      <c r="B33" s="136"/>
      <c r="C33" s="140">
        <v>5</v>
      </c>
      <c r="D33" s="140"/>
      <c r="E33" s="133">
        <v>12935</v>
      </c>
      <c r="F33" s="133"/>
      <c r="G33" s="133">
        <v>96531</v>
      </c>
      <c r="H33" s="114"/>
      <c r="I33" s="133">
        <v>2175</v>
      </c>
      <c r="J33" s="133"/>
      <c r="K33" s="133">
        <v>44689</v>
      </c>
    </row>
    <row r="34" spans="1:11" ht="23.25" customHeight="1">
      <c r="A34" s="136" t="s">
        <v>62</v>
      </c>
      <c r="B34" s="136"/>
      <c r="C34" s="140"/>
      <c r="D34" s="140"/>
      <c r="E34" s="133">
        <v>164086</v>
      </c>
      <c r="F34" s="133"/>
      <c r="G34" s="133">
        <v>159194</v>
      </c>
      <c r="H34" s="138"/>
      <c r="I34" s="133">
        <v>114297</v>
      </c>
      <c r="J34" s="138"/>
      <c r="K34" s="138">
        <v>114066</v>
      </c>
    </row>
    <row r="35" spans="1:11" ht="23.25" customHeight="1">
      <c r="A35" s="54" t="s">
        <v>13</v>
      </c>
      <c r="B35" s="54"/>
      <c r="E35" s="141">
        <f>SUM(E22:E34)</f>
        <v>6837981</v>
      </c>
      <c r="F35" s="133"/>
      <c r="G35" s="141">
        <f>SUM(G22:G34)</f>
        <v>3457949</v>
      </c>
      <c r="H35" s="138"/>
      <c r="I35" s="141">
        <f>SUM(I22:I34)</f>
        <v>6636081</v>
      </c>
      <c r="J35" s="138"/>
      <c r="K35" s="141">
        <f>SUM(K22:K34)</f>
        <v>3160039</v>
      </c>
    </row>
    <row r="36" spans="1:11" ht="23.25" customHeight="1" thickBot="1">
      <c r="A36" s="54" t="s">
        <v>3</v>
      </c>
      <c r="B36" s="54"/>
      <c r="E36" s="142">
        <f>SUM(E20,E35)</f>
        <v>9452572</v>
      </c>
      <c r="F36" s="133"/>
      <c r="G36" s="142">
        <f>SUM(G20,G35)</f>
        <v>7979448</v>
      </c>
      <c r="H36" s="138"/>
      <c r="I36" s="142">
        <f>SUM(I20,I35)</f>
        <v>8680581</v>
      </c>
      <c r="J36" s="138"/>
      <c r="K36" s="142">
        <f>SUM(K20,K35)</f>
        <v>7053679</v>
      </c>
    </row>
    <row r="37" spans="1:11" ht="23.25" customHeight="1" thickTop="1">
      <c r="B37" s="123"/>
      <c r="E37" s="58"/>
      <c r="F37" s="133"/>
      <c r="G37" s="133"/>
      <c r="H37" s="114"/>
      <c r="I37" s="133"/>
      <c r="J37" s="114"/>
      <c r="K37" s="133"/>
    </row>
    <row r="38" spans="1:11" ht="23.25" customHeight="1">
      <c r="A38" s="136" t="s">
        <v>4</v>
      </c>
      <c r="B38" s="136"/>
      <c r="E38" s="58"/>
      <c r="F38" s="58"/>
    </row>
    <row r="39" spans="1:11" ht="23.25" customHeight="1">
      <c r="A39" s="54" t="s">
        <v>79</v>
      </c>
      <c r="B39" s="54"/>
      <c r="C39" s="54"/>
      <c r="D39" s="54"/>
      <c r="E39" s="54"/>
      <c r="F39" s="54"/>
      <c r="G39" s="54"/>
      <c r="H39" s="120"/>
      <c r="I39" s="54"/>
      <c r="J39" s="54"/>
      <c r="K39" s="54"/>
    </row>
    <row r="40" spans="1:11" ht="23.25" customHeight="1">
      <c r="A40" s="54" t="s">
        <v>48</v>
      </c>
      <c r="B40" s="54"/>
      <c r="C40" s="121"/>
      <c r="D40" s="121"/>
      <c r="E40" s="121"/>
      <c r="F40" s="121"/>
      <c r="G40" s="55"/>
      <c r="H40" s="122"/>
      <c r="I40" s="55"/>
      <c r="J40" s="122"/>
      <c r="K40" s="55"/>
    </row>
    <row r="41" spans="1:11" ht="23.25" customHeight="1">
      <c r="A41" s="54" t="s">
        <v>174</v>
      </c>
      <c r="B41" s="54"/>
      <c r="C41" s="121"/>
      <c r="D41" s="121"/>
      <c r="E41" s="121"/>
      <c r="F41" s="121"/>
      <c r="G41" s="55"/>
      <c r="H41" s="122"/>
      <c r="I41" s="55"/>
      <c r="J41" s="122"/>
      <c r="K41" s="55"/>
    </row>
    <row r="42" spans="1:11" ht="23.25" customHeight="1">
      <c r="B42" s="123"/>
      <c r="C42" s="56"/>
      <c r="D42" s="56"/>
      <c r="E42" s="56"/>
      <c r="F42" s="56"/>
      <c r="G42" s="56"/>
      <c r="H42" s="72"/>
      <c r="I42" s="56"/>
      <c r="J42" s="56"/>
      <c r="K42" s="124" t="s">
        <v>91</v>
      </c>
    </row>
    <row r="43" spans="1:11" ht="23.25" customHeight="1">
      <c r="B43" s="123"/>
      <c r="C43" s="56"/>
      <c r="D43" s="56"/>
      <c r="E43" s="168" t="s">
        <v>78</v>
      </c>
      <c r="F43" s="168"/>
      <c r="G43" s="168"/>
      <c r="H43" s="72"/>
      <c r="I43" s="168" t="s">
        <v>77</v>
      </c>
      <c r="J43" s="168"/>
      <c r="K43" s="168"/>
    </row>
    <row r="44" spans="1:11" ht="23.25" customHeight="1">
      <c r="B44" s="123"/>
      <c r="C44" s="125" t="s">
        <v>0</v>
      </c>
      <c r="D44" s="125"/>
      <c r="E44" s="57" t="s">
        <v>175</v>
      </c>
      <c r="F44" s="125"/>
      <c r="G44" s="57" t="s">
        <v>176</v>
      </c>
      <c r="H44" s="126"/>
      <c r="I44" s="57" t="s">
        <v>175</v>
      </c>
      <c r="J44" s="125"/>
      <c r="K44" s="57" t="s">
        <v>176</v>
      </c>
    </row>
    <row r="45" spans="1:11" ht="23.25" customHeight="1">
      <c r="B45" s="123"/>
      <c r="C45" s="125"/>
      <c r="D45" s="125"/>
      <c r="E45" s="59" t="s">
        <v>94</v>
      </c>
      <c r="F45" s="127"/>
      <c r="G45" s="59" t="s">
        <v>95</v>
      </c>
      <c r="H45" s="128"/>
      <c r="I45" s="59" t="s">
        <v>94</v>
      </c>
      <c r="J45" s="129"/>
      <c r="K45" s="59" t="s">
        <v>95</v>
      </c>
    </row>
    <row r="46" spans="1:11" ht="23.25" customHeight="1">
      <c r="B46" s="123"/>
      <c r="C46" s="125"/>
      <c r="D46" s="125"/>
      <c r="E46" s="59" t="s">
        <v>96</v>
      </c>
      <c r="F46" s="127"/>
      <c r="G46" s="59"/>
      <c r="H46" s="128"/>
      <c r="I46" s="59" t="s">
        <v>96</v>
      </c>
      <c r="J46" s="129"/>
      <c r="K46" s="59"/>
    </row>
    <row r="47" spans="1:11" ht="23.25" customHeight="1">
      <c r="A47" s="54" t="s">
        <v>30</v>
      </c>
      <c r="B47" s="54"/>
      <c r="E47" s="58"/>
      <c r="F47" s="58"/>
      <c r="G47" s="144"/>
      <c r="H47" s="145"/>
      <c r="I47" s="144"/>
      <c r="J47" s="145"/>
      <c r="K47" s="144"/>
    </row>
    <row r="48" spans="1:11" ht="23.25" customHeight="1">
      <c r="A48" s="54" t="s">
        <v>5</v>
      </c>
      <c r="B48" s="54"/>
      <c r="E48" s="58"/>
      <c r="F48" s="133"/>
      <c r="G48" s="134"/>
      <c r="H48" s="135"/>
      <c r="I48" s="134"/>
      <c r="J48" s="135"/>
      <c r="K48" s="134"/>
    </row>
    <row r="49" spans="1:11" ht="23.25" customHeight="1">
      <c r="A49" s="136" t="s">
        <v>59</v>
      </c>
      <c r="B49" s="54"/>
      <c r="C49" s="140">
        <v>13</v>
      </c>
      <c r="D49" s="140"/>
      <c r="E49" s="133">
        <v>877622</v>
      </c>
      <c r="F49" s="133"/>
      <c r="G49" s="133">
        <v>739263</v>
      </c>
      <c r="H49" s="135"/>
      <c r="I49" s="133">
        <v>1234472</v>
      </c>
      <c r="J49" s="135"/>
      <c r="K49" s="134">
        <v>1057839</v>
      </c>
    </row>
    <row r="50" spans="1:11" ht="23.25" customHeight="1">
      <c r="A50" s="136" t="s">
        <v>115</v>
      </c>
      <c r="B50" s="54"/>
      <c r="C50" s="140"/>
      <c r="D50" s="140"/>
      <c r="E50" s="133"/>
      <c r="F50" s="133"/>
      <c r="G50" s="133"/>
      <c r="H50" s="135"/>
      <c r="I50" s="133"/>
      <c r="J50" s="135"/>
      <c r="K50" s="134"/>
    </row>
    <row r="51" spans="1:11" ht="23.25" customHeight="1">
      <c r="A51" s="136" t="s">
        <v>65</v>
      </c>
      <c r="B51" s="136"/>
      <c r="C51" s="140">
        <v>14</v>
      </c>
      <c r="D51" s="140"/>
      <c r="E51" s="133">
        <v>12419</v>
      </c>
      <c r="F51" s="133"/>
      <c r="G51" s="133">
        <v>19928</v>
      </c>
      <c r="H51" s="138"/>
      <c r="I51" s="133">
        <v>0</v>
      </c>
      <c r="J51" s="138"/>
      <c r="K51" s="138">
        <v>0</v>
      </c>
    </row>
    <row r="52" spans="1:11" ht="23.25" customHeight="1">
      <c r="A52" s="136" t="s">
        <v>235</v>
      </c>
      <c r="B52" s="136"/>
      <c r="C52" s="140"/>
      <c r="D52" s="140"/>
      <c r="E52" s="133"/>
      <c r="F52" s="133"/>
      <c r="G52" s="133"/>
      <c r="H52" s="138"/>
      <c r="I52" s="133"/>
      <c r="J52" s="138"/>
      <c r="K52" s="138"/>
    </row>
    <row r="53" spans="1:11" ht="23.25" customHeight="1">
      <c r="A53" s="136" t="s">
        <v>198</v>
      </c>
      <c r="B53" s="136"/>
      <c r="C53" s="140"/>
      <c r="D53" s="140"/>
      <c r="E53" s="133">
        <v>0</v>
      </c>
      <c r="F53" s="133"/>
      <c r="G53" s="138">
        <v>3379</v>
      </c>
      <c r="H53" s="138"/>
      <c r="I53" s="133">
        <v>0</v>
      </c>
      <c r="J53" s="138"/>
      <c r="K53" s="138">
        <v>951</v>
      </c>
    </row>
    <row r="54" spans="1:11" ht="23.25" customHeight="1">
      <c r="A54" s="136" t="s">
        <v>199</v>
      </c>
      <c r="B54" s="54"/>
      <c r="C54" s="140"/>
      <c r="D54" s="140"/>
      <c r="E54" s="133"/>
      <c r="F54" s="133"/>
      <c r="G54" s="133"/>
      <c r="H54" s="138"/>
      <c r="I54" s="133"/>
      <c r="J54" s="138"/>
      <c r="K54" s="138"/>
    </row>
    <row r="55" spans="1:11" ht="23.25" customHeight="1">
      <c r="A55" s="136" t="s">
        <v>198</v>
      </c>
      <c r="B55" s="54"/>
      <c r="C55" s="140">
        <v>11</v>
      </c>
      <c r="D55" s="140"/>
      <c r="E55" s="133">
        <v>678493</v>
      </c>
      <c r="F55" s="133"/>
      <c r="G55" s="133">
        <v>0</v>
      </c>
      <c r="H55" s="138"/>
      <c r="I55" s="133">
        <v>675132</v>
      </c>
      <c r="J55" s="138"/>
      <c r="K55" s="138">
        <v>0</v>
      </c>
    </row>
    <row r="56" spans="1:11" ht="23.25" customHeight="1">
      <c r="A56" s="136" t="s">
        <v>89</v>
      </c>
      <c r="B56" s="136"/>
      <c r="C56" s="140"/>
      <c r="D56" s="140"/>
      <c r="E56" s="133">
        <v>50005</v>
      </c>
      <c r="F56" s="133"/>
      <c r="G56" s="138">
        <v>45946</v>
      </c>
      <c r="H56" s="138"/>
      <c r="I56" s="133">
        <v>13538</v>
      </c>
      <c r="J56" s="138"/>
      <c r="K56" s="138">
        <v>13538</v>
      </c>
    </row>
    <row r="57" spans="1:11" ht="23.25" customHeight="1">
      <c r="A57" s="136" t="s">
        <v>70</v>
      </c>
      <c r="B57" s="136"/>
      <c r="C57" s="140"/>
      <c r="D57" s="140"/>
      <c r="E57" s="133">
        <v>84107</v>
      </c>
      <c r="F57" s="133"/>
      <c r="G57" s="138">
        <v>74015</v>
      </c>
      <c r="H57" s="138"/>
      <c r="I57" s="133">
        <v>38505</v>
      </c>
      <c r="J57" s="138"/>
      <c r="K57" s="138">
        <v>34531</v>
      </c>
    </row>
    <row r="58" spans="1:11" ht="23.25" customHeight="1">
      <c r="A58" s="136" t="s">
        <v>103</v>
      </c>
      <c r="B58" s="136"/>
      <c r="C58" s="140"/>
      <c r="D58" s="140"/>
      <c r="E58" s="133">
        <v>112815</v>
      </c>
      <c r="F58" s="133"/>
      <c r="G58" s="138">
        <v>111065</v>
      </c>
      <c r="H58" s="138"/>
      <c r="I58" s="133">
        <v>76682</v>
      </c>
      <c r="J58" s="138"/>
      <c r="K58" s="138">
        <v>77520</v>
      </c>
    </row>
    <row r="59" spans="1:11" ht="23.25" customHeight="1">
      <c r="A59" s="136" t="s">
        <v>25</v>
      </c>
      <c r="B59" s="136"/>
      <c r="C59" s="140"/>
      <c r="D59" s="140"/>
      <c r="E59" s="133">
        <v>43556</v>
      </c>
      <c r="F59" s="133"/>
      <c r="G59" s="133">
        <v>23857</v>
      </c>
      <c r="H59" s="138"/>
      <c r="I59" s="133">
        <v>35844</v>
      </c>
      <c r="J59" s="138"/>
      <c r="K59" s="113">
        <v>13317</v>
      </c>
    </row>
    <row r="60" spans="1:11" ht="23.25" customHeight="1">
      <c r="A60" s="54" t="s">
        <v>6</v>
      </c>
      <c r="B60" s="54"/>
      <c r="C60" s="140"/>
      <c r="D60" s="140"/>
      <c r="E60" s="141">
        <f>SUM(E49:E59)</f>
        <v>1859017</v>
      </c>
      <c r="F60" s="133"/>
      <c r="G60" s="141">
        <f>SUM(G49:G59)</f>
        <v>1017453</v>
      </c>
      <c r="H60" s="138"/>
      <c r="I60" s="141">
        <f>SUM(I49:I59)</f>
        <v>2074173</v>
      </c>
      <c r="J60" s="138"/>
      <c r="K60" s="141">
        <f>SUM(K49:K59)</f>
        <v>1197696</v>
      </c>
    </row>
    <row r="61" spans="1:11" ht="23.25" customHeight="1">
      <c r="A61" s="54" t="s">
        <v>20</v>
      </c>
      <c r="B61" s="54"/>
      <c r="C61" s="140"/>
      <c r="D61" s="140"/>
      <c r="E61" s="133"/>
      <c r="F61" s="133"/>
      <c r="G61" s="133"/>
      <c r="H61" s="138"/>
      <c r="I61" s="138"/>
      <c r="J61" s="138"/>
      <c r="K61" s="138"/>
    </row>
    <row r="62" spans="1:11" ht="23.25" customHeight="1">
      <c r="A62" s="136" t="s">
        <v>116</v>
      </c>
      <c r="B62" s="54"/>
      <c r="C62" s="140"/>
      <c r="D62" s="140"/>
      <c r="E62" s="133"/>
      <c r="F62" s="133"/>
      <c r="G62" s="133"/>
      <c r="H62" s="138"/>
      <c r="I62" s="133"/>
      <c r="J62" s="138"/>
      <c r="K62" s="138"/>
    </row>
    <row r="63" spans="1:11" ht="23.25" customHeight="1">
      <c r="A63" s="136" t="s">
        <v>65</v>
      </c>
      <c r="B63" s="54"/>
      <c r="C63" s="140">
        <v>14</v>
      </c>
      <c r="D63" s="140"/>
      <c r="E63" s="133">
        <v>4723</v>
      </c>
      <c r="F63" s="133"/>
      <c r="G63" s="133">
        <v>5449</v>
      </c>
      <c r="H63" s="138"/>
      <c r="I63" s="133">
        <v>0</v>
      </c>
      <c r="J63" s="138"/>
      <c r="K63" s="138">
        <v>0</v>
      </c>
    </row>
    <row r="64" spans="1:11" ht="23.25" customHeight="1">
      <c r="A64" s="136" t="s">
        <v>236</v>
      </c>
      <c r="B64" s="54"/>
      <c r="C64" s="140"/>
      <c r="D64" s="140"/>
      <c r="E64" s="133"/>
      <c r="F64" s="133"/>
      <c r="G64" s="133"/>
      <c r="H64" s="138"/>
      <c r="I64" s="133"/>
      <c r="J64" s="138"/>
      <c r="K64" s="138"/>
    </row>
    <row r="65" spans="1:11" ht="23.25" customHeight="1">
      <c r="A65" s="136" t="s">
        <v>65</v>
      </c>
      <c r="B65" s="54"/>
      <c r="C65" s="140"/>
      <c r="D65" s="140"/>
      <c r="E65" s="133">
        <v>0</v>
      </c>
      <c r="F65" s="133"/>
      <c r="G65" s="133">
        <v>2302</v>
      </c>
      <c r="H65" s="138"/>
      <c r="I65" s="133">
        <v>0</v>
      </c>
      <c r="J65" s="138"/>
      <c r="K65" s="138">
        <v>1937</v>
      </c>
    </row>
    <row r="66" spans="1:11" ht="23.25" customHeight="1">
      <c r="A66" s="136" t="s">
        <v>206</v>
      </c>
      <c r="B66" s="136"/>
      <c r="C66" s="140"/>
      <c r="D66" s="140"/>
      <c r="E66" s="133"/>
      <c r="F66" s="133"/>
      <c r="G66" s="138"/>
      <c r="H66" s="138"/>
      <c r="I66" s="133"/>
      <c r="J66" s="138"/>
      <c r="K66" s="138"/>
    </row>
    <row r="67" spans="1:11" ht="23.25" customHeight="1">
      <c r="A67" s="136" t="s">
        <v>198</v>
      </c>
      <c r="B67" s="136"/>
      <c r="C67" s="140">
        <v>11</v>
      </c>
      <c r="D67" s="140"/>
      <c r="E67" s="133">
        <v>1563658</v>
      </c>
      <c r="F67" s="133"/>
      <c r="G67" s="138">
        <v>0</v>
      </c>
      <c r="H67" s="138"/>
      <c r="I67" s="133">
        <v>1694613</v>
      </c>
      <c r="J67" s="138"/>
      <c r="K67" s="138">
        <v>0</v>
      </c>
    </row>
    <row r="68" spans="1:11" ht="23.25" customHeight="1">
      <c r="A68" s="136" t="s">
        <v>53</v>
      </c>
      <c r="B68" s="136"/>
      <c r="C68" s="140"/>
      <c r="D68" s="140"/>
      <c r="E68" s="133">
        <v>9960</v>
      </c>
      <c r="F68" s="133"/>
      <c r="G68" s="133">
        <v>9360</v>
      </c>
      <c r="H68" s="138"/>
      <c r="I68" s="133">
        <v>9451</v>
      </c>
      <c r="J68" s="138"/>
      <c r="K68" s="138">
        <v>8947</v>
      </c>
    </row>
    <row r="69" spans="1:11" ht="23.25" customHeight="1">
      <c r="A69" s="136" t="s">
        <v>184</v>
      </c>
      <c r="B69" s="136"/>
      <c r="C69" s="140"/>
      <c r="D69" s="140"/>
      <c r="E69" s="133">
        <v>44465</v>
      </c>
      <c r="F69" s="133"/>
      <c r="G69" s="133">
        <v>46732</v>
      </c>
      <c r="H69" s="138"/>
      <c r="I69" s="133">
        <v>0</v>
      </c>
      <c r="J69" s="138"/>
      <c r="K69" s="138">
        <v>0</v>
      </c>
    </row>
    <row r="70" spans="1:11" ht="23.25" customHeight="1">
      <c r="A70" s="136" t="s">
        <v>185</v>
      </c>
      <c r="B70" s="136"/>
      <c r="C70" s="140"/>
      <c r="D70" s="140"/>
      <c r="E70" s="133">
        <v>8182</v>
      </c>
      <c r="F70" s="133"/>
      <c r="G70" s="133">
        <v>8182</v>
      </c>
      <c r="H70" s="138"/>
      <c r="I70" s="133">
        <v>0</v>
      </c>
      <c r="J70" s="138"/>
      <c r="K70" s="138">
        <v>0</v>
      </c>
    </row>
    <row r="71" spans="1:11" ht="23.25" customHeight="1">
      <c r="A71" s="54" t="s">
        <v>21</v>
      </c>
      <c r="B71" s="54"/>
      <c r="C71" s="140"/>
      <c r="D71" s="140"/>
      <c r="E71" s="141">
        <f>SUM(E62:E70)</f>
        <v>1630988</v>
      </c>
      <c r="F71" s="133"/>
      <c r="G71" s="141">
        <f>SUM(G62:G70)</f>
        <v>72025</v>
      </c>
      <c r="H71" s="138"/>
      <c r="I71" s="141">
        <f>SUM(I62:I70)</f>
        <v>1704064</v>
      </c>
      <c r="J71" s="138"/>
      <c r="K71" s="141">
        <f>SUM(K62:K70)</f>
        <v>10884</v>
      </c>
    </row>
    <row r="72" spans="1:11" ht="23.25" customHeight="1">
      <c r="A72" s="54" t="s">
        <v>15</v>
      </c>
      <c r="B72" s="54"/>
      <c r="C72" s="140"/>
      <c r="D72" s="140"/>
      <c r="E72" s="111">
        <f>E71+E60</f>
        <v>3490005</v>
      </c>
      <c r="F72" s="133"/>
      <c r="G72" s="111">
        <f>G71+G60</f>
        <v>1089478</v>
      </c>
      <c r="H72" s="138"/>
      <c r="I72" s="111">
        <f>I71+I60</f>
        <v>3778237</v>
      </c>
      <c r="J72" s="138"/>
      <c r="K72" s="111">
        <f>K71+K60</f>
        <v>1208580</v>
      </c>
    </row>
    <row r="73" spans="1:11" ht="23.25" customHeight="1">
      <c r="B73" s="123"/>
      <c r="E73" s="58"/>
      <c r="F73" s="133"/>
      <c r="G73" s="133"/>
      <c r="H73" s="114"/>
      <c r="I73" s="133"/>
      <c r="J73" s="114"/>
      <c r="K73" s="133"/>
    </row>
    <row r="74" spans="1:11" ht="23.25" customHeight="1">
      <c r="A74" s="136" t="s">
        <v>4</v>
      </c>
      <c r="B74" s="136"/>
      <c r="E74" s="58"/>
      <c r="F74" s="58"/>
    </row>
    <row r="75" spans="1:11" ht="23.25" customHeight="1">
      <c r="A75" s="54" t="s">
        <v>79</v>
      </c>
      <c r="B75" s="54"/>
      <c r="C75" s="54"/>
      <c r="D75" s="54"/>
      <c r="E75" s="54"/>
      <c r="F75" s="54"/>
      <c r="G75" s="54"/>
      <c r="H75" s="120"/>
      <c r="I75" s="54"/>
      <c r="J75" s="54"/>
      <c r="K75" s="54"/>
    </row>
    <row r="76" spans="1:11" ht="23.25" customHeight="1">
      <c r="A76" s="54" t="s">
        <v>48</v>
      </c>
      <c r="B76" s="54"/>
      <c r="C76" s="121"/>
      <c r="D76" s="121"/>
      <c r="E76" s="121"/>
      <c r="F76" s="121"/>
      <c r="G76" s="55"/>
      <c r="H76" s="122"/>
      <c r="I76" s="55"/>
      <c r="J76" s="122"/>
      <c r="K76" s="55"/>
    </row>
    <row r="77" spans="1:11" ht="23.25" customHeight="1">
      <c r="A77" s="54" t="s">
        <v>174</v>
      </c>
      <c r="B77" s="54"/>
      <c r="C77" s="121"/>
      <c r="D77" s="121"/>
      <c r="E77" s="121"/>
      <c r="F77" s="121"/>
      <c r="G77" s="55"/>
      <c r="H77" s="122"/>
      <c r="I77" s="55"/>
      <c r="J77" s="122"/>
      <c r="K77" s="55"/>
    </row>
    <row r="78" spans="1:11" ht="23.25" customHeight="1">
      <c r="B78" s="123"/>
      <c r="C78" s="56"/>
      <c r="D78" s="56"/>
      <c r="E78" s="56"/>
      <c r="F78" s="56"/>
      <c r="G78" s="56"/>
      <c r="H78" s="72"/>
      <c r="I78" s="56"/>
      <c r="J78" s="56"/>
      <c r="K78" s="124" t="s">
        <v>91</v>
      </c>
    </row>
    <row r="79" spans="1:11" ht="23.25" customHeight="1">
      <c r="B79" s="123"/>
      <c r="C79" s="56"/>
      <c r="D79" s="56"/>
      <c r="E79" s="168" t="s">
        <v>78</v>
      </c>
      <c r="F79" s="168"/>
      <c r="G79" s="168"/>
      <c r="H79" s="72"/>
      <c r="I79" s="168" t="s">
        <v>77</v>
      </c>
      <c r="J79" s="168"/>
      <c r="K79" s="168"/>
    </row>
    <row r="80" spans="1:11" ht="23.25" customHeight="1">
      <c r="B80" s="123"/>
      <c r="C80" s="125" t="s">
        <v>0</v>
      </c>
      <c r="D80" s="125"/>
      <c r="E80" s="57" t="s">
        <v>175</v>
      </c>
      <c r="F80" s="125"/>
      <c r="G80" s="57" t="s">
        <v>176</v>
      </c>
      <c r="H80" s="126"/>
      <c r="I80" s="57" t="s">
        <v>175</v>
      </c>
      <c r="J80" s="125"/>
      <c r="K80" s="57" t="s">
        <v>176</v>
      </c>
    </row>
    <row r="81" spans="1:11" ht="23.25" customHeight="1">
      <c r="B81" s="123"/>
      <c r="C81" s="125"/>
      <c r="D81" s="125"/>
      <c r="E81" s="59" t="s">
        <v>94</v>
      </c>
      <c r="F81" s="127"/>
      <c r="G81" s="59" t="s">
        <v>95</v>
      </c>
      <c r="H81" s="128"/>
      <c r="I81" s="59" t="s">
        <v>94</v>
      </c>
      <c r="J81" s="129"/>
      <c r="K81" s="59" t="s">
        <v>95</v>
      </c>
    </row>
    <row r="82" spans="1:11" ht="23.25" customHeight="1">
      <c r="B82" s="123"/>
      <c r="C82" s="125"/>
      <c r="D82" s="125"/>
      <c r="E82" s="59" t="s">
        <v>96</v>
      </c>
      <c r="F82" s="127"/>
      <c r="G82" s="59"/>
      <c r="H82" s="128"/>
      <c r="I82" s="59" t="s">
        <v>96</v>
      </c>
      <c r="J82" s="129"/>
      <c r="K82" s="59"/>
    </row>
    <row r="83" spans="1:11" ht="23.25" customHeight="1">
      <c r="A83" s="54" t="s">
        <v>7</v>
      </c>
      <c r="B83" s="54"/>
      <c r="C83" s="140"/>
      <c r="D83" s="140"/>
      <c r="E83" s="146"/>
      <c r="F83" s="146"/>
      <c r="G83" s="134"/>
      <c r="H83" s="135"/>
      <c r="I83" s="134"/>
      <c r="J83" s="135"/>
      <c r="K83" s="134"/>
    </row>
    <row r="84" spans="1:11" ht="23.25" customHeight="1">
      <c r="A84" s="136" t="s">
        <v>26</v>
      </c>
      <c r="B84" s="54"/>
      <c r="C84" s="140"/>
      <c r="D84" s="140"/>
      <c r="E84" s="146"/>
      <c r="F84" s="146"/>
      <c r="G84" s="146"/>
      <c r="H84" s="147"/>
      <c r="I84" s="146"/>
      <c r="J84" s="146"/>
      <c r="K84" s="146"/>
    </row>
    <row r="85" spans="1:11" ht="23.25" customHeight="1">
      <c r="A85" s="136" t="s">
        <v>40</v>
      </c>
      <c r="B85" s="136"/>
      <c r="C85" s="140"/>
      <c r="D85" s="140"/>
      <c r="E85" s="146"/>
      <c r="F85" s="146"/>
      <c r="G85" s="134"/>
      <c r="H85" s="135"/>
      <c r="I85" s="134"/>
      <c r="J85" s="134"/>
      <c r="K85" s="134"/>
    </row>
    <row r="86" spans="1:11" ht="23.25" customHeight="1" thickBot="1">
      <c r="A86" s="136" t="s">
        <v>164</v>
      </c>
      <c r="B86" s="136"/>
      <c r="C86" s="140"/>
      <c r="D86" s="140"/>
      <c r="E86" s="142">
        <v>458849</v>
      </c>
      <c r="F86" s="146"/>
      <c r="G86" s="142">
        <v>458849</v>
      </c>
      <c r="H86" s="138"/>
      <c r="I86" s="142">
        <v>458849</v>
      </c>
      <c r="J86" s="138"/>
      <c r="K86" s="142">
        <v>458849</v>
      </c>
    </row>
    <row r="87" spans="1:11" ht="23.25" customHeight="1" thickTop="1">
      <c r="A87" s="136" t="s">
        <v>41</v>
      </c>
      <c r="B87" s="136"/>
      <c r="C87" s="140"/>
      <c r="D87" s="140"/>
      <c r="E87" s="138"/>
      <c r="F87" s="146"/>
      <c r="G87" s="138"/>
      <c r="H87" s="138"/>
      <c r="I87" s="138"/>
      <c r="J87" s="138"/>
      <c r="K87" s="138"/>
    </row>
    <row r="88" spans="1:11" ht="23.25" customHeight="1">
      <c r="A88" s="136" t="s">
        <v>148</v>
      </c>
      <c r="B88" s="136"/>
      <c r="C88" s="140"/>
      <c r="D88" s="140"/>
      <c r="E88" s="133">
        <f>'CE Conso'!D29</f>
        <v>388257</v>
      </c>
      <c r="F88" s="146"/>
      <c r="G88" s="138">
        <f>'CE Conso'!D24</f>
        <v>388257</v>
      </c>
      <c r="H88" s="138"/>
      <c r="I88" s="133">
        <f>'CE2 Company'!E24</f>
        <v>388257</v>
      </c>
      <c r="J88" s="138"/>
      <c r="K88" s="138">
        <f>'CE2 Company'!E19</f>
        <v>388257</v>
      </c>
    </row>
    <row r="89" spans="1:11" ht="23.25" customHeight="1">
      <c r="A89" s="136" t="s">
        <v>166</v>
      </c>
      <c r="B89" s="136"/>
      <c r="C89" s="140"/>
      <c r="D89" s="140"/>
      <c r="E89" s="138">
        <f>'CE Conso'!F29</f>
        <v>4515747</v>
      </c>
      <c r="F89" s="146"/>
      <c r="G89" s="138">
        <f>'CE Conso'!F24</f>
        <v>4515747</v>
      </c>
      <c r="H89" s="138"/>
      <c r="I89" s="133">
        <f>'CE2 Company'!G24</f>
        <v>4515747</v>
      </c>
      <c r="J89" s="138"/>
      <c r="K89" s="138">
        <f>'CE2 Company'!G19</f>
        <v>4515747</v>
      </c>
    </row>
    <row r="90" spans="1:11" ht="23.25" customHeight="1">
      <c r="A90" s="136" t="s">
        <v>167</v>
      </c>
      <c r="B90" s="136"/>
      <c r="C90" s="140"/>
      <c r="D90" s="140"/>
      <c r="E90" s="133">
        <f>'CE Conso'!H29</f>
        <v>29220</v>
      </c>
      <c r="F90" s="146"/>
      <c r="G90" s="138">
        <f>'CE Conso'!H24</f>
        <v>29220</v>
      </c>
      <c r="H90" s="138"/>
      <c r="I90" s="133">
        <f>'CE2 Company'!I24</f>
        <v>29220</v>
      </c>
      <c r="J90" s="138"/>
      <c r="K90" s="138">
        <f>'CE2 Company'!I19</f>
        <v>29220</v>
      </c>
    </row>
    <row r="91" spans="1:11" ht="23.25" customHeight="1">
      <c r="A91" s="136" t="s">
        <v>44</v>
      </c>
      <c r="B91" s="136"/>
      <c r="E91" s="133"/>
      <c r="F91" s="114"/>
      <c r="G91" s="133"/>
      <c r="H91" s="138"/>
      <c r="I91" s="133"/>
      <c r="J91" s="138"/>
      <c r="K91" s="138"/>
    </row>
    <row r="92" spans="1:11" ht="23.25" customHeight="1">
      <c r="A92" s="148" t="s">
        <v>74</v>
      </c>
      <c r="B92" s="136"/>
      <c r="C92" s="140"/>
      <c r="D92" s="140"/>
      <c r="E92" s="133">
        <f>'CE Conso'!J29</f>
        <v>45885</v>
      </c>
      <c r="F92" s="114"/>
      <c r="G92" s="133">
        <f>'CE Conso'!J24</f>
        <v>45885</v>
      </c>
      <c r="H92" s="138"/>
      <c r="I92" s="138">
        <f>'CE2 Company'!K24</f>
        <v>45885</v>
      </c>
      <c r="J92" s="138"/>
      <c r="K92" s="138">
        <f>'CE2 Company'!K19</f>
        <v>45885</v>
      </c>
    </row>
    <row r="93" spans="1:11" ht="23.25" customHeight="1">
      <c r="A93" s="148" t="s">
        <v>45</v>
      </c>
      <c r="B93" s="136"/>
      <c r="E93" s="114">
        <f>'CE Conso'!L29</f>
        <v>1241637</v>
      </c>
      <c r="F93" s="114"/>
      <c r="G93" s="114">
        <f>'CE Conso'!L24</f>
        <v>1397935</v>
      </c>
      <c r="H93" s="138"/>
      <c r="I93" s="114">
        <f>'CE2 Company'!M24</f>
        <v>688113</v>
      </c>
      <c r="J93" s="138"/>
      <c r="K93" s="138">
        <f>'CE2 Company'!M19</f>
        <v>865990</v>
      </c>
    </row>
    <row r="94" spans="1:11" ht="23.25" customHeight="1">
      <c r="A94" s="148" t="s">
        <v>119</v>
      </c>
      <c r="B94" s="136"/>
      <c r="E94" s="115">
        <f>'CE Conso'!T29</f>
        <v>-765549</v>
      </c>
      <c r="F94" s="114"/>
      <c r="G94" s="115">
        <f>'CE Conso'!T24</f>
        <v>-1680</v>
      </c>
      <c r="H94" s="138"/>
      <c r="I94" s="115">
        <f>'CE2 Company'!O24</f>
        <v>-764878</v>
      </c>
      <c r="J94" s="138"/>
      <c r="K94" s="111">
        <v>0</v>
      </c>
    </row>
    <row r="95" spans="1:11" ht="23.25" customHeight="1">
      <c r="A95" s="136" t="s">
        <v>106</v>
      </c>
      <c r="B95" s="136"/>
      <c r="E95" s="138">
        <f>SUM(E88:E94)</f>
        <v>5455197</v>
      </c>
      <c r="F95" s="114"/>
      <c r="G95" s="138">
        <f>SUM(G88:G94)</f>
        <v>6375364</v>
      </c>
      <c r="H95" s="138"/>
      <c r="I95" s="138">
        <f>SUM(I88:I94)</f>
        <v>4902344</v>
      </c>
      <c r="J95" s="138"/>
      <c r="K95" s="138">
        <f>SUM(K88:K94)</f>
        <v>5845099</v>
      </c>
    </row>
    <row r="96" spans="1:11" ht="23.25" customHeight="1">
      <c r="A96" s="136" t="s">
        <v>107</v>
      </c>
      <c r="B96" s="136"/>
      <c r="E96" s="115">
        <f>'CE Conso'!X29</f>
        <v>507370</v>
      </c>
      <c r="F96" s="114"/>
      <c r="G96" s="115">
        <f>'CE Conso'!X24</f>
        <v>514606</v>
      </c>
      <c r="H96" s="138"/>
      <c r="I96" s="111">
        <v>0</v>
      </c>
      <c r="J96" s="138"/>
      <c r="K96" s="111">
        <v>0</v>
      </c>
    </row>
    <row r="97" spans="1:11" ht="23.25" customHeight="1">
      <c r="A97" s="54" t="s">
        <v>8</v>
      </c>
      <c r="B97" s="54"/>
      <c r="E97" s="111">
        <f>SUM(E95:E96)</f>
        <v>5962567</v>
      </c>
      <c r="F97" s="133"/>
      <c r="G97" s="111">
        <f>SUM(G95:G96)</f>
        <v>6889970</v>
      </c>
      <c r="H97" s="138"/>
      <c r="I97" s="111">
        <f>SUM(I95:I96)</f>
        <v>4902344</v>
      </c>
      <c r="J97" s="138"/>
      <c r="K97" s="111">
        <f>SUM(K95:K96)</f>
        <v>5845099</v>
      </c>
    </row>
    <row r="98" spans="1:11" ht="23.25" customHeight="1" thickBot="1">
      <c r="A98" s="54" t="s">
        <v>9</v>
      </c>
      <c r="B98" s="54"/>
      <c r="E98" s="142">
        <f>SUM(E97,E72)</f>
        <v>9452572</v>
      </c>
      <c r="F98" s="133"/>
      <c r="G98" s="142">
        <f>SUM(G97,G72)</f>
        <v>7979448</v>
      </c>
      <c r="H98" s="138"/>
      <c r="I98" s="142">
        <f>SUM(I97,I72)</f>
        <v>8680581</v>
      </c>
      <c r="J98" s="138"/>
      <c r="K98" s="142">
        <f>SUM(K97,K72)</f>
        <v>7053679</v>
      </c>
    </row>
    <row r="99" spans="1:11" ht="23.25" customHeight="1" thickTop="1">
      <c r="E99" s="113">
        <f>SUM(E98-E36)</f>
        <v>0</v>
      </c>
      <c r="F99" s="133"/>
      <c r="G99" s="113">
        <f>SUM(G98-G36)</f>
        <v>0</v>
      </c>
      <c r="H99" s="138"/>
      <c r="I99" s="113">
        <f>SUM(I98-I36)</f>
        <v>0</v>
      </c>
      <c r="J99" s="138"/>
      <c r="K99" s="113">
        <f>SUM(K98-K36)</f>
        <v>0</v>
      </c>
    </row>
    <row r="100" spans="1:11" ht="23.25" customHeight="1">
      <c r="A100" s="136" t="s">
        <v>4</v>
      </c>
      <c r="B100" s="136"/>
      <c r="E100" s="58"/>
      <c r="F100" s="58"/>
    </row>
    <row r="101" spans="1:11" ht="23.25" customHeight="1">
      <c r="A101" s="136"/>
      <c r="B101" s="136"/>
      <c r="E101" s="58"/>
      <c r="F101" s="58"/>
    </row>
    <row r="102" spans="1:11" ht="23.25" customHeight="1">
      <c r="A102" s="149"/>
      <c r="B102" s="143"/>
      <c r="E102" s="58"/>
      <c r="F102" s="58"/>
    </row>
    <row r="103" spans="1:11" ht="23.25" customHeight="1">
      <c r="E103" s="58"/>
      <c r="F103" s="58"/>
    </row>
    <row r="104" spans="1:11" ht="23.25" customHeight="1">
      <c r="C104" s="105" t="s">
        <v>10</v>
      </c>
      <c r="D104" s="105"/>
      <c r="E104" s="58"/>
      <c r="F104" s="58"/>
    </row>
    <row r="105" spans="1:11" ht="23.25" customHeight="1">
      <c r="A105" s="149"/>
      <c r="B105" s="143"/>
      <c r="E105" s="58"/>
      <c r="F105" s="58"/>
    </row>
    <row r="119" spans="1:10" ht="23.25" customHeight="1">
      <c r="A119" s="58"/>
      <c r="C119" s="58"/>
      <c r="D119" s="58"/>
      <c r="E119" s="58"/>
      <c r="F119" s="58"/>
      <c r="J119" s="58"/>
    </row>
    <row r="120" spans="1:10" ht="23.25" customHeight="1">
      <c r="A120" s="58"/>
      <c r="C120" s="58"/>
      <c r="D120" s="58"/>
      <c r="E120" s="58"/>
      <c r="F120" s="58"/>
      <c r="J120" s="58"/>
    </row>
    <row r="121" spans="1:10" ht="23.25" customHeight="1">
      <c r="A121" s="58"/>
      <c r="C121" s="58"/>
      <c r="D121" s="58"/>
      <c r="E121" s="58"/>
      <c r="F121" s="58"/>
      <c r="J121" s="58"/>
    </row>
    <row r="122" spans="1:10" ht="23.25" customHeight="1">
      <c r="A122" s="58"/>
      <c r="C122" s="58"/>
      <c r="D122" s="58"/>
      <c r="E122" s="58"/>
      <c r="F122" s="58"/>
      <c r="J122" s="58"/>
    </row>
    <row r="123" spans="1:10" ht="23.25" customHeight="1">
      <c r="A123" s="58"/>
      <c r="C123" s="58"/>
      <c r="D123" s="58"/>
      <c r="E123" s="58"/>
      <c r="F123" s="58"/>
      <c r="J123" s="58"/>
    </row>
    <row r="124" spans="1:10" ht="23.25" customHeight="1">
      <c r="A124" s="58"/>
      <c r="C124" s="58"/>
      <c r="D124" s="58"/>
      <c r="E124" s="58"/>
      <c r="F124" s="58"/>
      <c r="J124" s="58"/>
    </row>
    <row r="125" spans="1:10" ht="23.25" customHeight="1">
      <c r="A125" s="58"/>
      <c r="C125" s="58"/>
      <c r="D125" s="58"/>
      <c r="E125" s="58"/>
      <c r="F125" s="58"/>
      <c r="J125" s="58"/>
    </row>
    <row r="126" spans="1:10" ht="23.25" customHeight="1">
      <c r="A126" s="58"/>
      <c r="C126" s="58"/>
      <c r="D126" s="58"/>
      <c r="E126" s="58"/>
      <c r="F126" s="58"/>
      <c r="J126" s="58"/>
    </row>
  </sheetData>
  <mergeCells count="6">
    <mergeCell ref="E43:G43"/>
    <mergeCell ref="E5:G5"/>
    <mergeCell ref="I5:K5"/>
    <mergeCell ref="I43:K43"/>
    <mergeCell ref="E79:G79"/>
    <mergeCell ref="I79:K79"/>
  </mergeCells>
  <phoneticPr fontId="0" type="noConversion"/>
  <printOptions gridLinesSet="0"/>
  <pageMargins left="0.86614173228346458" right="0.19685039370078741" top="0.78740157480314965" bottom="0.31496062992125984" header="0.19685039370078741" footer="0.19685039370078741"/>
  <pageSetup paperSize="9" scale="77" fitToHeight="0" orientation="portrait" r:id="rId1"/>
  <headerFooter alignWithMargins="0"/>
  <rowBreaks count="2" manualBreakCount="2">
    <brk id="38" max="11" man="1"/>
    <brk id="7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showGridLines="0" zoomScale="80" zoomScaleNormal="80" zoomScaleSheetLayoutView="100" workbookViewId="0"/>
  </sheetViews>
  <sheetFormatPr defaultColWidth="10.85546875" defaultRowHeight="23.25" customHeight="1"/>
  <cols>
    <col min="1" max="1" width="52.42578125" style="25" customWidth="1"/>
    <col min="2" max="2" width="2.85546875" style="6" customWidth="1"/>
    <col min="3" max="3" width="7.85546875" style="10" customWidth="1"/>
    <col min="4" max="4" width="1.5703125" style="6" customWidth="1"/>
    <col min="5" max="5" width="12.85546875" style="6" customWidth="1"/>
    <col min="6" max="6" width="1.5703125" style="6" customWidth="1"/>
    <col min="7" max="7" width="12.85546875" style="6" customWidth="1"/>
    <col min="8" max="8" width="1.5703125" style="12" customWidth="1"/>
    <col min="9" max="9" width="12.85546875" style="6" customWidth="1"/>
    <col min="10" max="10" width="1.5703125" style="12" customWidth="1"/>
    <col min="11" max="11" width="12.85546875" style="6" customWidth="1"/>
    <col min="12" max="12" width="22.85546875" style="6" bestFit="1" customWidth="1"/>
    <col min="13" max="13" width="14.42578125" style="6" bestFit="1" customWidth="1"/>
    <col min="14" max="14" width="13.140625" style="6" customWidth="1"/>
    <col min="15" max="15" width="12.140625" style="6" bestFit="1" customWidth="1"/>
    <col min="16" max="16" width="14.140625" style="6" bestFit="1" customWidth="1"/>
    <col min="17" max="16384" width="10.85546875" style="6"/>
  </cols>
  <sheetData>
    <row r="1" spans="1:16" ht="23.25" customHeight="1">
      <c r="K1" s="18" t="s">
        <v>97</v>
      </c>
    </row>
    <row r="2" spans="1:16" ht="23.25" customHeight="1">
      <c r="A2" s="24" t="s">
        <v>79</v>
      </c>
      <c r="B2" s="24"/>
      <c r="C2" s="28"/>
      <c r="D2" s="7"/>
      <c r="E2" s="7"/>
      <c r="F2" s="7"/>
      <c r="G2" s="7"/>
      <c r="H2" s="7"/>
      <c r="I2" s="7"/>
      <c r="J2" s="7"/>
      <c r="K2" s="7"/>
    </row>
    <row r="3" spans="1:16" ht="23.25" customHeight="1">
      <c r="A3" s="24" t="s">
        <v>49</v>
      </c>
      <c r="B3" s="24"/>
      <c r="C3" s="28"/>
      <c r="D3" s="7"/>
      <c r="E3" s="7"/>
      <c r="F3" s="7"/>
      <c r="G3" s="7"/>
      <c r="H3" s="17"/>
      <c r="I3" s="7"/>
      <c r="J3" s="17"/>
      <c r="K3" s="7"/>
    </row>
    <row r="4" spans="1:16" s="26" customFormat="1" ht="23.25" customHeight="1">
      <c r="A4" s="24" t="s">
        <v>177</v>
      </c>
      <c r="K4" s="18"/>
    </row>
    <row r="5" spans="1:16" s="26" customFormat="1" ht="23.25" customHeight="1">
      <c r="A5" s="22"/>
      <c r="B5" s="22"/>
      <c r="C5" s="29"/>
      <c r="D5" s="30"/>
      <c r="E5" s="30"/>
      <c r="F5" s="30"/>
      <c r="G5" s="30"/>
      <c r="I5" s="33"/>
      <c r="J5" s="33"/>
      <c r="K5" s="18" t="s">
        <v>237</v>
      </c>
    </row>
    <row r="6" spans="1:16" s="26" customFormat="1" ht="23.25" customHeight="1">
      <c r="A6" s="22"/>
      <c r="B6" s="22"/>
      <c r="C6" s="29"/>
      <c r="D6" s="30"/>
      <c r="E6" s="169" t="s">
        <v>78</v>
      </c>
      <c r="F6" s="169"/>
      <c r="G6" s="169"/>
      <c r="I6" s="169" t="s">
        <v>77</v>
      </c>
      <c r="J6" s="169"/>
      <c r="K6" s="169"/>
    </row>
    <row r="7" spans="1:16" s="26" customFormat="1" ht="23.25" customHeight="1">
      <c r="A7" s="22"/>
      <c r="B7" s="22"/>
      <c r="C7" s="20" t="s">
        <v>0</v>
      </c>
      <c r="D7" s="30"/>
      <c r="E7" s="19">
        <v>2563</v>
      </c>
      <c r="F7" s="30"/>
      <c r="G7" s="19">
        <v>2562</v>
      </c>
      <c r="I7" s="19">
        <v>2563</v>
      </c>
      <c r="J7" s="30"/>
      <c r="K7" s="19">
        <v>2562</v>
      </c>
    </row>
    <row r="8" spans="1:16" s="26" customFormat="1" ht="23.25" customHeight="1">
      <c r="A8" s="24" t="s">
        <v>73</v>
      </c>
      <c r="B8" s="22"/>
      <c r="C8" s="20"/>
      <c r="D8" s="30"/>
      <c r="E8" s="30"/>
      <c r="F8" s="30"/>
      <c r="G8" s="30"/>
      <c r="I8" s="19"/>
      <c r="J8" s="19"/>
      <c r="K8" s="19"/>
    </row>
    <row r="9" spans="1:16" s="26" customFormat="1" ht="23.25" customHeight="1">
      <c r="A9" s="2" t="s">
        <v>39</v>
      </c>
      <c r="B9" s="22"/>
      <c r="D9" s="20"/>
      <c r="E9" s="20"/>
      <c r="F9" s="20"/>
      <c r="G9" s="20"/>
      <c r="I9" s="3"/>
      <c r="J9" s="16"/>
      <c r="K9" s="3"/>
    </row>
    <row r="10" spans="1:16" s="26" customFormat="1" ht="23.25" customHeight="1">
      <c r="A10" s="1" t="s">
        <v>150</v>
      </c>
      <c r="B10" s="22"/>
      <c r="C10" s="11">
        <v>15</v>
      </c>
      <c r="D10" s="20"/>
      <c r="E10" s="3">
        <v>964585</v>
      </c>
      <c r="F10" s="20"/>
      <c r="G10" s="3">
        <v>1195203</v>
      </c>
      <c r="I10" s="3">
        <v>808885</v>
      </c>
      <c r="J10" s="16"/>
      <c r="K10" s="3">
        <v>795281</v>
      </c>
      <c r="P10" s="1"/>
    </row>
    <row r="11" spans="1:16" s="26" customFormat="1" ht="23.25" customHeight="1">
      <c r="A11" s="1" t="s">
        <v>27</v>
      </c>
      <c r="B11" s="22"/>
      <c r="D11" s="20"/>
      <c r="E11" s="3">
        <v>9750</v>
      </c>
      <c r="F11" s="20"/>
      <c r="G11" s="3">
        <v>11947</v>
      </c>
      <c r="I11" s="3">
        <v>7145</v>
      </c>
      <c r="J11" s="16"/>
      <c r="K11" s="3">
        <v>7113</v>
      </c>
    </row>
    <row r="12" spans="1:16" ht="23.25" customHeight="1">
      <c r="A12" s="2" t="s">
        <v>36</v>
      </c>
      <c r="B12" s="10"/>
      <c r="C12" s="11"/>
      <c r="D12" s="12"/>
      <c r="E12" s="67">
        <f>SUM(E10:E11)</f>
        <v>974335</v>
      </c>
      <c r="F12" s="12"/>
      <c r="G12" s="67">
        <f>SUM(G10:G11)</f>
        <v>1207150</v>
      </c>
      <c r="I12" s="67">
        <f>SUM(I10:I11)</f>
        <v>816030</v>
      </c>
      <c r="J12" s="4"/>
      <c r="K12" s="67">
        <f>SUM(K10:K11)</f>
        <v>802394</v>
      </c>
      <c r="M12" s="26"/>
      <c r="P12" s="2"/>
    </row>
    <row r="13" spans="1:16" ht="23.25" customHeight="1">
      <c r="A13" s="2" t="s">
        <v>38</v>
      </c>
      <c r="B13" s="10"/>
      <c r="C13" s="11"/>
      <c r="D13" s="12"/>
      <c r="E13" s="4"/>
      <c r="F13" s="12"/>
      <c r="G13" s="4"/>
      <c r="I13" s="4"/>
      <c r="J13" s="4"/>
      <c r="K13" s="4"/>
      <c r="M13" s="26"/>
      <c r="P13" s="2"/>
    </row>
    <row r="14" spans="1:16" ht="23.25" customHeight="1">
      <c r="A14" s="105" t="s">
        <v>149</v>
      </c>
      <c r="B14" s="10"/>
      <c r="C14" s="11"/>
      <c r="D14" s="12"/>
      <c r="E14" s="3">
        <v>713549</v>
      </c>
      <c r="F14" s="12"/>
      <c r="G14" s="3">
        <v>781098</v>
      </c>
      <c r="I14" s="3">
        <v>601581</v>
      </c>
      <c r="J14" s="4"/>
      <c r="K14" s="3">
        <v>583097</v>
      </c>
      <c r="M14" s="26"/>
      <c r="P14" s="1"/>
    </row>
    <row r="15" spans="1:16" ht="23.25" customHeight="1">
      <c r="A15" s="105" t="s">
        <v>151</v>
      </c>
      <c r="B15" s="21"/>
      <c r="C15" s="14"/>
      <c r="D15" s="12"/>
      <c r="E15" s="3">
        <v>62190</v>
      </c>
      <c r="F15" s="12"/>
      <c r="G15" s="3">
        <v>57099</v>
      </c>
      <c r="I15" s="3">
        <v>59427</v>
      </c>
      <c r="J15" s="13"/>
      <c r="K15" s="3">
        <v>52523</v>
      </c>
      <c r="M15" s="26"/>
      <c r="P15" s="1"/>
    </row>
    <row r="16" spans="1:16" ht="23.25" customHeight="1">
      <c r="A16" s="105" t="s">
        <v>31</v>
      </c>
      <c r="B16" s="10"/>
      <c r="C16" s="14"/>
      <c r="D16" s="12"/>
      <c r="E16" s="3">
        <v>83702</v>
      </c>
      <c r="F16" s="12"/>
      <c r="G16" s="3">
        <v>80721</v>
      </c>
      <c r="I16" s="3">
        <v>52048</v>
      </c>
      <c r="J16" s="4"/>
      <c r="K16" s="3">
        <v>48185</v>
      </c>
      <c r="M16" s="26"/>
      <c r="P16" s="1"/>
    </row>
    <row r="17" spans="1:16" ht="23.25" customHeight="1">
      <c r="A17" s="105" t="s">
        <v>86</v>
      </c>
      <c r="B17" s="10"/>
      <c r="C17" s="11"/>
      <c r="D17" s="12"/>
      <c r="E17" s="3">
        <v>0</v>
      </c>
      <c r="F17" s="12"/>
      <c r="G17" s="3">
        <v>0</v>
      </c>
      <c r="I17" s="3">
        <v>7129</v>
      </c>
      <c r="J17" s="4"/>
      <c r="K17" s="3">
        <v>7129</v>
      </c>
      <c r="M17" s="26"/>
      <c r="P17" s="1"/>
    </row>
    <row r="18" spans="1:16" ht="23.25" customHeight="1">
      <c r="A18" s="2" t="s">
        <v>37</v>
      </c>
      <c r="B18" s="10"/>
      <c r="C18" s="14"/>
      <c r="D18" s="12"/>
      <c r="E18" s="67">
        <f>SUM(E14:E17)</f>
        <v>859441</v>
      </c>
      <c r="F18" s="12"/>
      <c r="G18" s="67">
        <f>SUM(G14:G17)</f>
        <v>918918</v>
      </c>
      <c r="I18" s="67">
        <f>SUM(I14:I17)</f>
        <v>720185</v>
      </c>
      <c r="J18" s="4"/>
      <c r="K18" s="67">
        <f>SUM(K14:K17)</f>
        <v>690934</v>
      </c>
      <c r="M18" s="26"/>
    </row>
    <row r="19" spans="1:16" ht="23.25" customHeight="1">
      <c r="A19" s="2" t="s">
        <v>200</v>
      </c>
      <c r="B19" s="10"/>
      <c r="C19" s="14"/>
      <c r="D19" s="12"/>
      <c r="E19" s="167">
        <f>E12-E18</f>
        <v>114894</v>
      </c>
      <c r="F19" s="12"/>
      <c r="G19" s="167">
        <f>G12-G18</f>
        <v>288232</v>
      </c>
      <c r="I19" s="167">
        <f>I12-I18</f>
        <v>95845</v>
      </c>
      <c r="J19" s="4"/>
      <c r="K19" s="167">
        <f>K12-K18</f>
        <v>111460</v>
      </c>
      <c r="M19" s="26"/>
    </row>
    <row r="20" spans="1:16" ht="23.25" customHeight="1">
      <c r="A20" s="1" t="s">
        <v>207</v>
      </c>
      <c r="B20" s="10"/>
      <c r="C20" s="11">
        <v>8</v>
      </c>
      <c r="D20" s="12"/>
      <c r="E20" s="4">
        <v>-466</v>
      </c>
      <c r="F20" s="12"/>
      <c r="G20" s="4">
        <v>0</v>
      </c>
      <c r="I20" s="4">
        <v>0</v>
      </c>
      <c r="J20" s="4"/>
      <c r="K20" s="4">
        <v>0</v>
      </c>
      <c r="M20" s="26"/>
    </row>
    <row r="21" spans="1:16" ht="23.25" customHeight="1">
      <c r="A21" s="1" t="s">
        <v>208</v>
      </c>
      <c r="B21" s="10"/>
      <c r="C21" s="11">
        <v>9</v>
      </c>
      <c r="D21" s="12"/>
      <c r="E21" s="4">
        <v>-1017</v>
      </c>
      <c r="F21" s="12"/>
      <c r="G21" s="4">
        <v>-498</v>
      </c>
      <c r="I21" s="4">
        <v>0</v>
      </c>
      <c r="J21" s="4"/>
      <c r="K21" s="4">
        <v>0</v>
      </c>
      <c r="M21" s="26"/>
    </row>
    <row r="22" spans="1:16" ht="23.25" customHeight="1">
      <c r="A22" s="31" t="s">
        <v>201</v>
      </c>
      <c r="B22" s="21"/>
      <c r="E22" s="68">
        <v>-22345</v>
      </c>
      <c r="G22" s="68">
        <v>-236</v>
      </c>
      <c r="I22" s="68">
        <v>-24071</v>
      </c>
      <c r="J22" s="13"/>
      <c r="K22" s="68">
        <v>-39</v>
      </c>
      <c r="M22" s="26"/>
    </row>
    <row r="23" spans="1:16" ht="23.25" customHeight="1">
      <c r="A23" s="32" t="s">
        <v>71</v>
      </c>
      <c r="B23" s="21"/>
      <c r="E23" s="4">
        <f>SUM(E19:E22)</f>
        <v>91066</v>
      </c>
      <c r="G23" s="4">
        <f>SUM(G19:G22)</f>
        <v>287498</v>
      </c>
      <c r="I23" s="4">
        <f>SUM(I19:I22)</f>
        <v>71774</v>
      </c>
      <c r="J23" s="13"/>
      <c r="K23" s="4">
        <f>SUM(K19:K22)</f>
        <v>111421</v>
      </c>
      <c r="M23" s="26"/>
    </row>
    <row r="24" spans="1:16" ht="23.25" customHeight="1">
      <c r="A24" s="1" t="s">
        <v>72</v>
      </c>
      <c r="B24" s="14"/>
      <c r="C24" s="11">
        <v>16</v>
      </c>
      <c r="E24" s="68">
        <v>-15671</v>
      </c>
      <c r="G24" s="68">
        <v>-55559</v>
      </c>
      <c r="I24" s="68">
        <v>-9708</v>
      </c>
      <c r="J24" s="13"/>
      <c r="K24" s="68">
        <v>-17593</v>
      </c>
      <c r="M24" s="26"/>
    </row>
    <row r="25" spans="1:16" ht="23.25" customHeight="1">
      <c r="A25" s="2" t="s">
        <v>99</v>
      </c>
      <c r="B25" s="21"/>
      <c r="E25" s="94">
        <f>SUM(E23:E24)</f>
        <v>75395</v>
      </c>
      <c r="G25" s="94">
        <f>SUM(G23:G24)</f>
        <v>231939</v>
      </c>
      <c r="I25" s="94">
        <f>SUM(I23:I24)</f>
        <v>62066</v>
      </c>
      <c r="J25" s="13"/>
      <c r="K25" s="94">
        <f>SUM(K23:K24)</f>
        <v>93828</v>
      </c>
      <c r="M25" s="26"/>
    </row>
    <row r="26" spans="1:16" ht="23.25" customHeight="1">
      <c r="A26" s="2"/>
      <c r="B26" s="21"/>
      <c r="E26" s="13"/>
      <c r="G26" s="13"/>
      <c r="I26" s="13"/>
      <c r="J26" s="13"/>
      <c r="K26" s="13"/>
      <c r="M26" s="26"/>
    </row>
    <row r="27" spans="1:16" ht="23.25" customHeight="1">
      <c r="A27" s="2" t="s">
        <v>171</v>
      </c>
      <c r="B27" s="10"/>
      <c r="E27" s="8"/>
      <c r="F27" s="12"/>
      <c r="G27" s="8"/>
      <c r="I27" s="8"/>
      <c r="J27" s="13"/>
      <c r="K27" s="8"/>
      <c r="M27" s="26"/>
    </row>
    <row r="28" spans="1:16" ht="23.25" customHeight="1" thickBot="1">
      <c r="A28" s="1" t="s">
        <v>110</v>
      </c>
      <c r="B28" s="10"/>
      <c r="E28" s="4">
        <f>E25-E29</f>
        <v>83645</v>
      </c>
      <c r="F28" s="76"/>
      <c r="G28" s="4">
        <f>G25-G29</f>
        <v>154070</v>
      </c>
      <c r="H28" s="6"/>
      <c r="I28" s="78">
        <f>I25</f>
        <v>62066</v>
      </c>
      <c r="J28" s="76"/>
      <c r="K28" s="78">
        <f>K25</f>
        <v>93828</v>
      </c>
      <c r="M28" s="26"/>
    </row>
    <row r="29" spans="1:16" ht="23.25" customHeight="1" thickTop="1">
      <c r="A29" s="1" t="s">
        <v>111</v>
      </c>
      <c r="B29" s="10"/>
      <c r="E29" s="111">
        <v>-8250</v>
      </c>
      <c r="F29" s="76"/>
      <c r="G29" s="111">
        <v>77869</v>
      </c>
      <c r="H29" s="6"/>
      <c r="I29" s="13"/>
      <c r="J29" s="76"/>
      <c r="K29" s="13"/>
      <c r="M29" s="26"/>
    </row>
    <row r="30" spans="1:16" ht="23.25" customHeight="1" thickBot="1">
      <c r="A30" s="1"/>
      <c r="B30" s="10"/>
      <c r="E30" s="78">
        <f>SUM(E28:E29)</f>
        <v>75395</v>
      </c>
      <c r="F30" s="76"/>
      <c r="G30" s="79">
        <f>SUM(G28:G29)</f>
        <v>231939</v>
      </c>
      <c r="H30" s="6"/>
      <c r="I30" s="80"/>
      <c r="J30" s="81"/>
      <c r="K30" s="80"/>
      <c r="M30" s="26"/>
    </row>
    <row r="31" spans="1:16" ht="23.25" customHeight="1" thickTop="1">
      <c r="A31" s="1"/>
      <c r="B31" s="10"/>
      <c r="E31" s="80"/>
      <c r="F31" s="76"/>
      <c r="G31" s="165"/>
      <c r="H31" s="6"/>
      <c r="I31" s="80"/>
      <c r="J31" s="81"/>
      <c r="K31" s="80"/>
      <c r="M31" s="26"/>
    </row>
    <row r="32" spans="1:16" s="58" customFormat="1" ht="23.25" customHeight="1">
      <c r="A32" s="136" t="s">
        <v>4</v>
      </c>
      <c r="B32" s="136"/>
      <c r="C32" s="130"/>
      <c r="D32" s="130"/>
      <c r="H32" s="143"/>
      <c r="J32" s="143"/>
      <c r="M32" s="26"/>
    </row>
    <row r="33" spans="1:13" ht="23.25" customHeight="1">
      <c r="K33" s="18" t="s">
        <v>97</v>
      </c>
      <c r="M33" s="26"/>
    </row>
    <row r="34" spans="1:13" ht="23.25" customHeight="1">
      <c r="A34" s="24" t="s">
        <v>79</v>
      </c>
      <c r="B34" s="24"/>
      <c r="C34" s="28"/>
      <c r="D34" s="7"/>
      <c r="E34" s="7"/>
      <c r="F34" s="7"/>
      <c r="G34" s="7"/>
      <c r="H34" s="7"/>
      <c r="I34" s="7"/>
      <c r="J34" s="7"/>
      <c r="K34" s="7"/>
      <c r="M34" s="26"/>
    </row>
    <row r="35" spans="1:13" ht="23.25" customHeight="1">
      <c r="A35" s="24" t="s">
        <v>238</v>
      </c>
      <c r="B35" s="24"/>
      <c r="C35" s="28"/>
      <c r="D35" s="7"/>
      <c r="E35" s="7"/>
      <c r="F35" s="7"/>
      <c r="G35" s="7"/>
      <c r="H35" s="17"/>
      <c r="I35" s="7"/>
      <c r="J35" s="17"/>
      <c r="K35" s="7"/>
      <c r="M35" s="26"/>
    </row>
    <row r="36" spans="1:13" s="26" customFormat="1" ht="23.25" customHeight="1">
      <c r="A36" s="24" t="s">
        <v>177</v>
      </c>
      <c r="K36" s="18"/>
    </row>
    <row r="37" spans="1:13" s="26" customFormat="1" ht="23.25" customHeight="1">
      <c r="A37" s="22"/>
      <c r="B37" s="22"/>
      <c r="C37" s="29"/>
      <c r="D37" s="30"/>
      <c r="E37" s="30"/>
      <c r="F37" s="30"/>
      <c r="G37" s="30"/>
      <c r="I37" s="33"/>
      <c r="J37" s="33"/>
      <c r="K37" s="18" t="s">
        <v>237</v>
      </c>
    </row>
    <row r="38" spans="1:13" s="26" customFormat="1" ht="23.25" customHeight="1">
      <c r="A38" s="22"/>
      <c r="B38" s="22"/>
      <c r="C38" s="29"/>
      <c r="D38" s="30"/>
      <c r="E38" s="169" t="s">
        <v>78</v>
      </c>
      <c r="F38" s="169"/>
      <c r="G38" s="169"/>
      <c r="I38" s="169" t="s">
        <v>77</v>
      </c>
      <c r="J38" s="169"/>
      <c r="K38" s="169"/>
    </row>
    <row r="39" spans="1:13" s="26" customFormat="1" ht="23.25" customHeight="1">
      <c r="A39" s="22"/>
      <c r="B39" s="22"/>
      <c r="C39" s="20" t="s">
        <v>0</v>
      </c>
      <c r="D39" s="30"/>
      <c r="E39" s="19">
        <v>2563</v>
      </c>
      <c r="F39" s="30"/>
      <c r="G39" s="19">
        <v>2562</v>
      </c>
      <c r="I39" s="19">
        <v>2563</v>
      </c>
      <c r="J39" s="30"/>
      <c r="K39" s="19">
        <v>2562</v>
      </c>
    </row>
    <row r="40" spans="1:13" ht="23.25" customHeight="1">
      <c r="A40" s="2" t="s">
        <v>131</v>
      </c>
      <c r="B40" s="21"/>
      <c r="E40" s="13"/>
      <c r="G40" s="13"/>
      <c r="I40" s="13"/>
      <c r="J40" s="13"/>
      <c r="K40" s="13"/>
      <c r="M40" s="26"/>
    </row>
    <row r="41" spans="1:13" ht="23.25" customHeight="1">
      <c r="A41" s="100" t="s">
        <v>120</v>
      </c>
      <c r="B41" s="21"/>
      <c r="E41" s="13"/>
      <c r="G41" s="13"/>
      <c r="I41" s="13"/>
      <c r="J41" s="13"/>
      <c r="K41" s="13"/>
      <c r="M41" s="26"/>
    </row>
    <row r="42" spans="1:13" ht="23.25" customHeight="1">
      <c r="A42" s="1" t="s">
        <v>121</v>
      </c>
      <c r="B42" s="21"/>
      <c r="E42" s="13"/>
      <c r="G42" s="13"/>
      <c r="I42" s="13"/>
      <c r="J42" s="13"/>
      <c r="K42" s="13"/>
      <c r="M42" s="26"/>
    </row>
    <row r="43" spans="1:13" ht="23.25" customHeight="1">
      <c r="A43" s="1" t="s">
        <v>122</v>
      </c>
      <c r="B43" s="21"/>
      <c r="E43" s="95">
        <v>2023</v>
      </c>
      <c r="G43" s="95">
        <v>923</v>
      </c>
      <c r="I43" s="95">
        <v>0</v>
      </c>
      <c r="J43" s="13"/>
      <c r="K43" s="95">
        <v>0</v>
      </c>
      <c r="M43" s="26"/>
    </row>
    <row r="44" spans="1:13" ht="23.25" customHeight="1">
      <c r="A44" s="1" t="s">
        <v>120</v>
      </c>
      <c r="B44" s="21"/>
      <c r="E44" s="94">
        <f>SUM(E43:E43)</f>
        <v>2023</v>
      </c>
      <c r="F44" s="13"/>
      <c r="G44" s="94">
        <f>SUM(G43:G43)</f>
        <v>923</v>
      </c>
      <c r="I44" s="94">
        <f>SUM(I43:I43)</f>
        <v>0</v>
      </c>
      <c r="J44" s="13"/>
      <c r="K44" s="94">
        <f>SUM(K43:K43)</f>
        <v>0</v>
      </c>
      <c r="M44" s="26"/>
    </row>
    <row r="45" spans="1:13" ht="23.25" customHeight="1">
      <c r="A45" s="100" t="s">
        <v>203</v>
      </c>
      <c r="B45" s="21"/>
      <c r="E45" s="13"/>
      <c r="F45" s="12"/>
      <c r="G45" s="13"/>
      <c r="I45" s="13"/>
      <c r="J45" s="13"/>
      <c r="K45" s="13"/>
      <c r="M45" s="26"/>
    </row>
    <row r="46" spans="1:13" ht="23.25" customHeight="1">
      <c r="A46" s="1" t="s">
        <v>209</v>
      </c>
      <c r="B46" s="21"/>
      <c r="E46" s="13"/>
      <c r="F46" s="12"/>
      <c r="G46" s="13"/>
      <c r="I46" s="13"/>
      <c r="J46" s="13"/>
      <c r="K46" s="13"/>
      <c r="M46" s="26"/>
    </row>
    <row r="47" spans="1:13" ht="23.25" customHeight="1">
      <c r="A47" s="1" t="s">
        <v>204</v>
      </c>
      <c r="B47" s="21"/>
      <c r="E47" s="95">
        <v>-764878</v>
      </c>
      <c r="F47" s="12"/>
      <c r="G47" s="95">
        <v>0</v>
      </c>
      <c r="I47" s="95">
        <v>-764878</v>
      </c>
      <c r="J47" s="13"/>
      <c r="K47" s="95">
        <v>0</v>
      </c>
      <c r="M47" s="26"/>
    </row>
    <row r="48" spans="1:13" ht="23.25" customHeight="1">
      <c r="A48" s="1" t="s">
        <v>205</v>
      </c>
      <c r="B48" s="21"/>
      <c r="E48" s="13"/>
      <c r="F48" s="12"/>
      <c r="G48" s="13"/>
      <c r="I48" s="13"/>
      <c r="J48" s="13"/>
      <c r="K48" s="13"/>
      <c r="M48" s="26"/>
    </row>
    <row r="49" spans="1:16" ht="23.25" customHeight="1">
      <c r="A49" s="1" t="s">
        <v>202</v>
      </c>
      <c r="B49" s="21"/>
      <c r="E49" s="95">
        <f>SUM(E47:E48)</f>
        <v>-764878</v>
      </c>
      <c r="G49" s="95">
        <f>SUM(G47:G48)</f>
        <v>0</v>
      </c>
      <c r="I49" s="95">
        <f>SUM(I47:I48)</f>
        <v>-764878</v>
      </c>
      <c r="J49" s="13"/>
      <c r="K49" s="95">
        <f>SUM(K47:K48)</f>
        <v>0</v>
      </c>
      <c r="M49" s="26"/>
    </row>
    <row r="50" spans="1:16" ht="23.25" customHeight="1">
      <c r="A50" s="1" t="s">
        <v>98</v>
      </c>
      <c r="B50" s="21"/>
      <c r="E50" s="94">
        <f>SUM(E44,E49)</f>
        <v>-762855</v>
      </c>
      <c r="G50" s="94">
        <f>SUM(G44,G49)</f>
        <v>923</v>
      </c>
      <c r="I50" s="94">
        <f>SUM(I44,I49)</f>
        <v>-764878</v>
      </c>
      <c r="J50" s="13"/>
      <c r="K50" s="94">
        <f>SUM(K44,K49)</f>
        <v>0</v>
      </c>
      <c r="M50" s="26"/>
    </row>
    <row r="51" spans="1:16" ht="23.25" customHeight="1">
      <c r="A51" s="31"/>
      <c r="B51" s="14"/>
      <c r="C51" s="14"/>
      <c r="D51" s="12"/>
      <c r="E51" s="4"/>
      <c r="F51" s="12"/>
      <c r="G51" s="13"/>
      <c r="I51" s="4"/>
      <c r="J51" s="13"/>
      <c r="K51" s="13"/>
      <c r="M51" s="26"/>
    </row>
    <row r="52" spans="1:16" ht="23.25" customHeight="1" thickBot="1">
      <c r="A52" s="2" t="s">
        <v>93</v>
      </c>
      <c r="B52" s="10"/>
      <c r="E52" s="96">
        <f>E25+E50</f>
        <v>-687460</v>
      </c>
      <c r="G52" s="96">
        <f>G25+G50</f>
        <v>232862</v>
      </c>
      <c r="I52" s="96">
        <f>I25+I50</f>
        <v>-702812</v>
      </c>
      <c r="J52" s="13"/>
      <c r="K52" s="96">
        <f>K25+K50</f>
        <v>93828</v>
      </c>
      <c r="M52" s="26"/>
    </row>
    <row r="53" spans="1:16" ht="23.25" customHeight="1" thickTop="1">
      <c r="A53" s="2"/>
      <c r="B53" s="10"/>
      <c r="E53" s="13"/>
      <c r="G53" s="13"/>
      <c r="I53" s="13"/>
      <c r="J53" s="13"/>
      <c r="K53" s="13"/>
      <c r="M53" s="26"/>
    </row>
    <row r="54" spans="1:16" ht="23.25" customHeight="1">
      <c r="A54" s="154" t="s">
        <v>109</v>
      </c>
      <c r="B54" s="10"/>
      <c r="E54" s="76"/>
      <c r="F54" s="76"/>
      <c r="G54" s="76"/>
      <c r="H54" s="6"/>
      <c r="I54" s="76"/>
      <c r="J54" s="76"/>
      <c r="K54" s="76"/>
      <c r="M54" s="26"/>
      <c r="P54" s="106"/>
    </row>
    <row r="55" spans="1:16" ht="23.25" customHeight="1" thickBot="1">
      <c r="A55" s="10" t="s">
        <v>110</v>
      </c>
      <c r="B55" s="10"/>
      <c r="E55" s="4">
        <f>E52-E56</f>
        <v>-680224</v>
      </c>
      <c r="F55" s="76"/>
      <c r="G55" s="77">
        <f>G52-G56</f>
        <v>154532</v>
      </c>
      <c r="H55" s="6"/>
      <c r="I55" s="78">
        <f>SUM(I52)</f>
        <v>-702812</v>
      </c>
      <c r="J55" s="76"/>
      <c r="K55" s="78">
        <f>SUM(K52)</f>
        <v>93828</v>
      </c>
      <c r="L55" s="164"/>
      <c r="M55" s="26"/>
      <c r="O55" s="109"/>
    </row>
    <row r="56" spans="1:16" ht="23.25" customHeight="1" thickTop="1">
      <c r="A56" s="10" t="s">
        <v>111</v>
      </c>
      <c r="B56" s="10"/>
      <c r="E56" s="111">
        <v>-7236</v>
      </c>
      <c r="F56" s="76"/>
      <c r="G56" s="112">
        <v>78330</v>
      </c>
      <c r="H56" s="6"/>
      <c r="I56" s="13"/>
      <c r="J56" s="76"/>
      <c r="K56" s="13"/>
      <c r="L56" s="164"/>
      <c r="M56" s="26"/>
      <c r="O56" s="109"/>
    </row>
    <row r="57" spans="1:16" ht="23.25" customHeight="1" thickBot="1">
      <c r="A57" s="1"/>
      <c r="B57" s="10"/>
      <c r="E57" s="78">
        <f>SUM(E55:E56)</f>
        <v>-687460</v>
      </c>
      <c r="F57" s="76"/>
      <c r="G57" s="79">
        <f>SUM(G55:G56)</f>
        <v>232862</v>
      </c>
      <c r="H57" s="6"/>
      <c r="I57" s="80"/>
      <c r="J57" s="81"/>
      <c r="K57" s="80"/>
      <c r="M57" s="26"/>
    </row>
    <row r="58" spans="1:16" ht="23.25" customHeight="1" thickTop="1">
      <c r="A58" s="1"/>
      <c r="B58" s="10"/>
      <c r="E58" s="80"/>
      <c r="F58" s="76"/>
      <c r="G58" s="165"/>
      <c r="H58" s="6"/>
      <c r="I58" s="80"/>
      <c r="J58" s="81"/>
      <c r="K58" s="80"/>
      <c r="M58" s="26"/>
    </row>
    <row r="59" spans="1:16" ht="23.25" customHeight="1">
      <c r="A59" s="2" t="s">
        <v>169</v>
      </c>
      <c r="B59" s="21"/>
      <c r="C59" s="11">
        <v>17</v>
      </c>
      <c r="E59" s="8"/>
      <c r="G59" s="8"/>
      <c r="I59" s="8"/>
      <c r="J59" s="13"/>
      <c r="K59" s="8"/>
      <c r="L59" s="162"/>
      <c r="M59" s="26"/>
    </row>
    <row r="60" spans="1:16" ht="23.25" customHeight="1" thickBot="1">
      <c r="A60" s="1" t="s">
        <v>168</v>
      </c>
      <c r="B60" s="10"/>
      <c r="C60" s="9"/>
      <c r="E60" s="117">
        <v>2.1999999999999999E-2</v>
      </c>
      <c r="F60" s="118"/>
      <c r="G60" s="117">
        <v>4.2999999999999997E-2</v>
      </c>
      <c r="H60" s="118"/>
      <c r="I60" s="117">
        <v>1.6E-2</v>
      </c>
      <c r="J60" s="119"/>
      <c r="K60" s="117">
        <v>2.5999999999999999E-2</v>
      </c>
      <c r="L60" s="161"/>
      <c r="M60" s="26"/>
    </row>
    <row r="61" spans="1:16" ht="23.25" customHeight="1" thickTop="1">
      <c r="A61" s="1"/>
      <c r="B61" s="10"/>
      <c r="C61" s="9"/>
      <c r="E61" s="166"/>
      <c r="F61" s="118"/>
      <c r="G61" s="166"/>
      <c r="H61" s="118"/>
      <c r="I61" s="166"/>
      <c r="J61" s="119"/>
      <c r="K61" s="166"/>
      <c r="L61" s="161"/>
      <c r="M61" s="26"/>
    </row>
    <row r="62" spans="1:16" ht="23.25" customHeight="1">
      <c r="A62" s="1" t="s">
        <v>4</v>
      </c>
      <c r="B62" s="10"/>
      <c r="I62" s="16"/>
      <c r="J62" s="23"/>
      <c r="K62" s="16"/>
      <c r="M62" s="26"/>
    </row>
    <row r="63" spans="1:16" ht="23.25" customHeight="1">
      <c r="A63" s="1"/>
      <c r="B63" s="10"/>
      <c r="I63" s="16"/>
      <c r="J63" s="23"/>
      <c r="K63" s="18" t="s">
        <v>97</v>
      </c>
      <c r="M63" s="26"/>
    </row>
    <row r="64" spans="1:16" ht="23.25" customHeight="1">
      <c r="A64" s="24" t="s">
        <v>79</v>
      </c>
      <c r="B64" s="24"/>
      <c r="C64" s="28"/>
      <c r="D64" s="7"/>
      <c r="E64" s="7"/>
      <c r="F64" s="7"/>
      <c r="G64" s="7"/>
      <c r="I64" s="34"/>
      <c r="J64" s="35"/>
      <c r="M64" s="26"/>
    </row>
    <row r="65" spans="1:13" ht="23.25" customHeight="1">
      <c r="A65" s="24" t="s">
        <v>11</v>
      </c>
      <c r="B65" s="24"/>
      <c r="C65" s="28"/>
      <c r="D65" s="7"/>
      <c r="E65" s="7"/>
      <c r="F65" s="7"/>
      <c r="G65" s="7"/>
      <c r="I65" s="34"/>
      <c r="J65" s="35"/>
      <c r="K65" s="34"/>
      <c r="M65" s="26"/>
    </row>
    <row r="66" spans="1:13" s="26" customFormat="1" ht="23.25" customHeight="1">
      <c r="A66" s="24" t="s">
        <v>177</v>
      </c>
      <c r="I66" s="16"/>
      <c r="J66" s="16"/>
      <c r="K66" s="16"/>
    </row>
    <row r="67" spans="1:13" s="26" customFormat="1" ht="23.25" customHeight="1">
      <c r="A67" s="24"/>
      <c r="I67" s="16"/>
      <c r="J67" s="16"/>
      <c r="K67" s="18" t="s">
        <v>91</v>
      </c>
    </row>
    <row r="68" spans="1:13" s="26" customFormat="1" ht="23.25" customHeight="1">
      <c r="A68" s="22"/>
      <c r="B68" s="22"/>
      <c r="C68" s="29"/>
      <c r="D68" s="30"/>
      <c r="E68" s="169" t="s">
        <v>78</v>
      </c>
      <c r="F68" s="169"/>
      <c r="G68" s="169"/>
      <c r="I68" s="169" t="s">
        <v>77</v>
      </c>
      <c r="J68" s="169"/>
      <c r="K68" s="169"/>
    </row>
    <row r="69" spans="1:13" s="26" customFormat="1" ht="23.25" customHeight="1">
      <c r="A69" s="22"/>
      <c r="B69" s="22"/>
      <c r="C69" s="20"/>
      <c r="D69" s="30"/>
      <c r="E69" s="19">
        <v>2563</v>
      </c>
      <c r="F69" s="30"/>
      <c r="G69" s="19">
        <v>2562</v>
      </c>
      <c r="I69" s="19">
        <v>2563</v>
      </c>
      <c r="J69" s="30"/>
      <c r="K69" s="19">
        <v>2562</v>
      </c>
    </row>
    <row r="70" spans="1:13" ht="23.25" customHeight="1">
      <c r="A70" s="2" t="s">
        <v>17</v>
      </c>
      <c r="B70" s="21"/>
      <c r="C70" s="15"/>
      <c r="I70" s="23"/>
      <c r="J70" s="16"/>
      <c r="K70" s="23"/>
      <c r="M70" s="26"/>
    </row>
    <row r="71" spans="1:13" ht="23.25" customHeight="1">
      <c r="A71" s="1" t="s">
        <v>50</v>
      </c>
      <c r="B71" s="10"/>
      <c r="C71" s="15"/>
      <c r="E71" s="16">
        <f>E23</f>
        <v>91066</v>
      </c>
      <c r="F71" s="16"/>
      <c r="G71" s="16">
        <f>G23</f>
        <v>287498</v>
      </c>
      <c r="H71" s="23"/>
      <c r="I71" s="16">
        <f>I23</f>
        <v>71774</v>
      </c>
      <c r="J71" s="3"/>
      <c r="K71" s="16">
        <f>K23</f>
        <v>111421</v>
      </c>
      <c r="M71" s="26"/>
    </row>
    <row r="72" spans="1:13" ht="23.25" customHeight="1">
      <c r="A72" s="1" t="s">
        <v>54</v>
      </c>
      <c r="B72" s="10"/>
      <c r="C72" s="15"/>
      <c r="E72" s="16"/>
      <c r="F72" s="16"/>
      <c r="G72" s="16"/>
      <c r="H72" s="23"/>
      <c r="I72" s="4"/>
      <c r="J72" s="3"/>
      <c r="K72" s="4"/>
      <c r="M72" s="26"/>
    </row>
    <row r="73" spans="1:13" ht="23.25" customHeight="1">
      <c r="A73" s="1" t="s">
        <v>67</v>
      </c>
      <c r="B73" s="10"/>
      <c r="C73" s="15"/>
      <c r="E73" s="16"/>
      <c r="F73" s="16"/>
      <c r="G73" s="16"/>
      <c r="H73" s="23"/>
      <c r="I73" s="16"/>
      <c r="J73" s="3"/>
      <c r="K73" s="16"/>
      <c r="M73" s="26"/>
    </row>
    <row r="74" spans="1:13" ht="23.25" customHeight="1">
      <c r="A74" s="1" t="s">
        <v>63</v>
      </c>
      <c r="B74" s="10"/>
      <c r="C74" s="15"/>
      <c r="E74" s="3">
        <v>452020</v>
      </c>
      <c r="F74" s="16"/>
      <c r="G74" s="3">
        <v>140261</v>
      </c>
      <c r="H74" s="23"/>
      <c r="I74" s="113">
        <v>396312</v>
      </c>
      <c r="J74" s="3"/>
      <c r="K74" s="3">
        <v>107005</v>
      </c>
      <c r="M74" s="26"/>
    </row>
    <row r="75" spans="1:13" ht="23.25" customHeight="1">
      <c r="A75" s="1" t="s">
        <v>231</v>
      </c>
      <c r="B75" s="10"/>
      <c r="C75" s="15"/>
      <c r="E75" s="3">
        <v>-55</v>
      </c>
      <c r="F75" s="16"/>
      <c r="G75" s="3" t="s">
        <v>153</v>
      </c>
      <c r="H75" s="23"/>
      <c r="I75" s="3">
        <v>205</v>
      </c>
      <c r="J75" s="3"/>
      <c r="K75" s="3">
        <v>0</v>
      </c>
      <c r="M75" s="26"/>
    </row>
    <row r="76" spans="1:13" ht="23.25" customHeight="1">
      <c r="A76" s="1" t="s">
        <v>127</v>
      </c>
      <c r="B76" s="10"/>
      <c r="C76" s="15"/>
      <c r="E76" s="3">
        <v>0</v>
      </c>
      <c r="F76" s="16"/>
      <c r="G76" s="3">
        <v>-328</v>
      </c>
      <c r="H76" s="23"/>
      <c r="I76" s="3">
        <v>0</v>
      </c>
      <c r="J76" s="3"/>
      <c r="K76" s="3">
        <v>0</v>
      </c>
      <c r="M76" s="26"/>
    </row>
    <row r="77" spans="1:13" ht="23.25" customHeight="1">
      <c r="A77" s="1" t="s">
        <v>87</v>
      </c>
      <c r="B77" s="10"/>
      <c r="C77" s="15"/>
      <c r="E77" s="3">
        <v>0</v>
      </c>
      <c r="F77" s="16"/>
      <c r="G77" s="3">
        <v>0</v>
      </c>
      <c r="H77" s="23"/>
      <c r="I77" s="3">
        <v>7129</v>
      </c>
      <c r="J77" s="3"/>
      <c r="K77" s="3">
        <v>7129</v>
      </c>
      <c r="M77" s="26"/>
    </row>
    <row r="78" spans="1:13" ht="23.25" customHeight="1">
      <c r="A78" s="1" t="s">
        <v>212</v>
      </c>
      <c r="B78" s="10"/>
      <c r="C78" s="15"/>
      <c r="E78" s="3">
        <v>-1085</v>
      </c>
      <c r="F78" s="16"/>
      <c r="G78" s="3">
        <v>0</v>
      </c>
      <c r="H78" s="23"/>
      <c r="I78" s="3">
        <v>0</v>
      </c>
      <c r="J78" s="3"/>
      <c r="K78" s="3">
        <v>0</v>
      </c>
      <c r="M78" s="26"/>
    </row>
    <row r="79" spans="1:13" ht="23.25" customHeight="1">
      <c r="A79" s="1" t="s">
        <v>51</v>
      </c>
      <c r="B79" s="10"/>
      <c r="C79" s="15"/>
      <c r="E79" s="3">
        <v>600</v>
      </c>
      <c r="F79" s="16"/>
      <c r="G79" s="3">
        <v>504</v>
      </c>
      <c r="H79" s="23"/>
      <c r="I79" s="3">
        <v>504</v>
      </c>
      <c r="J79" s="3"/>
      <c r="K79" s="3">
        <v>504</v>
      </c>
      <c r="M79" s="26"/>
    </row>
    <row r="80" spans="1:13" ht="23.25" customHeight="1">
      <c r="A80" s="1" t="s">
        <v>154</v>
      </c>
      <c r="B80" s="10"/>
      <c r="C80" s="15"/>
      <c r="E80" s="3">
        <v>0</v>
      </c>
      <c r="F80" s="16"/>
      <c r="G80" s="3">
        <v>6599</v>
      </c>
      <c r="H80" s="23"/>
      <c r="I80" s="3">
        <v>0</v>
      </c>
      <c r="J80" s="3"/>
      <c r="K80" s="3">
        <v>0</v>
      </c>
      <c r="M80" s="26"/>
    </row>
    <row r="81" spans="1:13" ht="23.25" customHeight="1">
      <c r="A81" s="1" t="s">
        <v>211</v>
      </c>
      <c r="B81" s="10"/>
      <c r="C81" s="15"/>
      <c r="E81" s="3">
        <v>466</v>
      </c>
      <c r="F81" s="16"/>
      <c r="G81" s="3">
        <v>0</v>
      </c>
      <c r="H81" s="23"/>
      <c r="I81" s="3">
        <v>0</v>
      </c>
      <c r="J81" s="3"/>
      <c r="K81" s="3">
        <v>0</v>
      </c>
      <c r="M81" s="26"/>
    </row>
    <row r="82" spans="1:13" ht="23.25" customHeight="1">
      <c r="A82" s="1" t="s">
        <v>210</v>
      </c>
      <c r="B82" s="10"/>
      <c r="C82" s="15"/>
      <c r="E82" s="3">
        <v>1017</v>
      </c>
      <c r="F82" s="16"/>
      <c r="G82" s="3">
        <v>498</v>
      </c>
      <c r="H82" s="23"/>
      <c r="I82" s="3">
        <v>0</v>
      </c>
      <c r="J82" s="3"/>
      <c r="K82" s="3">
        <v>0</v>
      </c>
      <c r="M82" s="26"/>
    </row>
    <row r="83" spans="1:13" ht="23.25" customHeight="1">
      <c r="A83" s="1" t="s">
        <v>173</v>
      </c>
      <c r="B83" s="10"/>
      <c r="C83" s="15"/>
      <c r="E83" s="3">
        <v>0</v>
      </c>
      <c r="F83" s="16"/>
      <c r="G83" s="3">
        <v>-3</v>
      </c>
      <c r="H83" s="23"/>
      <c r="I83" s="3">
        <v>0</v>
      </c>
      <c r="J83" s="3"/>
      <c r="K83" s="3">
        <v>0</v>
      </c>
      <c r="M83" s="26"/>
    </row>
    <row r="84" spans="1:13" ht="23.25" customHeight="1">
      <c r="A84" s="1" t="s">
        <v>64</v>
      </c>
      <c r="B84" s="10"/>
      <c r="C84" s="15"/>
      <c r="E84" s="3">
        <v>-2246</v>
      </c>
      <c r="F84" s="16"/>
      <c r="G84" s="3">
        <v>-819</v>
      </c>
      <c r="H84" s="23"/>
      <c r="I84" s="3">
        <v>-1925</v>
      </c>
      <c r="J84" s="3"/>
      <c r="K84" s="3">
        <v>-1749</v>
      </c>
      <c r="M84" s="26"/>
    </row>
    <row r="85" spans="1:13" ht="23.25" customHeight="1">
      <c r="A85" s="1" t="s">
        <v>32</v>
      </c>
      <c r="B85" s="10"/>
      <c r="C85" s="15"/>
      <c r="E85" s="66">
        <f>-E22</f>
        <v>22345</v>
      </c>
      <c r="F85" s="16"/>
      <c r="G85" s="66">
        <v>236</v>
      </c>
      <c r="H85" s="23"/>
      <c r="I85" s="66">
        <v>24071</v>
      </c>
      <c r="J85" s="3"/>
      <c r="K85" s="66">
        <v>39</v>
      </c>
      <c r="M85" s="26"/>
    </row>
    <row r="86" spans="1:13" ht="23.25" customHeight="1">
      <c r="A86" s="1" t="s">
        <v>34</v>
      </c>
      <c r="B86" s="10"/>
      <c r="C86" s="15"/>
      <c r="E86" s="16"/>
      <c r="F86" s="16"/>
      <c r="G86" s="16"/>
      <c r="H86" s="23"/>
      <c r="I86" s="16"/>
      <c r="J86" s="3"/>
      <c r="K86" s="16"/>
      <c r="M86" s="26"/>
    </row>
    <row r="87" spans="1:13" ht="23.25" customHeight="1">
      <c r="A87" s="1" t="s">
        <v>35</v>
      </c>
      <c r="B87" s="10"/>
      <c r="C87" s="15"/>
      <c r="E87" s="4">
        <f>SUM(E71:E85)</f>
        <v>564128</v>
      </c>
      <c r="F87" s="16"/>
      <c r="G87" s="4">
        <f>SUM(G71:G85)</f>
        <v>434446</v>
      </c>
      <c r="H87" s="23"/>
      <c r="I87" s="4">
        <f>SUM(I71:I85)</f>
        <v>498070</v>
      </c>
      <c r="J87" s="3"/>
      <c r="K87" s="4">
        <f>SUM(K71:K85)</f>
        <v>224349</v>
      </c>
      <c r="M87" s="26"/>
    </row>
    <row r="88" spans="1:13" ht="23.25" customHeight="1">
      <c r="A88" s="1" t="s">
        <v>68</v>
      </c>
      <c r="B88" s="10"/>
      <c r="C88" s="15"/>
      <c r="E88" s="4"/>
      <c r="F88" s="16"/>
      <c r="G88" s="4"/>
      <c r="H88" s="23"/>
      <c r="I88" s="4"/>
      <c r="J88" s="3"/>
      <c r="K88" s="4"/>
      <c r="M88" s="26"/>
    </row>
    <row r="89" spans="1:13" ht="23.25" customHeight="1">
      <c r="A89" s="1" t="s">
        <v>60</v>
      </c>
      <c r="B89" s="10"/>
      <c r="C89" s="15"/>
      <c r="E89" s="3">
        <v>129421</v>
      </c>
      <c r="F89" s="16"/>
      <c r="G89" s="3">
        <v>190342</v>
      </c>
      <c r="H89" s="23"/>
      <c r="I89" s="3">
        <v>119500</v>
      </c>
      <c r="J89" s="3"/>
      <c r="K89" s="3">
        <v>92768</v>
      </c>
      <c r="M89" s="26"/>
    </row>
    <row r="90" spans="1:13" ht="23.25" customHeight="1">
      <c r="A90" s="1" t="s">
        <v>215</v>
      </c>
      <c r="B90" s="10"/>
      <c r="C90" s="15"/>
      <c r="E90" s="3">
        <v>1642</v>
      </c>
      <c r="F90" s="16"/>
      <c r="G90" s="3">
        <v>0</v>
      </c>
      <c r="H90" s="23"/>
      <c r="I90" s="3">
        <v>0</v>
      </c>
      <c r="J90" s="3"/>
      <c r="K90" s="3">
        <v>0</v>
      </c>
      <c r="M90" s="26"/>
    </row>
    <row r="91" spans="1:13" ht="23.25" customHeight="1">
      <c r="A91" s="1" t="s">
        <v>28</v>
      </c>
      <c r="B91" s="10"/>
      <c r="C91" s="15"/>
      <c r="E91" s="113">
        <v>-17742</v>
      </c>
      <c r="F91" s="16"/>
      <c r="G91" s="3">
        <v>99430</v>
      </c>
      <c r="H91" s="23"/>
      <c r="I91" s="3">
        <v>-3833</v>
      </c>
      <c r="J91" s="3"/>
      <c r="K91" s="3">
        <v>112481</v>
      </c>
      <c r="L91" s="163"/>
      <c r="M91" s="26"/>
    </row>
    <row r="92" spans="1:13" s="12" customFormat="1" ht="23.25" customHeight="1">
      <c r="A92" s="31" t="s">
        <v>29</v>
      </c>
      <c r="B92" s="14"/>
      <c r="C92" s="27"/>
      <c r="E92" s="3">
        <v>8996</v>
      </c>
      <c r="F92" s="23"/>
      <c r="G92" s="3">
        <v>7398</v>
      </c>
      <c r="H92" s="23"/>
      <c r="I92" s="3">
        <v>-192</v>
      </c>
      <c r="J92" s="3"/>
      <c r="K92" s="3">
        <v>-5338</v>
      </c>
      <c r="M92" s="26"/>
    </row>
    <row r="93" spans="1:13" s="12" customFormat="1" ht="23.25" customHeight="1">
      <c r="A93" s="31" t="s">
        <v>69</v>
      </c>
      <c r="B93" s="14"/>
      <c r="C93" s="27"/>
      <c r="E93" s="4"/>
      <c r="F93" s="23"/>
      <c r="G93" s="4"/>
      <c r="H93" s="23"/>
      <c r="I93" s="4"/>
      <c r="J93" s="3"/>
      <c r="K93" s="4"/>
      <c r="M93" s="26"/>
    </row>
    <row r="94" spans="1:13" ht="23.25" customHeight="1">
      <c r="A94" s="1" t="s">
        <v>61</v>
      </c>
      <c r="B94" s="10"/>
      <c r="C94" s="15"/>
      <c r="E94" s="3">
        <v>194153</v>
      </c>
      <c r="F94" s="16"/>
      <c r="G94" s="3">
        <v>20693</v>
      </c>
      <c r="H94" s="23"/>
      <c r="I94" s="113">
        <v>228611</v>
      </c>
      <c r="J94" s="3"/>
      <c r="K94" s="3">
        <v>30984</v>
      </c>
      <c r="M94" s="26"/>
    </row>
    <row r="95" spans="1:13" ht="23.25" customHeight="1">
      <c r="A95" s="1" t="s">
        <v>85</v>
      </c>
      <c r="B95" s="10"/>
      <c r="C95" s="15"/>
      <c r="E95" s="3">
        <v>10092</v>
      </c>
      <c r="F95" s="16"/>
      <c r="G95" s="3">
        <v>-81768</v>
      </c>
      <c r="H95" s="23"/>
      <c r="I95" s="3">
        <v>3974</v>
      </c>
      <c r="J95" s="3"/>
      <c r="K95" s="3">
        <v>22231</v>
      </c>
      <c r="M95" s="26"/>
    </row>
    <row r="96" spans="1:13" ht="23.25" customHeight="1">
      <c r="A96" s="1" t="s">
        <v>56</v>
      </c>
      <c r="B96" s="10"/>
      <c r="C96" s="15"/>
      <c r="E96" s="115">
        <v>21449</v>
      </c>
      <c r="F96" s="133"/>
      <c r="G96" s="115">
        <v>-22084</v>
      </c>
      <c r="H96" s="114"/>
      <c r="I96" s="115">
        <v>21689</v>
      </c>
      <c r="J96" s="4"/>
      <c r="K96" s="115">
        <v>-14495</v>
      </c>
      <c r="M96" s="26"/>
    </row>
    <row r="97" spans="1:13" s="12" customFormat="1" ht="23.25" customHeight="1">
      <c r="A97" s="2" t="s">
        <v>55</v>
      </c>
      <c r="B97" s="14"/>
      <c r="C97" s="27"/>
      <c r="E97" s="4">
        <f>SUM(E87:E96)</f>
        <v>912139</v>
      </c>
      <c r="F97" s="23"/>
      <c r="G97" s="4">
        <f>SUM(G87:G96)</f>
        <v>648457</v>
      </c>
      <c r="H97" s="23"/>
      <c r="I97" s="4">
        <f>SUM(I87:I96)</f>
        <v>867819</v>
      </c>
      <c r="J97" s="4"/>
      <c r="K97" s="4">
        <f>SUM(K87:K96)</f>
        <v>462980</v>
      </c>
      <c r="M97" s="26"/>
    </row>
    <row r="98" spans="1:13" s="12" customFormat="1" ht="23.25" customHeight="1">
      <c r="A98" s="31" t="s">
        <v>33</v>
      </c>
      <c r="B98" s="14"/>
      <c r="C98" s="27"/>
      <c r="E98" s="3">
        <v>-22346</v>
      </c>
      <c r="F98" s="23"/>
      <c r="G98" s="3">
        <v>-342</v>
      </c>
      <c r="H98" s="23"/>
      <c r="I98" s="3">
        <v>-24071</v>
      </c>
      <c r="J98" s="4"/>
      <c r="K98" s="3">
        <v>-77</v>
      </c>
      <c r="M98" s="26"/>
    </row>
    <row r="99" spans="1:13" s="12" customFormat="1" ht="23.25" customHeight="1">
      <c r="A99" s="31" t="s">
        <v>102</v>
      </c>
      <c r="B99" s="14"/>
      <c r="C99" s="27"/>
      <c r="E99" s="66">
        <v>-34904</v>
      </c>
      <c r="F99" s="23"/>
      <c r="G99" s="66">
        <v>-39606</v>
      </c>
      <c r="H99" s="23"/>
      <c r="I99" s="66">
        <v>-27327</v>
      </c>
      <c r="J99" s="4"/>
      <c r="K99" s="66">
        <v>-24410</v>
      </c>
      <c r="M99" s="26"/>
    </row>
    <row r="100" spans="1:13" ht="23.25" customHeight="1">
      <c r="A100" s="2" t="s">
        <v>88</v>
      </c>
      <c r="B100" s="21"/>
      <c r="C100" s="15"/>
      <c r="E100" s="67">
        <f>SUM(E97:E99)</f>
        <v>854889</v>
      </c>
      <c r="F100" s="16"/>
      <c r="G100" s="67">
        <f>SUM(G97:G99)</f>
        <v>608509</v>
      </c>
      <c r="H100" s="23"/>
      <c r="I100" s="67">
        <f>SUM(I97:I99)</f>
        <v>816421</v>
      </c>
      <c r="J100" s="3"/>
      <c r="K100" s="67">
        <f>SUM(K97:K99)</f>
        <v>438493</v>
      </c>
      <c r="M100" s="26"/>
    </row>
    <row r="101" spans="1:13" ht="23.25" customHeight="1">
      <c r="A101" s="2"/>
      <c r="B101" s="21"/>
      <c r="C101" s="15"/>
      <c r="I101" s="4"/>
      <c r="J101" s="3"/>
      <c r="K101" s="4"/>
      <c r="M101" s="26"/>
    </row>
    <row r="102" spans="1:13" ht="23.25" customHeight="1">
      <c r="A102" s="1" t="s">
        <v>4</v>
      </c>
      <c r="B102" s="10"/>
      <c r="C102" s="15"/>
      <c r="I102" s="16"/>
      <c r="J102" s="23"/>
      <c r="K102" s="16"/>
      <c r="M102" s="26"/>
    </row>
    <row r="103" spans="1:13" ht="23.25" customHeight="1">
      <c r="A103" s="1"/>
      <c r="B103" s="10"/>
      <c r="I103" s="16"/>
      <c r="J103" s="23"/>
      <c r="K103" s="18" t="s">
        <v>97</v>
      </c>
      <c r="M103" s="26"/>
    </row>
    <row r="104" spans="1:13" ht="23.25" customHeight="1">
      <c r="A104" s="24" t="s">
        <v>79</v>
      </c>
      <c r="B104" s="24"/>
      <c r="C104" s="28"/>
      <c r="D104" s="7"/>
      <c r="E104" s="7"/>
      <c r="F104" s="7"/>
      <c r="G104" s="7"/>
      <c r="I104" s="34"/>
      <c r="J104" s="35"/>
      <c r="K104" s="34"/>
      <c r="M104" s="26"/>
    </row>
    <row r="105" spans="1:13" ht="23.25" customHeight="1">
      <c r="A105" s="24" t="s">
        <v>12</v>
      </c>
      <c r="B105" s="24"/>
      <c r="C105" s="28"/>
      <c r="D105" s="7"/>
      <c r="E105" s="7"/>
      <c r="F105" s="7"/>
      <c r="G105" s="7"/>
      <c r="I105" s="34"/>
      <c r="J105" s="35"/>
      <c r="K105" s="34"/>
      <c r="M105" s="26"/>
    </row>
    <row r="106" spans="1:13" s="26" customFormat="1" ht="23.25" customHeight="1">
      <c r="A106" s="24" t="s">
        <v>177</v>
      </c>
      <c r="I106" s="16"/>
      <c r="J106" s="16"/>
    </row>
    <row r="107" spans="1:13" s="26" customFormat="1" ht="23.25" customHeight="1">
      <c r="A107" s="24"/>
      <c r="I107" s="16"/>
      <c r="J107" s="16"/>
      <c r="K107" s="18" t="s">
        <v>91</v>
      </c>
    </row>
    <row r="108" spans="1:13" s="26" customFormat="1" ht="23.25" customHeight="1">
      <c r="A108" s="22"/>
      <c r="B108" s="22"/>
      <c r="C108" s="29"/>
      <c r="D108" s="30"/>
      <c r="E108" s="169" t="s">
        <v>78</v>
      </c>
      <c r="F108" s="169"/>
      <c r="G108" s="169"/>
      <c r="I108" s="169" t="s">
        <v>77</v>
      </c>
      <c r="J108" s="169"/>
      <c r="K108" s="169"/>
    </row>
    <row r="109" spans="1:13" s="26" customFormat="1" ht="23.25" customHeight="1">
      <c r="A109" s="22"/>
      <c r="B109" s="22"/>
      <c r="C109" s="20"/>
      <c r="D109" s="30"/>
      <c r="E109" s="19">
        <v>2563</v>
      </c>
      <c r="F109" s="30"/>
      <c r="G109" s="19">
        <v>2562</v>
      </c>
      <c r="I109" s="19">
        <v>2563</v>
      </c>
      <c r="J109" s="30"/>
      <c r="K109" s="19">
        <v>2562</v>
      </c>
    </row>
    <row r="110" spans="1:13" ht="23.25" customHeight="1">
      <c r="A110" s="2" t="s">
        <v>18</v>
      </c>
      <c r="B110" s="21"/>
      <c r="I110" s="23"/>
      <c r="J110" s="16"/>
      <c r="K110" s="23"/>
      <c r="M110" s="26"/>
    </row>
    <row r="111" spans="1:13" ht="23.25" customHeight="1">
      <c r="A111" s="1" t="s">
        <v>216</v>
      </c>
      <c r="B111" s="21"/>
      <c r="E111" s="113">
        <v>0</v>
      </c>
      <c r="F111" s="16"/>
      <c r="G111" s="113">
        <v>-8100</v>
      </c>
      <c r="H111" s="23"/>
      <c r="I111" s="3">
        <v>1500</v>
      </c>
      <c r="J111" s="16"/>
      <c r="K111" s="3">
        <v>-78000</v>
      </c>
      <c r="M111" s="26"/>
    </row>
    <row r="112" spans="1:13" ht="23.25" customHeight="1">
      <c r="A112" s="1" t="s">
        <v>194</v>
      </c>
      <c r="B112" s="21"/>
      <c r="E112" s="3">
        <v>0</v>
      </c>
      <c r="F112" s="16"/>
      <c r="G112" s="3">
        <f>10251</f>
        <v>10251</v>
      </c>
      <c r="H112" s="23"/>
      <c r="I112" s="3">
        <v>0</v>
      </c>
      <c r="J112" s="16"/>
      <c r="K112" s="3">
        <v>0</v>
      </c>
      <c r="M112" s="26"/>
    </row>
    <row r="113" spans="1:13" ht="23.25" customHeight="1">
      <c r="A113" s="1" t="s">
        <v>217</v>
      </c>
      <c r="B113" s="10"/>
      <c r="C113" s="15"/>
      <c r="E113" s="3">
        <v>0</v>
      </c>
      <c r="F113" s="16"/>
      <c r="G113" s="3">
        <v>269240</v>
      </c>
      <c r="H113" s="23"/>
      <c r="I113" s="3">
        <v>0</v>
      </c>
      <c r="J113" s="3"/>
      <c r="K113" s="3">
        <v>269240</v>
      </c>
      <c r="M113" s="26"/>
    </row>
    <row r="114" spans="1:13" ht="23.25" customHeight="1">
      <c r="A114" s="1" t="s">
        <v>218</v>
      </c>
      <c r="B114" s="10"/>
      <c r="E114" s="3">
        <v>-183373</v>
      </c>
      <c r="F114" s="16"/>
      <c r="G114" s="3">
        <v>0</v>
      </c>
      <c r="H114" s="16"/>
      <c r="I114" s="3">
        <v>-145236</v>
      </c>
      <c r="J114" s="4"/>
      <c r="K114" s="3">
        <v>0</v>
      </c>
      <c r="M114" s="26"/>
    </row>
    <row r="115" spans="1:13" ht="23.25" customHeight="1">
      <c r="A115" s="1" t="s">
        <v>219</v>
      </c>
      <c r="B115" s="10"/>
      <c r="E115" s="3">
        <v>-117065</v>
      </c>
      <c r="F115" s="16"/>
      <c r="G115" s="3">
        <v>-277003</v>
      </c>
      <c r="H115" s="16"/>
      <c r="I115" s="3">
        <v>-111737</v>
      </c>
      <c r="J115" s="4"/>
      <c r="K115" s="3">
        <v>-268591</v>
      </c>
      <c r="M115" s="26"/>
    </row>
    <row r="116" spans="1:13" ht="23.25" customHeight="1">
      <c r="A116" s="1" t="s">
        <v>220</v>
      </c>
      <c r="B116" s="10"/>
      <c r="E116" s="3">
        <v>-6061</v>
      </c>
      <c r="F116" s="16"/>
      <c r="G116" s="3">
        <v>-8740</v>
      </c>
      <c r="H116" s="16"/>
      <c r="I116" s="3">
        <v>-6057</v>
      </c>
      <c r="J116" s="4"/>
      <c r="K116" s="3">
        <v>-6224</v>
      </c>
      <c r="M116" s="26"/>
    </row>
    <row r="117" spans="1:13" ht="23.25" customHeight="1">
      <c r="A117" s="1" t="s">
        <v>221</v>
      </c>
      <c r="B117" s="10"/>
      <c r="E117" s="3">
        <v>0</v>
      </c>
      <c r="F117" s="16"/>
      <c r="G117" s="3">
        <v>328</v>
      </c>
      <c r="H117" s="16"/>
      <c r="I117" s="3">
        <v>0</v>
      </c>
      <c r="J117" s="4"/>
      <c r="K117" s="3">
        <v>0</v>
      </c>
      <c r="M117" s="26"/>
    </row>
    <row r="118" spans="1:13" ht="23.25" customHeight="1">
      <c r="A118" s="1" t="s">
        <v>134</v>
      </c>
      <c r="B118" s="10"/>
      <c r="E118" s="3">
        <v>0</v>
      </c>
      <c r="F118" s="16"/>
      <c r="G118" s="3">
        <v>29</v>
      </c>
      <c r="H118" s="16"/>
      <c r="I118" s="3">
        <v>278</v>
      </c>
      <c r="J118" s="4"/>
      <c r="K118" s="3">
        <v>0</v>
      </c>
      <c r="M118" s="26"/>
    </row>
    <row r="119" spans="1:13" ht="23.25" customHeight="1">
      <c r="A119" s="1" t="s">
        <v>241</v>
      </c>
      <c r="B119" s="10"/>
      <c r="E119" s="3">
        <v>-1560898</v>
      </c>
      <c r="F119" s="16"/>
      <c r="G119" s="3">
        <v>0</v>
      </c>
      <c r="H119" s="16"/>
      <c r="I119" s="3">
        <v>-1560898</v>
      </c>
      <c r="J119" s="4"/>
      <c r="K119" s="3">
        <v>0</v>
      </c>
      <c r="M119" s="26"/>
    </row>
    <row r="120" spans="1:13" ht="23.25" customHeight="1">
      <c r="A120" s="1" t="s">
        <v>222</v>
      </c>
      <c r="B120" s="10"/>
      <c r="E120" s="3">
        <v>0</v>
      </c>
      <c r="F120" s="16"/>
      <c r="G120" s="3">
        <v>-1800000</v>
      </c>
      <c r="H120" s="16"/>
      <c r="I120" s="3">
        <v>0</v>
      </c>
      <c r="J120" s="4"/>
      <c r="K120" s="3">
        <v>-1800000</v>
      </c>
      <c r="M120" s="26"/>
    </row>
    <row r="121" spans="1:13" ht="23.25" customHeight="1">
      <c r="A121" s="2" t="s">
        <v>118</v>
      </c>
      <c r="B121" s="21"/>
      <c r="E121" s="67">
        <f>SUM(E111:E120)</f>
        <v>-1867397</v>
      </c>
      <c r="F121" s="16"/>
      <c r="G121" s="67">
        <f>SUM(G111:G120)</f>
        <v>-1813995</v>
      </c>
      <c r="H121" s="16"/>
      <c r="I121" s="67">
        <f>SUM(I111:I120)</f>
        <v>-1822150</v>
      </c>
      <c r="J121" s="3"/>
      <c r="K121" s="67">
        <f>SUM(K111:K120)</f>
        <v>-1883575</v>
      </c>
      <c r="M121" s="26"/>
    </row>
    <row r="122" spans="1:13" ht="23.25" customHeight="1">
      <c r="A122" s="2" t="s">
        <v>19</v>
      </c>
      <c r="B122" s="21"/>
      <c r="E122" s="4"/>
      <c r="F122" s="16"/>
      <c r="G122" s="4"/>
      <c r="H122" s="16"/>
      <c r="I122" s="4"/>
      <c r="J122" s="3"/>
      <c r="K122" s="4"/>
      <c r="M122" s="26"/>
    </row>
    <row r="123" spans="1:13" ht="23.25" customHeight="1">
      <c r="A123" s="1" t="s">
        <v>223</v>
      </c>
      <c r="B123" s="21"/>
      <c r="E123" s="3">
        <v>-8235</v>
      </c>
      <c r="F123" s="16"/>
      <c r="G123" s="3">
        <v>-615</v>
      </c>
      <c r="H123" s="16"/>
      <c r="I123" s="3">
        <v>0</v>
      </c>
      <c r="J123" s="3"/>
      <c r="K123" s="3">
        <v>0</v>
      </c>
      <c r="M123" s="26"/>
    </row>
    <row r="124" spans="1:13" ht="23.25" customHeight="1">
      <c r="A124" s="105" t="s">
        <v>135</v>
      </c>
      <c r="B124" s="21"/>
      <c r="E124" s="3">
        <v>0</v>
      </c>
      <c r="F124" s="16"/>
      <c r="G124" s="3">
        <v>-496</v>
      </c>
      <c r="H124" s="16"/>
      <c r="I124" s="3">
        <v>0</v>
      </c>
      <c r="J124" s="3"/>
      <c r="K124" s="3">
        <v>-223</v>
      </c>
      <c r="M124" s="26"/>
    </row>
    <row r="125" spans="1:13" ht="23.25" customHeight="1">
      <c r="A125" s="105" t="s">
        <v>214</v>
      </c>
      <c r="B125" s="21"/>
      <c r="E125" s="113">
        <v>-254511</v>
      </c>
      <c r="F125" s="16"/>
      <c r="G125" s="3">
        <v>0</v>
      </c>
      <c r="H125" s="16"/>
      <c r="I125" s="3">
        <v>-243002</v>
      </c>
      <c r="J125" s="3"/>
      <c r="K125" s="3">
        <v>0</v>
      </c>
      <c r="M125" s="26"/>
    </row>
    <row r="126" spans="1:13" ht="23.25" customHeight="1">
      <c r="A126" s="1" t="s">
        <v>224</v>
      </c>
      <c r="B126" s="21"/>
      <c r="E126" s="3">
        <v>0</v>
      </c>
      <c r="F126" s="16"/>
      <c r="G126" s="3">
        <v>2258949</v>
      </c>
      <c r="H126" s="16"/>
      <c r="I126" s="3">
        <v>0</v>
      </c>
      <c r="J126" s="3"/>
      <c r="K126" s="3">
        <v>2258949</v>
      </c>
      <c r="M126" s="26"/>
    </row>
    <row r="127" spans="1:13" ht="23.25" customHeight="1">
      <c r="A127" s="1" t="s">
        <v>144</v>
      </c>
      <c r="B127" s="21"/>
      <c r="E127" s="3">
        <v>0</v>
      </c>
      <c r="F127" s="16"/>
      <c r="G127" s="3">
        <v>-1269</v>
      </c>
      <c r="H127" s="16"/>
      <c r="I127" s="3">
        <v>0</v>
      </c>
      <c r="J127" s="3"/>
      <c r="K127" s="3">
        <v>-1269</v>
      </c>
      <c r="M127" s="26"/>
    </row>
    <row r="128" spans="1:13" ht="23.25" customHeight="1">
      <c r="A128" s="1" t="s">
        <v>117</v>
      </c>
      <c r="B128" s="10"/>
      <c r="E128" s="3">
        <v>-239840</v>
      </c>
      <c r="F128" s="16"/>
      <c r="G128" s="3">
        <v>0</v>
      </c>
      <c r="H128" s="16"/>
      <c r="I128" s="3">
        <v>-239840</v>
      </c>
      <c r="J128" s="4"/>
      <c r="K128" s="3">
        <v>0</v>
      </c>
      <c r="M128" s="26"/>
    </row>
    <row r="129" spans="1:13" ht="23.25" customHeight="1">
      <c r="A129" s="1" t="s">
        <v>137</v>
      </c>
      <c r="B129" s="10"/>
      <c r="E129" s="68">
        <v>0</v>
      </c>
      <c r="F129" s="16"/>
      <c r="G129" s="68">
        <v>-8000</v>
      </c>
      <c r="H129" s="16"/>
      <c r="I129" s="68">
        <v>0</v>
      </c>
      <c r="J129" s="4"/>
      <c r="K129" s="68">
        <v>0</v>
      </c>
      <c r="M129" s="26"/>
    </row>
    <row r="130" spans="1:13" ht="23.25" customHeight="1">
      <c r="A130" s="2" t="s">
        <v>129</v>
      </c>
      <c r="B130" s="21"/>
      <c r="E130" s="68">
        <f>SUM(E123:E129)</f>
        <v>-502586</v>
      </c>
      <c r="F130" s="16"/>
      <c r="G130" s="68">
        <f>SUM(G123:G129)</f>
        <v>2248569</v>
      </c>
      <c r="H130" s="16"/>
      <c r="I130" s="68">
        <f>SUM(I123:I129)</f>
        <v>-482842</v>
      </c>
      <c r="J130" s="3"/>
      <c r="K130" s="68">
        <f>SUM(K123:K129)</f>
        <v>2257457</v>
      </c>
      <c r="M130" s="26"/>
    </row>
    <row r="131" spans="1:13" ht="23.25" customHeight="1">
      <c r="A131" s="2" t="s">
        <v>227</v>
      </c>
      <c r="B131" s="21"/>
      <c r="E131" s="67">
        <v>1223</v>
      </c>
      <c r="F131" s="16"/>
      <c r="G131" s="67">
        <v>923</v>
      </c>
      <c r="H131" s="16"/>
      <c r="I131" s="67">
        <v>0</v>
      </c>
      <c r="J131" s="3"/>
      <c r="K131" s="67">
        <v>0</v>
      </c>
      <c r="M131" s="26"/>
    </row>
    <row r="132" spans="1:13" ht="23.25" customHeight="1">
      <c r="A132" s="2" t="s">
        <v>126</v>
      </c>
      <c r="B132" s="21"/>
      <c r="E132" s="4">
        <f>E100+E121+E130+E131</f>
        <v>-1513871</v>
      </c>
      <c r="F132" s="16"/>
      <c r="G132" s="4">
        <f>G100+G121+G130+G131</f>
        <v>1044006</v>
      </c>
      <c r="H132" s="16"/>
      <c r="I132" s="4">
        <f>I100+I121+I130+I131</f>
        <v>-1488571</v>
      </c>
      <c r="J132" s="3"/>
      <c r="K132" s="4">
        <f>K100+K121+K130+K131</f>
        <v>812375</v>
      </c>
      <c r="M132" s="26"/>
    </row>
    <row r="133" spans="1:13" ht="23.25" customHeight="1">
      <c r="A133" s="1" t="s">
        <v>100</v>
      </c>
      <c r="B133" s="10"/>
      <c r="E133" s="68">
        <f>BS!G11</f>
        <v>2360140</v>
      </c>
      <c r="F133" s="16"/>
      <c r="G133" s="68">
        <v>440458</v>
      </c>
      <c r="H133" s="16"/>
      <c r="I133" s="68">
        <f>BS!K11</f>
        <v>2044303</v>
      </c>
      <c r="J133" s="3"/>
      <c r="K133" s="68">
        <v>100787</v>
      </c>
      <c r="M133" s="26"/>
    </row>
    <row r="134" spans="1:13" ht="23.25" customHeight="1" thickBot="1">
      <c r="A134" s="2" t="s">
        <v>101</v>
      </c>
      <c r="B134" s="21"/>
      <c r="C134" s="9"/>
      <c r="E134" s="5">
        <f>SUM(E132:E133)</f>
        <v>846269</v>
      </c>
      <c r="F134" s="16"/>
      <c r="G134" s="5">
        <f>SUM(G132:G133)</f>
        <v>1484464</v>
      </c>
      <c r="H134" s="16"/>
      <c r="I134" s="5">
        <f>SUM(I132:I133)</f>
        <v>555732</v>
      </c>
      <c r="J134" s="3"/>
      <c r="K134" s="5">
        <f>SUM(K132:K133)</f>
        <v>913162</v>
      </c>
      <c r="M134" s="26"/>
    </row>
    <row r="135" spans="1:13" ht="23.25" customHeight="1" thickTop="1">
      <c r="A135" s="1"/>
      <c r="B135" s="10"/>
      <c r="C135" s="9"/>
      <c r="E135" s="13">
        <f>SUM(E134-BS!E11)</f>
        <v>0</v>
      </c>
      <c r="F135" s="16"/>
      <c r="G135" s="13"/>
      <c r="H135" s="16"/>
      <c r="I135" s="13">
        <f>SUM(I134-BS!I11)</f>
        <v>0</v>
      </c>
      <c r="J135" s="13"/>
      <c r="K135" s="13"/>
    </row>
    <row r="136" spans="1:13" ht="23.25" customHeight="1">
      <c r="A136" s="1" t="s">
        <v>145</v>
      </c>
      <c r="B136" s="10"/>
      <c r="C136" s="9"/>
      <c r="E136" s="16"/>
      <c r="F136" s="16"/>
      <c r="G136" s="13"/>
      <c r="H136" s="16"/>
      <c r="I136" s="13"/>
      <c r="J136" s="13"/>
      <c r="K136" s="13"/>
    </row>
    <row r="137" spans="1:13" ht="23.25" customHeight="1">
      <c r="A137" s="1" t="s">
        <v>146</v>
      </c>
      <c r="B137" s="10"/>
      <c r="C137" s="9"/>
      <c r="E137" s="16"/>
      <c r="F137" s="16"/>
      <c r="G137" s="13"/>
      <c r="H137" s="16"/>
      <c r="I137" s="13"/>
      <c r="J137" s="13"/>
      <c r="K137" s="13"/>
    </row>
    <row r="138" spans="1:13" ht="23.25" customHeight="1">
      <c r="A138" s="1" t="s">
        <v>147</v>
      </c>
      <c r="B138" s="10"/>
      <c r="C138" s="9"/>
      <c r="E138" s="16">
        <v>61168</v>
      </c>
      <c r="F138" s="16"/>
      <c r="G138" s="16">
        <v>191386</v>
      </c>
      <c r="H138" s="16"/>
      <c r="I138" s="13">
        <v>59656</v>
      </c>
      <c r="J138" s="13"/>
      <c r="K138" s="13">
        <v>191024</v>
      </c>
    </row>
    <row r="139" spans="1:13" ht="23.25" customHeight="1">
      <c r="A139" s="1" t="s">
        <v>172</v>
      </c>
      <c r="B139" s="10"/>
      <c r="C139" s="9"/>
      <c r="E139" s="16">
        <v>0</v>
      </c>
      <c r="F139" s="16"/>
      <c r="G139" s="16">
        <v>4100</v>
      </c>
      <c r="H139" s="16"/>
      <c r="I139" s="13">
        <v>0</v>
      </c>
      <c r="J139" s="13"/>
      <c r="K139" s="13">
        <v>0</v>
      </c>
    </row>
    <row r="140" spans="1:13" ht="23.25" customHeight="1">
      <c r="A140" s="1" t="s">
        <v>170</v>
      </c>
      <c r="B140" s="10"/>
      <c r="C140" s="9"/>
      <c r="E140" s="16">
        <v>0</v>
      </c>
      <c r="F140" s="16"/>
      <c r="G140" s="16">
        <v>7026</v>
      </c>
      <c r="H140" s="16"/>
      <c r="I140" s="13">
        <v>0</v>
      </c>
      <c r="J140" s="13"/>
      <c r="K140" s="13">
        <v>0</v>
      </c>
    </row>
    <row r="141" spans="1:13" ht="23.25" customHeight="1">
      <c r="A141" s="1" t="s">
        <v>225</v>
      </c>
      <c r="B141" s="10"/>
      <c r="C141" s="9"/>
      <c r="E141" s="16">
        <v>8140</v>
      </c>
      <c r="F141" s="16"/>
      <c r="G141" s="16">
        <v>0</v>
      </c>
      <c r="H141" s="16"/>
      <c r="I141" s="13">
        <v>5870</v>
      </c>
      <c r="J141" s="13"/>
      <c r="K141" s="13">
        <v>0</v>
      </c>
    </row>
    <row r="142" spans="1:13" ht="23.25" customHeight="1">
      <c r="A142" s="1" t="s">
        <v>226</v>
      </c>
      <c r="B142" s="10"/>
      <c r="C142" s="9"/>
      <c r="E142" s="16">
        <v>103176</v>
      </c>
      <c r="F142" s="16"/>
      <c r="G142" s="16">
        <v>0</v>
      </c>
      <c r="H142" s="16"/>
      <c r="I142" s="13">
        <v>69787</v>
      </c>
      <c r="J142" s="13"/>
      <c r="K142" s="13">
        <v>0</v>
      </c>
    </row>
    <row r="143" spans="1:13" ht="23.25" customHeight="1">
      <c r="A143" s="1" t="s">
        <v>232</v>
      </c>
      <c r="B143" s="10"/>
      <c r="C143" s="9"/>
      <c r="E143" s="16">
        <v>299351</v>
      </c>
      <c r="F143" s="16"/>
      <c r="G143" s="16">
        <v>0</v>
      </c>
      <c r="H143" s="16"/>
      <c r="I143" s="13">
        <v>259198</v>
      </c>
      <c r="J143" s="13"/>
      <c r="K143" s="13">
        <v>0</v>
      </c>
    </row>
    <row r="144" spans="1:13" ht="23.25" customHeight="1">
      <c r="A144" s="1" t="s">
        <v>233</v>
      </c>
      <c r="B144" s="10"/>
      <c r="C144" s="9"/>
      <c r="E144" s="16">
        <v>69708</v>
      </c>
      <c r="F144" s="16"/>
      <c r="G144" s="16">
        <v>0</v>
      </c>
      <c r="H144" s="16"/>
      <c r="I144" s="13">
        <v>42475</v>
      </c>
      <c r="J144" s="13"/>
      <c r="K144" s="13">
        <v>0</v>
      </c>
    </row>
    <row r="145" spans="1:11" ht="23.25" customHeight="1">
      <c r="A145" s="1"/>
      <c r="B145" s="10"/>
      <c r="C145" s="9"/>
      <c r="E145" s="16"/>
      <c r="F145" s="16"/>
      <c r="G145" s="16"/>
      <c r="H145" s="16"/>
      <c r="I145" s="13"/>
      <c r="J145" s="13"/>
      <c r="K145" s="13"/>
    </row>
    <row r="146" spans="1:11" ht="23.25" customHeight="1">
      <c r="A146" s="1" t="s">
        <v>4</v>
      </c>
      <c r="B146" s="10"/>
      <c r="C146" s="15"/>
    </row>
    <row r="160" spans="1:11" ht="23.25" customHeight="1">
      <c r="A160" s="6"/>
      <c r="C160" s="6"/>
      <c r="H160" s="6"/>
      <c r="J160" s="6"/>
    </row>
    <row r="161" spans="1:10" ht="23.25" customHeight="1">
      <c r="A161" s="6"/>
      <c r="C161" s="6"/>
      <c r="H161" s="6"/>
      <c r="J161" s="6"/>
    </row>
    <row r="162" spans="1:10" ht="23.25" customHeight="1">
      <c r="A162" s="6"/>
      <c r="C162" s="6"/>
      <c r="H162" s="6"/>
      <c r="J162" s="6"/>
    </row>
    <row r="163" spans="1:10" ht="23.25" customHeight="1">
      <c r="A163" s="6"/>
      <c r="C163" s="6"/>
      <c r="H163" s="6"/>
      <c r="J163" s="6"/>
    </row>
    <row r="164" spans="1:10" ht="23.25" customHeight="1">
      <c r="A164" s="6"/>
      <c r="C164" s="6"/>
      <c r="H164" s="6"/>
      <c r="J164" s="6"/>
    </row>
    <row r="165" spans="1:10" ht="23.25" customHeight="1">
      <c r="A165" s="6"/>
      <c r="C165" s="6"/>
      <c r="H165" s="6"/>
      <c r="J165" s="6"/>
    </row>
    <row r="166" spans="1:10" ht="23.25" customHeight="1">
      <c r="A166" s="6"/>
      <c r="C166" s="6"/>
      <c r="H166" s="6"/>
      <c r="J166" s="6"/>
    </row>
    <row r="167" spans="1:10" ht="23.25" customHeight="1">
      <c r="A167" s="6"/>
      <c r="C167" s="6"/>
      <c r="H167" s="6"/>
      <c r="J167" s="6"/>
    </row>
  </sheetData>
  <mergeCells count="8">
    <mergeCell ref="I6:K6"/>
    <mergeCell ref="I68:K68"/>
    <mergeCell ref="I108:K108"/>
    <mergeCell ref="E6:G6"/>
    <mergeCell ref="E68:G68"/>
    <mergeCell ref="E108:G108"/>
    <mergeCell ref="E38:G38"/>
    <mergeCell ref="I38:K38"/>
  </mergeCells>
  <printOptions gridLinesSet="0"/>
  <pageMargins left="0.86614173228346458" right="0.31496062992125984" top="0.78740157480314965" bottom="0.31496062992125984" header="0.19685039370078741" footer="0.19685039370078741"/>
  <pageSetup paperSize="9" scale="75" fitToHeight="3" orientation="portrait" r:id="rId1"/>
  <headerFooter alignWithMargins="0"/>
  <rowBreaks count="3" manualBreakCount="3">
    <brk id="32" max="16383" man="1"/>
    <brk id="62" max="10" man="1"/>
    <brk id="10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showGridLines="0" topLeftCell="A2" zoomScale="80" zoomScaleNormal="80" zoomScaleSheetLayoutView="70" workbookViewId="0">
      <selection activeCell="L24" sqref="L24"/>
    </sheetView>
  </sheetViews>
  <sheetFormatPr defaultRowHeight="23.25" customHeight="1"/>
  <cols>
    <col min="1" max="1" width="19.7109375" style="86" customWidth="1"/>
    <col min="2" max="2" width="8.85546875" style="70" customWidth="1"/>
    <col min="3" max="3" width="11.42578125" style="70" customWidth="1"/>
    <col min="4" max="4" width="15.5703125" style="70" customWidth="1"/>
    <col min="5" max="5" width="1.5703125" style="70" customWidth="1"/>
    <col min="6" max="6" width="15.5703125" style="70" customWidth="1"/>
    <col min="7" max="7" width="1.5703125" style="70" customWidth="1"/>
    <col min="8" max="8" width="15.5703125" style="70" customWidth="1"/>
    <col min="9" max="9" width="1.5703125" style="70" customWidth="1"/>
    <col min="10" max="10" width="15.5703125" style="70" customWidth="1"/>
    <col min="11" max="11" width="1.5703125" style="70" customWidth="1"/>
    <col min="12" max="12" width="15.5703125" style="70" customWidth="1"/>
    <col min="13" max="13" width="2.5703125" style="70" customWidth="1"/>
    <col min="14" max="14" width="15.5703125" style="70" customWidth="1"/>
    <col min="15" max="15" width="1.5703125" style="70" customWidth="1"/>
    <col min="16" max="16" width="15.5703125" style="70" customWidth="1"/>
    <col min="17" max="17" width="1.5703125" style="70" customWidth="1"/>
    <col min="18" max="18" width="15.5703125" style="70" customWidth="1"/>
    <col min="19" max="19" width="1.5703125" style="70" customWidth="1"/>
    <col min="20" max="20" width="15.5703125" style="70" customWidth="1"/>
    <col min="21" max="21" width="1.5703125" style="70" customWidth="1"/>
    <col min="22" max="22" width="15.5703125" style="70" customWidth="1"/>
    <col min="23" max="23" width="1.5703125" style="70" customWidth="1"/>
    <col min="24" max="24" width="15.5703125" style="70" customWidth="1"/>
    <col min="25" max="25" width="1.5703125" style="70" customWidth="1"/>
    <col min="26" max="26" width="15.5703125" style="70" customWidth="1"/>
    <col min="27" max="16384" width="9.140625" style="70"/>
  </cols>
  <sheetData>
    <row r="1" spans="1:26" s="6" customFormat="1" ht="23.25" customHeight="1">
      <c r="A1" s="1"/>
      <c r="B1" s="10"/>
      <c r="C1" s="10"/>
      <c r="E1" s="12"/>
      <c r="F1" s="16"/>
      <c r="G1" s="16"/>
      <c r="H1" s="16"/>
      <c r="I1" s="23"/>
      <c r="M1" s="85"/>
      <c r="N1" s="85"/>
      <c r="Z1" s="18" t="s">
        <v>97</v>
      </c>
    </row>
    <row r="2" spans="1:26" ht="23.25" customHeight="1">
      <c r="A2" s="24" t="s">
        <v>79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6" ht="23.25" customHeight="1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6" ht="23.25" customHeight="1">
      <c r="A4" s="24" t="s">
        <v>177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8"/>
      <c r="N4" s="88"/>
      <c r="O4" s="85"/>
      <c r="P4" s="85"/>
      <c r="Q4" s="85"/>
      <c r="R4" s="85"/>
      <c r="S4" s="85"/>
      <c r="T4" s="85"/>
      <c r="U4" s="85"/>
      <c r="V4" s="85"/>
    </row>
    <row r="5" spans="1:26" ht="23.25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8"/>
      <c r="Q5" s="88"/>
      <c r="R5" s="88"/>
      <c r="S5" s="88"/>
      <c r="U5" s="88"/>
      <c r="Z5" s="84" t="s">
        <v>92</v>
      </c>
    </row>
    <row r="6" spans="1:26" ht="23.25" customHeight="1">
      <c r="B6" s="87"/>
      <c r="C6" s="87"/>
      <c r="D6" s="171" t="s">
        <v>78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23.25" customHeight="1">
      <c r="B7" s="87"/>
      <c r="C7" s="87"/>
      <c r="D7" s="82"/>
      <c r="E7" s="82"/>
      <c r="F7" s="82"/>
      <c r="G7" s="82"/>
      <c r="H7" s="82"/>
      <c r="I7" s="82"/>
      <c r="J7" s="82"/>
      <c r="K7" s="82"/>
      <c r="L7" s="82"/>
      <c r="M7" s="82"/>
      <c r="N7" s="173" t="s">
        <v>119</v>
      </c>
      <c r="O7" s="173"/>
      <c r="P7" s="173"/>
      <c r="Q7" s="173"/>
      <c r="R7" s="173"/>
      <c r="S7" s="82"/>
      <c r="T7" s="82"/>
      <c r="U7" s="82"/>
      <c r="V7" s="82"/>
      <c r="X7" s="73"/>
      <c r="Z7" s="82"/>
    </row>
    <row r="8" spans="1:26" ht="23.25" customHeight="1">
      <c r="B8" s="87"/>
      <c r="C8" s="87"/>
      <c r="D8" s="82"/>
      <c r="E8" s="82"/>
      <c r="F8" s="82"/>
      <c r="G8" s="82"/>
      <c r="H8" s="82"/>
      <c r="I8" s="82"/>
      <c r="J8" s="82"/>
      <c r="K8" s="82"/>
      <c r="L8" s="82"/>
      <c r="M8" s="71"/>
      <c r="O8" s="82"/>
      <c r="P8" s="172" t="s">
        <v>188</v>
      </c>
      <c r="Q8" s="172"/>
      <c r="R8" s="172"/>
      <c r="S8" s="82"/>
      <c r="T8" s="82"/>
      <c r="U8" s="82"/>
      <c r="V8" s="82"/>
      <c r="X8" s="73"/>
      <c r="Z8" s="82"/>
    </row>
    <row r="9" spans="1:26" ht="23.25" customHeight="1">
      <c r="B9" s="87"/>
      <c r="C9" s="87"/>
      <c r="D9" s="82"/>
      <c r="E9" s="82"/>
      <c r="F9" s="82"/>
      <c r="G9" s="82"/>
      <c r="H9" s="82"/>
      <c r="I9" s="82"/>
      <c r="J9" s="82"/>
      <c r="K9" s="82"/>
      <c r="L9" s="82"/>
      <c r="M9" s="71"/>
      <c r="N9" s="71" t="s">
        <v>157</v>
      </c>
      <c r="O9" s="82"/>
      <c r="P9" s="73" t="s">
        <v>162</v>
      </c>
      <c r="Q9" s="73"/>
      <c r="R9" s="73" t="s">
        <v>213</v>
      </c>
      <c r="S9" s="82"/>
      <c r="T9" s="82"/>
      <c r="U9" s="82"/>
      <c r="V9" s="82"/>
      <c r="X9" s="73" t="s">
        <v>108</v>
      </c>
      <c r="Z9" s="82"/>
    </row>
    <row r="10" spans="1:26" ht="23.25" customHeight="1">
      <c r="B10" s="87"/>
      <c r="C10" s="87"/>
      <c r="D10" s="82"/>
      <c r="E10" s="82"/>
      <c r="F10" s="82"/>
      <c r="G10" s="82"/>
      <c r="H10" s="73" t="s">
        <v>138</v>
      </c>
      <c r="I10" s="82"/>
      <c r="J10" s="170" t="s">
        <v>16</v>
      </c>
      <c r="K10" s="170"/>
      <c r="L10" s="170"/>
      <c r="M10" s="74"/>
      <c r="N10" s="71" t="s">
        <v>158</v>
      </c>
      <c r="O10" s="82"/>
      <c r="P10" s="73" t="s">
        <v>161</v>
      </c>
      <c r="Q10" s="73"/>
      <c r="R10" s="73" t="s">
        <v>189</v>
      </c>
      <c r="S10" s="82"/>
      <c r="T10" s="74" t="s">
        <v>152</v>
      </c>
      <c r="U10" s="82"/>
      <c r="V10" s="73" t="s">
        <v>66</v>
      </c>
      <c r="X10" s="74" t="s">
        <v>112</v>
      </c>
      <c r="Z10" s="74"/>
    </row>
    <row r="11" spans="1:26" s="74" customFormat="1" ht="23.25" customHeight="1">
      <c r="A11" s="86"/>
      <c r="D11" s="89" t="s">
        <v>75</v>
      </c>
      <c r="F11" s="89" t="s">
        <v>80</v>
      </c>
      <c r="G11" s="89"/>
      <c r="H11" s="74" t="s">
        <v>139</v>
      </c>
      <c r="J11" s="74" t="s">
        <v>42</v>
      </c>
      <c r="M11" s="61"/>
      <c r="N11" s="71" t="s">
        <v>160</v>
      </c>
      <c r="O11" s="71"/>
      <c r="P11" s="71" t="s">
        <v>123</v>
      </c>
      <c r="Q11" s="71"/>
      <c r="R11" s="71" t="s">
        <v>190</v>
      </c>
      <c r="S11" s="71"/>
      <c r="T11" s="74" t="s">
        <v>163</v>
      </c>
      <c r="U11" s="71"/>
      <c r="V11" s="74" t="s">
        <v>52</v>
      </c>
      <c r="X11" s="74" t="s">
        <v>113</v>
      </c>
      <c r="Z11" s="74" t="s">
        <v>66</v>
      </c>
    </row>
    <row r="12" spans="1:26" s="74" customFormat="1" ht="23.25" customHeight="1">
      <c r="A12" s="90"/>
      <c r="B12" s="71"/>
      <c r="C12" s="71"/>
      <c r="D12" s="91" t="s">
        <v>76</v>
      </c>
      <c r="E12" s="92"/>
      <c r="F12" s="91" t="s">
        <v>81</v>
      </c>
      <c r="G12" s="92"/>
      <c r="H12" s="116" t="s">
        <v>140</v>
      </c>
      <c r="J12" s="101" t="s">
        <v>132</v>
      </c>
      <c r="L12" s="116" t="s">
        <v>43</v>
      </c>
      <c r="M12" s="61"/>
      <c r="N12" s="116" t="s">
        <v>159</v>
      </c>
      <c r="P12" s="116" t="s">
        <v>124</v>
      </c>
      <c r="Q12" s="71"/>
      <c r="R12" s="116" t="s">
        <v>228</v>
      </c>
      <c r="T12" s="116" t="s">
        <v>52</v>
      </c>
      <c r="V12" s="116" t="s">
        <v>133</v>
      </c>
      <c r="X12" s="116" t="s">
        <v>114</v>
      </c>
      <c r="Z12" s="116" t="s">
        <v>52</v>
      </c>
    </row>
    <row r="13" spans="1:26" ht="23.25" customHeight="1">
      <c r="A13" s="60" t="s">
        <v>142</v>
      </c>
      <c r="B13" s="83"/>
      <c r="C13" s="83"/>
      <c r="D13" s="61">
        <v>352961</v>
      </c>
      <c r="E13" s="61"/>
      <c r="F13" s="61">
        <v>2293363</v>
      </c>
      <c r="G13" s="61"/>
      <c r="H13" s="61">
        <v>29220</v>
      </c>
      <c r="I13" s="61"/>
      <c r="J13" s="61">
        <v>45885</v>
      </c>
      <c r="K13" s="61"/>
      <c r="L13" s="61">
        <v>1334525</v>
      </c>
      <c r="M13" s="63"/>
      <c r="N13" s="61">
        <v>924</v>
      </c>
      <c r="O13" s="61"/>
      <c r="P13" s="61">
        <v>-630</v>
      </c>
      <c r="Q13" s="61"/>
      <c r="R13" s="61">
        <v>0</v>
      </c>
      <c r="S13" s="61"/>
      <c r="T13" s="61">
        <f>SUM(N13:R13)</f>
        <v>294</v>
      </c>
      <c r="U13" s="61"/>
      <c r="V13" s="61">
        <f>SUM(D13:P13)</f>
        <v>4056248</v>
      </c>
      <c r="X13" s="61">
        <v>288628</v>
      </c>
      <c r="Z13" s="70">
        <f>SUM(V13:X13)</f>
        <v>4344876</v>
      </c>
    </row>
    <row r="14" spans="1:26" ht="23.25" customHeight="1">
      <c r="A14" s="69" t="s">
        <v>99</v>
      </c>
      <c r="B14" s="83"/>
      <c r="C14" s="83"/>
      <c r="D14" s="61">
        <v>0</v>
      </c>
      <c r="E14" s="61"/>
      <c r="F14" s="61">
        <v>0</v>
      </c>
      <c r="G14" s="61"/>
      <c r="H14" s="61">
        <v>0</v>
      </c>
      <c r="I14" s="61"/>
      <c r="J14" s="61">
        <v>0</v>
      </c>
      <c r="K14" s="61"/>
      <c r="L14" s="61">
        <f>PL_CF!G28</f>
        <v>154070</v>
      </c>
      <c r="M14" s="63"/>
      <c r="N14" s="61">
        <v>0</v>
      </c>
      <c r="O14" s="61"/>
      <c r="P14" s="61">
        <v>0</v>
      </c>
      <c r="Q14" s="61"/>
      <c r="R14" s="61">
        <v>0</v>
      </c>
      <c r="S14" s="61"/>
      <c r="T14" s="61">
        <f>SUM(N14:R14)</f>
        <v>0</v>
      </c>
      <c r="U14" s="61"/>
      <c r="V14" s="61">
        <f>SUM(D14:P14)</f>
        <v>154070</v>
      </c>
      <c r="X14" s="61">
        <v>77869</v>
      </c>
      <c r="Z14" s="70">
        <f>SUM(V14:X14)</f>
        <v>231939</v>
      </c>
    </row>
    <row r="15" spans="1:26" ht="23.25" customHeight="1">
      <c r="A15" s="69" t="s">
        <v>98</v>
      </c>
      <c r="D15" s="97">
        <v>0</v>
      </c>
      <c r="E15" s="64"/>
      <c r="F15" s="97">
        <v>0</v>
      </c>
      <c r="G15" s="64"/>
      <c r="H15" s="97">
        <v>0</v>
      </c>
      <c r="I15" s="63"/>
      <c r="J15" s="97">
        <v>0</v>
      </c>
      <c r="K15" s="62"/>
      <c r="L15" s="98">
        <v>0</v>
      </c>
      <c r="M15" s="63"/>
      <c r="N15" s="98">
        <v>0</v>
      </c>
      <c r="O15" s="63"/>
      <c r="P15" s="98">
        <v>462</v>
      </c>
      <c r="Q15" s="63"/>
      <c r="R15" s="98">
        <v>0</v>
      </c>
      <c r="S15" s="63"/>
      <c r="T15" s="98">
        <f>SUM(N15:R15)</f>
        <v>462</v>
      </c>
      <c r="U15" s="63"/>
      <c r="V15" s="98">
        <f>SUM(D15:P15)</f>
        <v>462</v>
      </c>
      <c r="X15" s="97">
        <v>461</v>
      </c>
      <c r="Z15" s="99">
        <f>SUM(V15:X15)</f>
        <v>923</v>
      </c>
    </row>
    <row r="16" spans="1:26" ht="23.25" customHeight="1">
      <c r="A16" s="69" t="s">
        <v>93</v>
      </c>
      <c r="D16" s="64">
        <f>SUM(D14:D15)</f>
        <v>0</v>
      </c>
      <c r="E16" s="64"/>
      <c r="F16" s="64">
        <f>SUM(F14:F15)</f>
        <v>0</v>
      </c>
      <c r="G16" s="64"/>
      <c r="H16" s="64">
        <f>SUM(H14:H15)</f>
        <v>0</v>
      </c>
      <c r="I16" s="63"/>
      <c r="J16" s="64">
        <f>SUM(J14:J15)</f>
        <v>0</v>
      </c>
      <c r="K16" s="62"/>
      <c r="L16" s="64">
        <f>SUM(L14:L15)</f>
        <v>154070</v>
      </c>
      <c r="M16" s="63"/>
      <c r="N16" s="64">
        <f>SUM(N14:N15)</f>
        <v>0</v>
      </c>
      <c r="O16" s="63"/>
      <c r="P16" s="64">
        <f>SUM(P14:P15)</f>
        <v>462</v>
      </c>
      <c r="Q16" s="64"/>
      <c r="R16" s="64">
        <f>SUM(R14:R15)</f>
        <v>0</v>
      </c>
      <c r="S16" s="63"/>
      <c r="T16" s="64">
        <f>SUM(T14:T15)</f>
        <v>462</v>
      </c>
      <c r="U16" s="63"/>
      <c r="V16" s="64">
        <f>SUM(V14:V15)</f>
        <v>154532</v>
      </c>
      <c r="X16" s="64">
        <f>SUM(X14:X15)</f>
        <v>78330</v>
      </c>
      <c r="Z16" s="64">
        <f>SUM(Z14:Z15)</f>
        <v>232862</v>
      </c>
    </row>
    <row r="17" spans="1:26" ht="23.25" customHeight="1">
      <c r="A17" s="107" t="s">
        <v>143</v>
      </c>
      <c r="D17" s="64">
        <v>35296</v>
      </c>
      <c r="E17" s="64"/>
      <c r="F17" s="64">
        <v>2222384</v>
      </c>
      <c r="G17" s="64"/>
      <c r="H17" s="64">
        <v>0</v>
      </c>
      <c r="I17" s="63">
        <v>0</v>
      </c>
      <c r="J17" s="64">
        <v>0</v>
      </c>
      <c r="K17" s="62">
        <v>0</v>
      </c>
      <c r="L17" s="64">
        <v>0</v>
      </c>
      <c r="M17" s="63"/>
      <c r="N17" s="64">
        <v>0</v>
      </c>
      <c r="O17" s="63"/>
      <c r="P17" s="64">
        <v>0</v>
      </c>
      <c r="Q17" s="64"/>
      <c r="R17" s="64">
        <v>0</v>
      </c>
      <c r="S17" s="63"/>
      <c r="T17" s="64">
        <f>SUM(N17:S17)</f>
        <v>0</v>
      </c>
      <c r="U17" s="63"/>
      <c r="V17" s="64">
        <f>SUM(D17:T17)</f>
        <v>2257680</v>
      </c>
      <c r="X17" s="64">
        <v>0</v>
      </c>
      <c r="Z17" s="64">
        <f>SUM(V17:X17)</f>
        <v>2257680</v>
      </c>
    </row>
    <row r="18" spans="1:26" ht="23.25" customHeight="1">
      <c r="A18" s="69" t="s">
        <v>155</v>
      </c>
      <c r="D18" s="64"/>
      <c r="E18" s="64"/>
      <c r="F18" s="64"/>
      <c r="G18" s="64"/>
      <c r="H18" s="64"/>
      <c r="I18" s="63"/>
      <c r="J18" s="64"/>
      <c r="K18" s="62"/>
      <c r="L18" s="64"/>
      <c r="M18" s="63"/>
      <c r="N18" s="64"/>
      <c r="O18" s="63"/>
      <c r="P18" s="64"/>
      <c r="Q18" s="64"/>
      <c r="R18" s="64"/>
      <c r="S18" s="63"/>
      <c r="T18" s="64"/>
      <c r="U18" s="63"/>
      <c r="V18" s="64"/>
      <c r="X18" s="64"/>
      <c r="Z18" s="64"/>
    </row>
    <row r="19" spans="1:26" ht="23.25" customHeight="1">
      <c r="A19" s="69" t="s">
        <v>156</v>
      </c>
      <c r="D19" s="64">
        <v>0</v>
      </c>
      <c r="E19" s="64"/>
      <c r="F19" s="64">
        <v>0</v>
      </c>
      <c r="G19" s="64"/>
      <c r="H19" s="64">
        <v>0</v>
      </c>
      <c r="I19" s="63"/>
      <c r="J19" s="61">
        <v>0</v>
      </c>
      <c r="K19" s="62"/>
      <c r="L19" s="63">
        <v>0</v>
      </c>
      <c r="M19" s="63"/>
      <c r="N19" s="63">
        <v>0</v>
      </c>
      <c r="O19" s="63"/>
      <c r="P19" s="63">
        <v>0</v>
      </c>
      <c r="Q19" s="63"/>
      <c r="R19" s="63">
        <v>0</v>
      </c>
      <c r="S19" s="63"/>
      <c r="T19" s="61">
        <f>SUM(N19:R19)</f>
        <v>0</v>
      </c>
      <c r="U19" s="63"/>
      <c r="V19" s="61">
        <f>SUM(D19:P19)</f>
        <v>0</v>
      </c>
      <c r="X19" s="61">
        <v>4108</v>
      </c>
      <c r="Z19" s="70">
        <f>SUM(V19:X19)</f>
        <v>4108</v>
      </c>
    </row>
    <row r="20" spans="1:26" ht="23.25" customHeight="1">
      <c r="A20" s="69" t="s">
        <v>128</v>
      </c>
      <c r="D20" s="64"/>
      <c r="E20" s="64"/>
      <c r="F20" s="64"/>
      <c r="G20" s="64"/>
      <c r="H20" s="64"/>
      <c r="I20" s="63"/>
      <c r="J20" s="61"/>
      <c r="K20" s="62"/>
      <c r="L20" s="63"/>
      <c r="M20" s="63"/>
      <c r="N20" s="63"/>
      <c r="O20" s="63"/>
      <c r="P20" s="63"/>
      <c r="Q20" s="63"/>
      <c r="R20" s="63"/>
      <c r="S20" s="63"/>
      <c r="T20" s="61"/>
      <c r="U20" s="63"/>
      <c r="V20" s="61"/>
      <c r="X20" s="61"/>
    </row>
    <row r="21" spans="1:26" ht="23.25" customHeight="1">
      <c r="A21" s="69" t="s">
        <v>136</v>
      </c>
      <c r="D21" s="64">
        <v>0</v>
      </c>
      <c r="E21" s="64"/>
      <c r="F21" s="64">
        <v>0</v>
      </c>
      <c r="G21" s="64"/>
      <c r="H21" s="64">
        <v>0</v>
      </c>
      <c r="I21" s="63"/>
      <c r="J21" s="61">
        <v>0</v>
      </c>
      <c r="K21" s="62"/>
      <c r="L21" s="63">
        <v>0</v>
      </c>
      <c r="M21" s="61"/>
      <c r="N21" s="63">
        <v>0</v>
      </c>
      <c r="O21" s="63"/>
      <c r="P21" s="63">
        <v>0</v>
      </c>
      <c r="Q21" s="63"/>
      <c r="R21" s="63">
        <v>0</v>
      </c>
      <c r="S21" s="63"/>
      <c r="T21" s="61">
        <v>0</v>
      </c>
      <c r="U21" s="63"/>
      <c r="V21" s="61">
        <f>SUM(D21:P21)</f>
        <v>0</v>
      </c>
      <c r="X21" s="61">
        <v>-8000</v>
      </c>
      <c r="Z21" s="70">
        <f>SUM(V21:X21)</f>
        <v>-8000</v>
      </c>
    </row>
    <row r="22" spans="1:26" ht="23.25" customHeight="1" thickBot="1">
      <c r="A22" s="65" t="s">
        <v>141</v>
      </c>
      <c r="D22" s="93">
        <f>SUM(D16:D21,D13)</f>
        <v>388257</v>
      </c>
      <c r="E22" s="64"/>
      <c r="F22" s="93">
        <f>SUM(F16:F21,F13)</f>
        <v>4515747</v>
      </c>
      <c r="G22" s="64"/>
      <c r="H22" s="93">
        <f>SUM(H16:H21,H13)</f>
        <v>29220</v>
      </c>
      <c r="I22" s="64"/>
      <c r="J22" s="93">
        <f>SUM(J16:J21,J13)</f>
        <v>45885</v>
      </c>
      <c r="K22" s="64"/>
      <c r="L22" s="93">
        <f>SUM(L16:L21,L13)</f>
        <v>1488595</v>
      </c>
      <c r="M22" s="61"/>
      <c r="N22" s="93">
        <f>SUM(N16:N21,N13)</f>
        <v>924</v>
      </c>
      <c r="O22" s="61"/>
      <c r="P22" s="93">
        <f>SUM(P16:P21,P13)</f>
        <v>-168</v>
      </c>
      <c r="Q22" s="64"/>
      <c r="R22" s="93">
        <v>0</v>
      </c>
      <c r="S22" s="61"/>
      <c r="T22" s="93">
        <f>SUM(T16:T21,T13)</f>
        <v>756</v>
      </c>
      <c r="U22" s="61"/>
      <c r="V22" s="93">
        <f>SUM(V16:V21,V13)</f>
        <v>6468460</v>
      </c>
      <c r="X22" s="93">
        <f>SUM(X16:X21,X13)</f>
        <v>363066</v>
      </c>
      <c r="Z22" s="93">
        <f>SUM(Z16:Z21,Z13)</f>
        <v>6831526</v>
      </c>
    </row>
    <row r="23" spans="1:26" ht="23.25" customHeight="1" thickTop="1">
      <c r="A23" s="65"/>
      <c r="D23" s="64"/>
      <c r="E23" s="64"/>
      <c r="F23" s="64"/>
      <c r="G23" s="64"/>
      <c r="H23" s="64"/>
      <c r="I23" s="64"/>
      <c r="J23" s="64"/>
      <c r="K23" s="64"/>
      <c r="L23" s="64"/>
      <c r="M23" s="61"/>
      <c r="N23" s="108"/>
      <c r="O23" s="61"/>
      <c r="P23" s="61"/>
      <c r="Q23" s="61"/>
      <c r="R23" s="61"/>
      <c r="S23" s="61"/>
      <c r="T23" s="64"/>
      <c r="U23" s="61"/>
      <c r="V23" s="64"/>
    </row>
    <row r="24" spans="1:26" ht="23.25" customHeight="1">
      <c r="A24" s="60" t="s">
        <v>178</v>
      </c>
      <c r="B24" s="83"/>
      <c r="C24" s="83"/>
      <c r="D24" s="61">
        <v>388257</v>
      </c>
      <c r="E24" s="61"/>
      <c r="F24" s="61">
        <v>4515747</v>
      </c>
      <c r="G24" s="61"/>
      <c r="H24" s="61">
        <v>29220</v>
      </c>
      <c r="I24" s="61"/>
      <c r="J24" s="61">
        <v>45885</v>
      </c>
      <c r="K24" s="61"/>
      <c r="L24" s="156">
        <v>1397935</v>
      </c>
      <c r="M24" s="156"/>
      <c r="N24" s="157">
        <v>924</v>
      </c>
      <c r="O24" s="61"/>
      <c r="P24" s="63">
        <v>-2604</v>
      </c>
      <c r="Q24" s="63"/>
      <c r="R24" s="63">
        <v>0</v>
      </c>
      <c r="S24" s="61"/>
      <c r="T24" s="61">
        <f>SUM(N24:S24)</f>
        <v>-1680</v>
      </c>
      <c r="U24" s="61"/>
      <c r="V24" s="61">
        <f>SUM(D24:S24)</f>
        <v>6375364</v>
      </c>
      <c r="X24" s="70">
        <v>514606</v>
      </c>
      <c r="Z24" s="70">
        <f>SUM(V24:X24)</f>
        <v>6889970</v>
      </c>
    </row>
    <row r="25" spans="1:26" ht="23.25" customHeight="1">
      <c r="A25" s="69" t="s">
        <v>99</v>
      </c>
      <c r="D25" s="64">
        <v>0</v>
      </c>
      <c r="E25" s="64"/>
      <c r="F25" s="64">
        <v>0</v>
      </c>
      <c r="G25" s="64"/>
      <c r="H25" s="64">
        <v>0</v>
      </c>
      <c r="I25" s="64"/>
      <c r="J25" s="64">
        <v>0</v>
      </c>
      <c r="K25" s="64"/>
      <c r="L25" s="108">
        <f>PL_CF!E28</f>
        <v>83645</v>
      </c>
      <c r="M25" s="108"/>
      <c r="N25" s="108">
        <v>0</v>
      </c>
      <c r="O25" s="64"/>
      <c r="P25" s="64">
        <v>0</v>
      </c>
      <c r="Q25" s="64"/>
      <c r="R25" s="64">
        <v>0</v>
      </c>
      <c r="S25" s="64"/>
      <c r="T25" s="64">
        <f>SUM(N25:S25)</f>
        <v>0</v>
      </c>
      <c r="U25" s="64"/>
      <c r="V25" s="64">
        <f>SUM(D25:P25)</f>
        <v>83645</v>
      </c>
      <c r="W25" s="64"/>
      <c r="X25" s="64">
        <f>PL_CF!E29</f>
        <v>-8250</v>
      </c>
      <c r="Y25" s="64"/>
      <c r="Z25" s="64">
        <f>SUM(V25:X25)</f>
        <v>75395</v>
      </c>
    </row>
    <row r="26" spans="1:26" ht="23.25" customHeight="1">
      <c r="A26" s="69" t="s">
        <v>98</v>
      </c>
      <c r="D26" s="97">
        <v>0</v>
      </c>
      <c r="E26" s="64"/>
      <c r="F26" s="97">
        <v>0</v>
      </c>
      <c r="G26" s="64"/>
      <c r="H26" s="97">
        <v>0</v>
      </c>
      <c r="I26" s="63"/>
      <c r="J26" s="97">
        <v>0</v>
      </c>
      <c r="K26" s="63"/>
      <c r="L26" s="158">
        <v>0</v>
      </c>
      <c r="M26" s="157"/>
      <c r="N26" s="158">
        <v>0</v>
      </c>
      <c r="O26" s="63"/>
      <c r="P26" s="98">
        <v>1009</v>
      </c>
      <c r="Q26" s="63"/>
      <c r="R26" s="98">
        <f>PL_CF!E49</f>
        <v>-764878</v>
      </c>
      <c r="S26" s="63"/>
      <c r="T26" s="97">
        <f>SUM(N26:S26)</f>
        <v>-763869</v>
      </c>
      <c r="U26" s="63"/>
      <c r="V26" s="97">
        <f>SUM(D26:R26)</f>
        <v>-763869</v>
      </c>
      <c r="W26" s="83"/>
      <c r="X26" s="97">
        <v>1014</v>
      </c>
      <c r="Y26" s="83"/>
      <c r="Z26" s="97">
        <f>SUM(V26:X26)</f>
        <v>-762855</v>
      </c>
    </row>
    <row r="27" spans="1:26" ht="23.25" customHeight="1">
      <c r="A27" s="69" t="s">
        <v>93</v>
      </c>
      <c r="D27" s="64">
        <f>SUM(D25:D26)</f>
        <v>0</v>
      </c>
      <c r="E27" s="64"/>
      <c r="F27" s="64">
        <f>SUM(F25:F26)</f>
        <v>0</v>
      </c>
      <c r="G27" s="64"/>
      <c r="H27" s="64">
        <f>SUM(H25:H26)</f>
        <v>0</v>
      </c>
      <c r="I27" s="63"/>
      <c r="J27" s="64">
        <f>SUM(J25:J26)</f>
        <v>0</v>
      </c>
      <c r="K27" s="62"/>
      <c r="L27" s="108">
        <f>SUM(L25:L26)</f>
        <v>83645</v>
      </c>
      <c r="M27" s="156"/>
      <c r="N27" s="108">
        <f>SUM(N25:N26)</f>
        <v>0</v>
      </c>
      <c r="O27" s="63"/>
      <c r="P27" s="64">
        <f>SUM(P25:P26)</f>
        <v>1009</v>
      </c>
      <c r="Q27" s="64"/>
      <c r="R27" s="64">
        <f>SUM(R25:R26)</f>
        <v>-764878</v>
      </c>
      <c r="S27" s="63"/>
      <c r="T27" s="61">
        <f>SUM(T25:T26)</f>
        <v>-763869</v>
      </c>
      <c r="U27" s="63"/>
      <c r="V27" s="61">
        <f>SUM(D27:S27)</f>
        <v>-680224</v>
      </c>
      <c r="X27" s="64">
        <f>SUM(X25:X26)</f>
        <v>-7236</v>
      </c>
      <c r="Z27" s="64">
        <f>SUM(Z25:Z26)</f>
        <v>-687460</v>
      </c>
    </row>
    <row r="28" spans="1:26" ht="23.25" customHeight="1">
      <c r="A28" s="69" t="s">
        <v>239</v>
      </c>
      <c r="D28" s="64">
        <v>0</v>
      </c>
      <c r="E28" s="64"/>
      <c r="F28" s="64">
        <v>0</v>
      </c>
      <c r="G28" s="64"/>
      <c r="H28" s="64">
        <v>0</v>
      </c>
      <c r="I28" s="64"/>
      <c r="J28" s="64">
        <v>0</v>
      </c>
      <c r="K28" s="64"/>
      <c r="L28" s="108">
        <v>-239943</v>
      </c>
      <c r="M28" s="108"/>
      <c r="N28" s="108">
        <v>0</v>
      </c>
      <c r="O28" s="64"/>
      <c r="P28" s="64">
        <v>0</v>
      </c>
      <c r="Q28" s="64"/>
      <c r="R28" s="64">
        <v>0</v>
      </c>
      <c r="S28" s="64"/>
      <c r="T28" s="64">
        <f>SUM(N28:S28)</f>
        <v>0</v>
      </c>
      <c r="U28" s="64"/>
      <c r="V28" s="64">
        <f>SUM(D28:P28)</f>
        <v>-239943</v>
      </c>
      <c r="W28" s="64"/>
      <c r="X28" s="64">
        <v>0</v>
      </c>
      <c r="Y28" s="64"/>
      <c r="Z28" s="64">
        <f>SUM(V28:X28)</f>
        <v>-239943</v>
      </c>
    </row>
    <row r="29" spans="1:26" ht="23.25" customHeight="1" thickBot="1">
      <c r="A29" s="65" t="s">
        <v>179</v>
      </c>
      <c r="D29" s="93">
        <f>SUM(D24,D27:D28)</f>
        <v>388257</v>
      </c>
      <c r="E29" s="64"/>
      <c r="F29" s="93">
        <f>SUM(F24,F27:F28)</f>
        <v>4515747</v>
      </c>
      <c r="G29" s="64"/>
      <c r="H29" s="93">
        <f>SUM(H24,H27:H28)</f>
        <v>29220</v>
      </c>
      <c r="I29" s="64"/>
      <c r="J29" s="93">
        <f>SUM(J24,J27:J28)</f>
        <v>45885</v>
      </c>
      <c r="K29" s="64"/>
      <c r="L29" s="160">
        <f>SUM(L24,L27:L28)</f>
        <v>1241637</v>
      </c>
      <c r="M29" s="159"/>
      <c r="N29" s="160">
        <f>SUM(N24,N27:N28)</f>
        <v>924</v>
      </c>
      <c r="O29" s="61"/>
      <c r="P29" s="93">
        <f>SUM(P24,P27:P28)</f>
        <v>-1595</v>
      </c>
      <c r="Q29" s="64"/>
      <c r="R29" s="93">
        <f>SUM(R24,R27:R28)</f>
        <v>-764878</v>
      </c>
      <c r="S29" s="61"/>
      <c r="T29" s="93">
        <f>SUM(T24,T27:T28)</f>
        <v>-765549</v>
      </c>
      <c r="U29" s="61"/>
      <c r="V29" s="93">
        <f>SUM(V24,V27:V28)</f>
        <v>5455197</v>
      </c>
      <c r="X29" s="93">
        <f>SUM(X24,X27:X28)</f>
        <v>507370</v>
      </c>
      <c r="Z29" s="93">
        <f>SUM(Z24,Z27:Z28)</f>
        <v>5962567</v>
      </c>
    </row>
    <row r="30" spans="1:26" ht="23.25" customHeight="1" thickTop="1">
      <c r="A30" s="65"/>
      <c r="D30" s="64"/>
      <c r="E30" s="64"/>
      <c r="F30" s="64"/>
      <c r="G30" s="64"/>
      <c r="H30" s="64"/>
      <c r="I30" s="64"/>
      <c r="J30" s="64"/>
      <c r="K30" s="64"/>
      <c r="L30" s="64"/>
      <c r="M30" s="63"/>
      <c r="N30" s="61"/>
      <c r="O30" s="61"/>
      <c r="P30" s="61"/>
      <c r="Q30" s="61"/>
      <c r="R30" s="61"/>
      <c r="S30" s="61"/>
      <c r="T30" s="64"/>
      <c r="U30" s="61"/>
      <c r="V30" s="64">
        <f>SUM(V29-BS!E95)</f>
        <v>0</v>
      </c>
      <c r="X30" s="74"/>
      <c r="Z30" s="64">
        <f>Z29-BS!E97</f>
        <v>0</v>
      </c>
    </row>
    <row r="31" spans="1:26" ht="23.25" customHeight="1">
      <c r="A31" s="1" t="s">
        <v>4</v>
      </c>
      <c r="M31" s="61"/>
    </row>
    <row r="32" spans="1:26" ht="23.25" customHeight="1">
      <c r="M32" s="61"/>
      <c r="T32" s="70" t="s">
        <v>125</v>
      </c>
      <c r="V32" s="70" t="s">
        <v>125</v>
      </c>
    </row>
    <row r="33" spans="13:24" ht="23.25" customHeight="1">
      <c r="M33" s="61"/>
    </row>
    <row r="34" spans="13:24" ht="23.25" customHeight="1">
      <c r="M34" s="61"/>
      <c r="X34" s="110"/>
    </row>
  </sheetData>
  <mergeCells count="4">
    <mergeCell ref="J10:L10"/>
    <mergeCell ref="D6:Z6"/>
    <mergeCell ref="P8:R8"/>
    <mergeCell ref="N7:R7"/>
  </mergeCells>
  <printOptions horizontalCentered="1"/>
  <pageMargins left="0.59055118110236227" right="0.19685039370078741" top="0.86614173228346458" bottom="0.3937007874015748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zoomScale="80" zoomScaleNormal="80" zoomScaleSheetLayoutView="84" workbookViewId="0">
      <selection activeCell="K22" sqref="K22"/>
    </sheetView>
  </sheetViews>
  <sheetFormatPr defaultRowHeight="23.25" customHeight="1"/>
  <cols>
    <col min="1" max="1" width="12.85546875" style="36" customWidth="1"/>
    <col min="2" max="2" width="12.85546875" style="37" customWidth="1"/>
    <col min="3" max="3" width="10.5703125" style="37" customWidth="1"/>
    <col min="4" max="4" width="1.85546875" style="45" customWidth="1"/>
    <col min="5" max="5" width="15.85546875" style="37" customWidth="1"/>
    <col min="6" max="6" width="1.85546875" style="37" customWidth="1"/>
    <col min="7" max="7" width="15.85546875" style="37" customWidth="1"/>
    <col min="8" max="8" width="2.140625" style="37" customWidth="1"/>
    <col min="9" max="9" width="15.85546875" style="37" customWidth="1"/>
    <col min="10" max="10" width="1.85546875" style="37" customWidth="1"/>
    <col min="11" max="11" width="15.85546875" style="37" customWidth="1"/>
    <col min="12" max="12" width="1.85546875" style="37" customWidth="1"/>
    <col min="13" max="13" width="15.85546875" style="37" customWidth="1"/>
    <col min="14" max="14" width="1.85546875" style="37" customWidth="1"/>
    <col min="15" max="15" width="19.7109375" style="37" customWidth="1"/>
    <col min="16" max="16" width="1.85546875" style="37" customWidth="1"/>
    <col min="17" max="17" width="15.85546875" style="37" customWidth="1"/>
    <col min="18" max="18" width="1.85546875" style="37" customWidth="1"/>
    <col min="19" max="19" width="15.85546875" style="37" customWidth="1"/>
    <col min="20" max="20" width="1.42578125" style="37" customWidth="1"/>
    <col min="21" max="21" width="16.5703125" style="37" customWidth="1"/>
    <col min="22" max="16384" width="9.140625" style="37"/>
  </cols>
  <sheetData>
    <row r="1" spans="1:20" ht="23.25" customHeight="1">
      <c r="T1" s="18" t="s">
        <v>97</v>
      </c>
    </row>
    <row r="2" spans="1:20" ht="23.25" customHeight="1">
      <c r="A2" s="24" t="s">
        <v>79</v>
      </c>
      <c r="B2" s="39"/>
      <c r="C2" s="39"/>
      <c r="D2" s="40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20" ht="23.25" customHeight="1">
      <c r="A3" s="39" t="s">
        <v>90</v>
      </c>
      <c r="B3" s="39"/>
      <c r="C3" s="39"/>
      <c r="D3" s="40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20" ht="23.25" customHeight="1">
      <c r="A4" s="24" t="s">
        <v>177</v>
      </c>
      <c r="B4" s="39"/>
      <c r="C4" s="39"/>
      <c r="D4" s="4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20" ht="23.25" customHeight="1"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  <c r="S5" s="84" t="s">
        <v>92</v>
      </c>
    </row>
    <row r="6" spans="1:20" ht="23.25" customHeight="1">
      <c r="B6" s="41"/>
      <c r="C6" s="41"/>
      <c r="D6" s="42"/>
      <c r="E6" s="175" t="s">
        <v>77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1:20" ht="23.25" customHeight="1">
      <c r="B7" s="41"/>
      <c r="C7" s="41"/>
      <c r="D7" s="42"/>
      <c r="E7" s="75"/>
      <c r="F7" s="75"/>
      <c r="G7" s="75"/>
      <c r="H7" s="75"/>
      <c r="I7" s="75"/>
      <c r="J7" s="75"/>
      <c r="K7" s="75"/>
      <c r="L7" s="75"/>
      <c r="M7" s="75"/>
      <c r="N7" s="75"/>
      <c r="O7" s="151" t="s">
        <v>240</v>
      </c>
      <c r="P7" s="75"/>
      <c r="Q7" s="151"/>
      <c r="R7" s="75"/>
      <c r="S7" s="75"/>
    </row>
    <row r="8" spans="1:20" ht="23.25" customHeight="1">
      <c r="B8" s="41"/>
      <c r="C8" s="41"/>
      <c r="D8" s="42"/>
      <c r="E8" s="75"/>
      <c r="F8" s="75"/>
      <c r="G8" s="75"/>
      <c r="H8" s="75"/>
      <c r="I8" s="75"/>
      <c r="J8" s="75"/>
      <c r="K8" s="75"/>
      <c r="L8" s="75"/>
      <c r="M8" s="75"/>
      <c r="N8" s="75"/>
      <c r="O8" s="152" t="s">
        <v>7</v>
      </c>
      <c r="P8" s="75"/>
      <c r="Q8" s="151"/>
      <c r="R8" s="75"/>
      <c r="S8" s="75"/>
    </row>
    <row r="9" spans="1:20" ht="23.25" customHeight="1">
      <c r="B9" s="41"/>
      <c r="C9" s="41"/>
      <c r="D9" s="42"/>
      <c r="E9" s="75"/>
      <c r="F9" s="75"/>
      <c r="G9" s="75"/>
      <c r="H9" s="75"/>
      <c r="I9" s="75"/>
      <c r="J9" s="75"/>
      <c r="K9" s="75"/>
      <c r="L9" s="75"/>
      <c r="M9" s="75"/>
      <c r="N9" s="75"/>
      <c r="O9" s="150" t="s">
        <v>188</v>
      </c>
      <c r="P9" s="75"/>
      <c r="Q9" s="44"/>
      <c r="R9" s="75"/>
      <c r="S9" s="75"/>
    </row>
    <row r="10" spans="1:20" ht="23.25" customHeight="1">
      <c r="B10" s="41"/>
      <c r="C10" s="41"/>
      <c r="D10" s="42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44" t="s">
        <v>213</v>
      </c>
      <c r="P10" s="75"/>
      <c r="Q10" s="44"/>
      <c r="R10" s="75"/>
      <c r="S10" s="75"/>
    </row>
    <row r="11" spans="1:20" ht="23.25" customHeight="1">
      <c r="B11" s="41"/>
      <c r="C11" s="41"/>
      <c r="D11" s="42"/>
      <c r="E11" s="75"/>
      <c r="F11" s="75"/>
      <c r="G11" s="75"/>
      <c r="H11" s="75"/>
      <c r="I11" s="73" t="s">
        <v>138</v>
      </c>
      <c r="J11" s="75"/>
      <c r="K11" s="174" t="s">
        <v>16</v>
      </c>
      <c r="L11" s="174"/>
      <c r="M11" s="174"/>
      <c r="N11" s="44"/>
      <c r="O11" s="43" t="s">
        <v>189</v>
      </c>
      <c r="P11" s="44"/>
      <c r="Q11" s="43" t="s">
        <v>191</v>
      </c>
      <c r="R11" s="75"/>
      <c r="S11" s="75"/>
    </row>
    <row r="12" spans="1:20" s="43" customFormat="1" ht="23.25" customHeight="1">
      <c r="A12" s="36"/>
      <c r="E12" s="51" t="s">
        <v>75</v>
      </c>
      <c r="G12" s="51" t="s">
        <v>80</v>
      </c>
      <c r="H12" s="51"/>
      <c r="I12" s="74" t="s">
        <v>139</v>
      </c>
      <c r="K12" s="43" t="s">
        <v>42</v>
      </c>
      <c r="O12" s="43" t="s">
        <v>190</v>
      </c>
      <c r="Q12" s="43" t="s">
        <v>192</v>
      </c>
      <c r="R12" s="44"/>
      <c r="S12" s="43" t="s">
        <v>66</v>
      </c>
    </row>
    <row r="13" spans="1:20" s="43" customFormat="1" ht="23.25" customHeight="1">
      <c r="A13" s="36"/>
      <c r="D13" s="44"/>
      <c r="E13" s="53" t="s">
        <v>76</v>
      </c>
      <c r="F13" s="52"/>
      <c r="G13" s="53" t="s">
        <v>81</v>
      </c>
      <c r="H13" s="52"/>
      <c r="I13" s="116" t="s">
        <v>140</v>
      </c>
      <c r="J13" s="52"/>
      <c r="K13" s="102" t="s">
        <v>132</v>
      </c>
      <c r="M13" s="150" t="s">
        <v>43</v>
      </c>
      <c r="O13" s="150" t="s">
        <v>228</v>
      </c>
      <c r="Q13" s="150" t="s">
        <v>193</v>
      </c>
      <c r="S13" s="150" t="s">
        <v>52</v>
      </c>
    </row>
    <row r="14" spans="1:20" ht="23.25" customHeight="1">
      <c r="A14" s="65" t="s">
        <v>142</v>
      </c>
      <c r="D14" s="44"/>
      <c r="E14" s="47">
        <v>352961</v>
      </c>
      <c r="F14" s="47"/>
      <c r="G14" s="47">
        <v>2293363</v>
      </c>
      <c r="H14" s="47"/>
      <c r="I14" s="47">
        <v>29220</v>
      </c>
      <c r="J14" s="47"/>
      <c r="K14" s="47">
        <v>45885</v>
      </c>
      <c r="L14" s="47"/>
      <c r="M14" s="47">
        <v>892376</v>
      </c>
      <c r="N14" s="47"/>
      <c r="O14" s="47">
        <v>0</v>
      </c>
      <c r="P14" s="47"/>
      <c r="Q14" s="47">
        <f>O14</f>
        <v>0</v>
      </c>
      <c r="R14" s="47"/>
      <c r="S14" s="46">
        <f>SUM(E14:P14)</f>
        <v>3613805</v>
      </c>
    </row>
    <row r="15" spans="1:20" ht="23.25" customHeight="1">
      <c r="A15" s="69" t="s">
        <v>143</v>
      </c>
      <c r="D15" s="44"/>
      <c r="E15" s="47">
        <v>35296</v>
      </c>
      <c r="F15" s="47"/>
      <c r="G15" s="47">
        <v>2222384</v>
      </c>
      <c r="H15" s="47"/>
      <c r="I15" s="47">
        <v>0</v>
      </c>
      <c r="J15" s="47"/>
      <c r="K15" s="47">
        <v>0</v>
      </c>
      <c r="L15" s="47"/>
      <c r="M15" s="47">
        <v>0</v>
      </c>
      <c r="N15" s="47"/>
      <c r="O15" s="47">
        <v>0</v>
      </c>
      <c r="P15" s="47"/>
      <c r="Q15" s="47">
        <f>O15</f>
        <v>0</v>
      </c>
      <c r="R15" s="47"/>
      <c r="S15" s="46">
        <f>SUM(E15:P15)</f>
        <v>2257680</v>
      </c>
    </row>
    <row r="16" spans="1:20" ht="23.25" customHeight="1">
      <c r="A16" s="48" t="s">
        <v>93</v>
      </c>
      <c r="D16" s="44"/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f>PL_CF!K52</f>
        <v>93828</v>
      </c>
      <c r="N16" s="47"/>
      <c r="O16" s="47">
        <f>PL_CF!M52</f>
        <v>0</v>
      </c>
      <c r="P16" s="47"/>
      <c r="Q16" s="47">
        <f>O16</f>
        <v>0</v>
      </c>
      <c r="R16" s="47"/>
      <c r="S16" s="153">
        <f>SUM(E16:P16)</f>
        <v>93828</v>
      </c>
    </row>
    <row r="17" spans="1:19" ht="23.25" customHeight="1" thickBot="1">
      <c r="A17" s="65" t="s">
        <v>141</v>
      </c>
      <c r="D17" s="44"/>
      <c r="E17" s="50">
        <f>SUM(E14:E16)</f>
        <v>388257</v>
      </c>
      <c r="F17" s="47"/>
      <c r="G17" s="50">
        <f>SUM(G14:G16)</f>
        <v>4515747</v>
      </c>
      <c r="H17" s="46"/>
      <c r="I17" s="50">
        <f>SUM(I14:I16)</f>
        <v>29220</v>
      </c>
      <c r="J17" s="47"/>
      <c r="K17" s="50">
        <f>SUM(K14:K16)</f>
        <v>45885</v>
      </c>
      <c r="L17" s="47"/>
      <c r="M17" s="50">
        <f>SUM(M14:M16)</f>
        <v>986204</v>
      </c>
      <c r="N17" s="47"/>
      <c r="O17" s="50">
        <f>SUM(O14:O16)</f>
        <v>0</v>
      </c>
      <c r="P17" s="47"/>
      <c r="Q17" s="50">
        <f>O17</f>
        <v>0</v>
      </c>
      <c r="R17" s="47"/>
      <c r="S17" s="50">
        <f>SUM(S14:S16)</f>
        <v>5965313</v>
      </c>
    </row>
    <row r="18" spans="1:19" ht="23.25" customHeight="1" thickTop="1">
      <c r="A18" s="155"/>
      <c r="D18" s="44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 ht="23.25" customHeight="1">
      <c r="A19" s="65" t="s">
        <v>178</v>
      </c>
      <c r="D19" s="44"/>
      <c r="E19" s="47">
        <v>388257</v>
      </c>
      <c r="F19" s="47"/>
      <c r="G19" s="47">
        <v>4515747</v>
      </c>
      <c r="H19" s="47"/>
      <c r="I19" s="47">
        <v>29220</v>
      </c>
      <c r="J19" s="47"/>
      <c r="K19" s="47">
        <v>45885</v>
      </c>
      <c r="L19" s="47"/>
      <c r="M19" s="47">
        <v>865990</v>
      </c>
      <c r="N19" s="47"/>
      <c r="O19" s="47">
        <v>0</v>
      </c>
      <c r="P19" s="47"/>
      <c r="Q19" s="47">
        <f>O19</f>
        <v>0</v>
      </c>
      <c r="R19" s="47"/>
      <c r="S19" s="46">
        <f>SUM(E19:P19)</f>
        <v>5845099</v>
      </c>
    </row>
    <row r="20" spans="1:19" ht="23.25" customHeight="1">
      <c r="A20" s="48" t="s">
        <v>195</v>
      </c>
      <c r="D20" s="44"/>
      <c r="E20" s="47">
        <v>0</v>
      </c>
      <c r="F20" s="47"/>
      <c r="G20" s="47">
        <v>0</v>
      </c>
      <c r="H20" s="47"/>
      <c r="I20" s="47">
        <v>0</v>
      </c>
      <c r="J20" s="47"/>
      <c r="K20" s="47">
        <v>0</v>
      </c>
      <c r="L20" s="47"/>
      <c r="M20" s="47">
        <f>PL_CF!I25</f>
        <v>62066</v>
      </c>
      <c r="N20" s="47"/>
      <c r="O20" s="47">
        <v>0</v>
      </c>
      <c r="P20" s="47"/>
      <c r="Q20" s="47">
        <v>0</v>
      </c>
      <c r="R20" s="47"/>
      <c r="S20" s="46">
        <f>SUM(E20:P20)</f>
        <v>62066</v>
      </c>
    </row>
    <row r="21" spans="1:19" ht="23.25" customHeight="1">
      <c r="A21" s="48" t="s">
        <v>98</v>
      </c>
      <c r="D21" s="44"/>
      <c r="E21" s="153">
        <v>0</v>
      </c>
      <c r="F21" s="47"/>
      <c r="G21" s="153">
        <v>0</v>
      </c>
      <c r="H21" s="47"/>
      <c r="I21" s="153">
        <v>0</v>
      </c>
      <c r="J21" s="47"/>
      <c r="K21" s="153">
        <v>0</v>
      </c>
      <c r="L21" s="47"/>
      <c r="M21" s="153">
        <v>0</v>
      </c>
      <c r="N21" s="47"/>
      <c r="O21" s="153">
        <f>PL_CF!I50</f>
        <v>-764878</v>
      </c>
      <c r="P21" s="47"/>
      <c r="Q21" s="153">
        <f>SUM(O21:P21)</f>
        <v>-764878</v>
      </c>
      <c r="R21" s="47"/>
      <c r="S21" s="153">
        <f>SUM(E21:P21)</f>
        <v>-764878</v>
      </c>
    </row>
    <row r="22" spans="1:19" ht="23.25" customHeight="1">
      <c r="A22" s="48" t="s">
        <v>93</v>
      </c>
      <c r="D22" s="44"/>
      <c r="E22" s="46">
        <f>SUM(E20:E21)</f>
        <v>0</v>
      </c>
      <c r="F22" s="46"/>
      <c r="G22" s="46">
        <f>SUM(G20:G21)</f>
        <v>0</v>
      </c>
      <c r="H22" s="46"/>
      <c r="I22" s="46">
        <f>SUM(I20:I21)</f>
        <v>0</v>
      </c>
      <c r="J22" s="46"/>
      <c r="K22" s="46">
        <f>SUM(K20:K21)</f>
        <v>0</v>
      </c>
      <c r="L22" s="49"/>
      <c r="M22" s="46">
        <f>SUM(M20:M21)</f>
        <v>62066</v>
      </c>
      <c r="N22" s="49"/>
      <c r="O22" s="46">
        <f>SUM(O20:O21)</f>
        <v>-764878</v>
      </c>
      <c r="P22" s="49"/>
      <c r="Q22" s="46">
        <f>SUM(Q20:Q21)</f>
        <v>-764878</v>
      </c>
      <c r="R22" s="49"/>
      <c r="S22" s="46">
        <f>SUM(S20:S21)</f>
        <v>-702812</v>
      </c>
    </row>
    <row r="23" spans="1:19" ht="23.25" customHeight="1">
      <c r="A23" s="48" t="s">
        <v>239</v>
      </c>
      <c r="D23" s="44"/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49"/>
      <c r="M23" s="49">
        <v>-239943</v>
      </c>
      <c r="N23" s="49"/>
      <c r="O23" s="49">
        <v>0</v>
      </c>
      <c r="P23" s="49"/>
      <c r="Q23" s="49">
        <v>0</v>
      </c>
      <c r="R23" s="49"/>
      <c r="S23" s="153">
        <f>SUM(E23:P23)</f>
        <v>-239943</v>
      </c>
    </row>
    <row r="24" spans="1:19" ht="23.25" customHeight="1" thickBot="1">
      <c r="A24" s="38" t="s">
        <v>179</v>
      </c>
      <c r="D24" s="44"/>
      <c r="E24" s="103">
        <f>SUM(E19,E22,E23)</f>
        <v>388257</v>
      </c>
      <c r="F24" s="104"/>
      <c r="G24" s="103">
        <f>SUM(G19,G22,G23)</f>
        <v>4515747</v>
      </c>
      <c r="H24" s="104"/>
      <c r="I24" s="103">
        <f>SUM(I19,I22,I23)</f>
        <v>29220</v>
      </c>
      <c r="J24" s="46"/>
      <c r="K24" s="103">
        <f>SUM(K19,K22,K23)</f>
        <v>45885</v>
      </c>
      <c r="L24" s="46"/>
      <c r="M24" s="103">
        <f>SUM(M19,M22,M23)</f>
        <v>688113</v>
      </c>
      <c r="N24" s="46"/>
      <c r="O24" s="103">
        <f>SUM(O19,O22,O23)</f>
        <v>-764878</v>
      </c>
      <c r="P24" s="46"/>
      <c r="Q24" s="103">
        <f>SUM(Q19,Q22,Q23)</f>
        <v>-764878</v>
      </c>
      <c r="R24" s="47"/>
      <c r="S24" s="103">
        <f>SUM(S19,S22,S23)</f>
        <v>4902344</v>
      </c>
    </row>
    <row r="25" spans="1:19" ht="23.25" customHeight="1" thickTop="1">
      <c r="A25" s="38"/>
      <c r="D25" s="44"/>
      <c r="K25" s="44"/>
      <c r="L25" s="44"/>
      <c r="M25" s="44"/>
      <c r="N25" s="44"/>
      <c r="O25" s="44"/>
      <c r="P25" s="44"/>
      <c r="Q25" s="44"/>
      <c r="R25" s="43"/>
      <c r="S25" s="46">
        <f>SUM(S24-BS!I97)</f>
        <v>0</v>
      </c>
    </row>
    <row r="26" spans="1:19" ht="23.25" customHeight="1">
      <c r="A26" s="48" t="s">
        <v>4</v>
      </c>
    </row>
  </sheetData>
  <mergeCells count="2">
    <mergeCell ref="K11:M11"/>
    <mergeCell ref="E6:S6"/>
  </mergeCells>
  <pageMargins left="0.59055118110236227" right="0.31496062992125984" top="0.86614173228346458" bottom="0.31496062992125984" header="0.31496062992125984" footer="0.1968503937007874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PL_CF</vt:lpstr>
      <vt:lpstr>CE Conso</vt:lpstr>
      <vt:lpstr>CE2 Company</vt:lpstr>
      <vt:lpstr>BS!Print_Area</vt:lpstr>
      <vt:lpstr>'CE Conso'!Print_Area</vt:lpstr>
      <vt:lpstr>PL_CF!Print_Area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2020-06-12T07:41:17Z</cp:lastPrinted>
  <dcterms:created xsi:type="dcterms:W3CDTF">1997-08-09T11:52:15Z</dcterms:created>
  <dcterms:modified xsi:type="dcterms:W3CDTF">2020-06-12T08:47:20Z</dcterms:modified>
</cp:coreProperties>
</file>