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!Audit Department\AUDIT\#Audit_SSE\Tapaco\Audit Report\2020\Q2 2020\Thai\"/>
    </mc:Choice>
  </mc:AlternateContent>
  <bookViews>
    <workbookView xWindow="-120" yWindow="-120" windowWidth="20730" windowHeight="11160" activeTab="5"/>
  </bookViews>
  <sheets>
    <sheet name="Page 4-6" sheetId="1" r:id="rId1"/>
    <sheet name="Page 7" sheetId="2" r:id="rId2"/>
    <sheet name="Page 8" sheetId="15" r:id="rId3"/>
    <sheet name="Page 9" sheetId="12" r:id="rId4"/>
    <sheet name="Page 10" sheetId="13" r:id="rId5"/>
    <sheet name="Page 11-12" sheetId="14" r:id="rId6"/>
  </sheets>
  <definedNames>
    <definedName name="_xlnm.Print_Area" localSheetId="4">'Page 10'!$A$1:$Q$31</definedName>
    <definedName name="_xlnm.Print_Area" localSheetId="5">'Page 11-12'!$A$1:$L$107</definedName>
    <definedName name="_xlnm.Print_Area" localSheetId="0">'Page 4-6'!$A$1:$N$155</definedName>
    <definedName name="_xlnm.Print_Area" localSheetId="2">'Page 8'!$A$1:$N$55</definedName>
    <definedName name="_xlnm.Print_Area" localSheetId="3">'Page 9'!$A$1:$AA$38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7" i="14" l="1"/>
  <c r="H47" i="14" l="1"/>
  <c r="F15" i="14" l="1"/>
  <c r="Y31" i="12" l="1"/>
  <c r="H47" i="15"/>
  <c r="H46" i="15"/>
  <c r="H42" i="15"/>
  <c r="H41" i="15"/>
  <c r="M26" i="13" l="1"/>
  <c r="K26" i="13"/>
  <c r="I26" i="13"/>
  <c r="G26" i="13"/>
  <c r="E26" i="13"/>
  <c r="S32" i="12"/>
  <c r="S33" i="12" s="1"/>
  <c r="Q32" i="12"/>
  <c r="Q33" i="12" s="1"/>
  <c r="M32" i="12"/>
  <c r="M33" i="12" s="1"/>
  <c r="K32" i="12"/>
  <c r="K33" i="12" s="1"/>
  <c r="I32" i="12"/>
  <c r="I33" i="12" s="1"/>
  <c r="G32" i="12"/>
  <c r="G33" i="12" s="1"/>
  <c r="E32" i="12"/>
  <c r="E33" i="12" s="1"/>
  <c r="S22" i="12"/>
  <c r="M22" i="12"/>
  <c r="K22" i="12"/>
  <c r="I22" i="12"/>
  <c r="G22" i="12"/>
  <c r="E22" i="12"/>
  <c r="J14" i="1" l="1"/>
  <c r="J25" i="1"/>
  <c r="H25" i="1" l="1"/>
  <c r="H14" i="1"/>
  <c r="M19" i="12" l="1"/>
  <c r="M23" i="12" s="1"/>
  <c r="O23" i="13" l="1"/>
  <c r="M23" i="13"/>
  <c r="M27" i="13" s="1"/>
  <c r="K23" i="13"/>
  <c r="K27" i="13" s="1"/>
  <c r="I23" i="13"/>
  <c r="I27" i="13" s="1"/>
  <c r="G23" i="13"/>
  <c r="G27" i="13" s="1"/>
  <c r="E23" i="13"/>
  <c r="E27" i="13" s="1"/>
  <c r="O16" i="13"/>
  <c r="M16" i="13"/>
  <c r="M18" i="13" s="1"/>
  <c r="K16" i="13"/>
  <c r="K18" i="13" s="1"/>
  <c r="I16" i="13"/>
  <c r="I18" i="13" s="1"/>
  <c r="G16" i="13"/>
  <c r="G18" i="13" s="1"/>
  <c r="E16" i="13"/>
  <c r="E18" i="13" s="1"/>
  <c r="Y29" i="12"/>
  <c r="S29" i="12"/>
  <c r="Q29" i="12"/>
  <c r="O29" i="12"/>
  <c r="M29" i="12"/>
  <c r="K29" i="12"/>
  <c r="I29" i="12"/>
  <c r="G29" i="12"/>
  <c r="E29" i="12"/>
  <c r="Y19" i="12"/>
  <c r="S19" i="12"/>
  <c r="S23" i="12" s="1"/>
  <c r="Q19" i="12"/>
  <c r="O19" i="12"/>
  <c r="K19" i="12"/>
  <c r="K23" i="12" s="1"/>
  <c r="I19" i="12"/>
  <c r="I23" i="12" s="1"/>
  <c r="G19" i="12"/>
  <c r="G23" i="12" s="1"/>
  <c r="O20" i="12"/>
  <c r="O22" i="12" s="1"/>
  <c r="E19" i="12"/>
  <c r="E23" i="12" s="1"/>
  <c r="O23" i="12" l="1"/>
  <c r="U17" i="12"/>
  <c r="I81" i="14"/>
  <c r="L75" i="14"/>
  <c r="J75" i="14"/>
  <c r="H75" i="14"/>
  <c r="F64" i="14"/>
  <c r="F75" i="14" s="1"/>
  <c r="H61" i="14"/>
  <c r="F61" i="14"/>
  <c r="F59" i="14"/>
  <c r="L51" i="14"/>
  <c r="J51" i="14"/>
  <c r="H51" i="14"/>
  <c r="F51" i="14"/>
  <c r="I39" i="14"/>
  <c r="L7" i="14"/>
  <c r="L61" i="14" s="1"/>
  <c r="J7" i="14"/>
  <c r="J61" i="14" s="1"/>
  <c r="J19" i="1" l="1"/>
  <c r="H41" i="2" l="1"/>
  <c r="H40" i="2"/>
  <c r="L25" i="2"/>
  <c r="L24" i="2"/>
  <c r="H23" i="15" l="1"/>
  <c r="J23" i="15"/>
  <c r="L23" i="15"/>
  <c r="N23" i="15"/>
  <c r="L27" i="2" l="1"/>
  <c r="L22" i="2"/>
  <c r="L21" i="2" l="1"/>
  <c r="L13" i="2"/>
  <c r="L9" i="2"/>
  <c r="L32" i="2" l="1"/>
  <c r="L18" i="2"/>
  <c r="L14" i="2"/>
  <c r="L10" i="2"/>
  <c r="O30" i="12" l="1"/>
  <c r="O32" i="12" s="1"/>
  <c r="O33" i="12" s="1"/>
  <c r="W26" i="12"/>
  <c r="U26" i="12"/>
  <c r="W30" i="12" l="1"/>
  <c r="H36" i="15"/>
  <c r="J29" i="1" l="1"/>
  <c r="H82" i="1"/>
  <c r="J82" i="1"/>
  <c r="L82" i="1"/>
  <c r="H123" i="1"/>
  <c r="L24" i="15"/>
  <c r="L23" i="2" s="1"/>
  <c r="O34" i="12" l="1"/>
  <c r="N82" i="1"/>
  <c r="L131" i="1"/>
  <c r="H27" i="2" l="1"/>
  <c r="H25" i="2"/>
  <c r="H24" i="2"/>
  <c r="H23" i="2"/>
  <c r="H21" i="2"/>
  <c r="H19" i="2"/>
  <c r="H18" i="2"/>
  <c r="H14" i="2"/>
  <c r="H13" i="2"/>
  <c r="H10" i="2"/>
  <c r="H22" i="2"/>
  <c r="Y30" i="12"/>
  <c r="Y32" i="12" s="1"/>
  <c r="Y33" i="12" s="1"/>
  <c r="H15" i="2" l="1"/>
  <c r="H9" i="15" l="1"/>
  <c r="H9" i="2" s="1"/>
  <c r="W27" i="12" l="1"/>
  <c r="AA27" i="12" s="1"/>
  <c r="U27" i="12"/>
  <c r="H46" i="2" l="1"/>
  <c r="H45" i="2"/>
  <c r="N35" i="2"/>
  <c r="J35" i="2"/>
  <c r="L34" i="2"/>
  <c r="L35" i="2" s="1"/>
  <c r="H34" i="2"/>
  <c r="H32" i="2"/>
  <c r="H35" i="2" l="1"/>
  <c r="H42" i="2"/>
  <c r="H48" i="15"/>
  <c r="L20" i="15"/>
  <c r="L19" i="2" s="1"/>
  <c r="N25" i="2" l="1"/>
  <c r="N36" i="15" l="1"/>
  <c r="L36" i="15"/>
  <c r="O25" i="13" s="1"/>
  <c r="J35" i="15"/>
  <c r="J36" i="15" s="1"/>
  <c r="AA26" i="12" l="1"/>
  <c r="J131" i="1" l="1"/>
  <c r="N131" i="1"/>
  <c r="H131" i="1"/>
  <c r="Q15" i="13" l="1"/>
  <c r="Y20" i="12"/>
  <c r="W17" i="12"/>
  <c r="AA17" i="12" s="1"/>
  <c r="N48" i="15"/>
  <c r="J48" i="15"/>
  <c r="H47" i="2"/>
  <c r="Y22" i="12" l="1"/>
  <c r="Y23" i="12" s="1"/>
  <c r="W14" i="12"/>
  <c r="AA14" i="12" s="1"/>
  <c r="J43" i="15"/>
  <c r="H43" i="15"/>
  <c r="Q21" i="12"/>
  <c r="N15" i="15"/>
  <c r="L15" i="15"/>
  <c r="J15" i="15"/>
  <c r="H15" i="15"/>
  <c r="N11" i="15"/>
  <c r="N17" i="15" s="1"/>
  <c r="N21" i="15" s="1"/>
  <c r="N27" i="15" s="1"/>
  <c r="L10" i="14" s="1"/>
  <c r="L11" i="15"/>
  <c r="L17" i="15" s="1"/>
  <c r="L21" i="15" s="1"/>
  <c r="L27" i="15" s="1"/>
  <c r="J11" i="15"/>
  <c r="J17" i="15" s="1"/>
  <c r="H11" i="15"/>
  <c r="H17" i="15" s="1"/>
  <c r="Y34" i="12"/>
  <c r="U30" i="12"/>
  <c r="H75" i="1"/>
  <c r="W31" i="12"/>
  <c r="U31" i="12"/>
  <c r="U32" i="12" s="1"/>
  <c r="U33" i="12" s="1"/>
  <c r="U20" i="12"/>
  <c r="W20" i="12"/>
  <c r="J33" i="1"/>
  <c r="H33" i="1"/>
  <c r="U28" i="12"/>
  <c r="U18" i="12"/>
  <c r="U16" i="12"/>
  <c r="U15" i="12"/>
  <c r="U14" i="12"/>
  <c r="U13" i="12"/>
  <c r="J67" i="1"/>
  <c r="J75" i="1" s="1"/>
  <c r="J16" i="1"/>
  <c r="J21" i="1" s="1"/>
  <c r="N13" i="1"/>
  <c r="N21" i="1" s="1"/>
  <c r="L21" i="1"/>
  <c r="L133" i="1"/>
  <c r="N33" i="1"/>
  <c r="F80" i="1"/>
  <c r="F79" i="1"/>
  <c r="F78" i="1"/>
  <c r="K29" i="13"/>
  <c r="I29" i="13"/>
  <c r="G29" i="13"/>
  <c r="E29" i="13"/>
  <c r="Q21" i="13"/>
  <c r="Q22" i="13"/>
  <c r="Q13" i="13"/>
  <c r="Q14" i="13"/>
  <c r="Q11" i="13"/>
  <c r="W28" i="12"/>
  <c r="Z25" i="12"/>
  <c r="X25" i="12"/>
  <c r="T25" i="12"/>
  <c r="R25" i="12"/>
  <c r="W25" i="12" s="1"/>
  <c r="W18" i="12"/>
  <c r="AA18" i="12" s="1"/>
  <c r="W16" i="12"/>
  <c r="AA16" i="12" s="1"/>
  <c r="W15" i="12"/>
  <c r="AA15" i="12" s="1"/>
  <c r="W13" i="12"/>
  <c r="J47" i="2"/>
  <c r="J42" i="2"/>
  <c r="J15" i="2"/>
  <c r="N15" i="2"/>
  <c r="L15" i="2"/>
  <c r="N11" i="2"/>
  <c r="N17" i="2" s="1"/>
  <c r="N20" i="2" s="1"/>
  <c r="N26" i="2" s="1"/>
  <c r="L11" i="2"/>
  <c r="J11" i="2"/>
  <c r="J17" i="2" s="1"/>
  <c r="J20" i="2" s="1"/>
  <c r="J26" i="2" s="1"/>
  <c r="H11" i="2"/>
  <c r="H17" i="2" s="1"/>
  <c r="J133" i="1"/>
  <c r="I34" i="12"/>
  <c r="H21" i="1"/>
  <c r="Q20" i="13"/>
  <c r="L33" i="1"/>
  <c r="G34" i="12"/>
  <c r="E34" i="12"/>
  <c r="L75" i="1"/>
  <c r="N133" i="1"/>
  <c r="N75" i="1"/>
  <c r="N47" i="2"/>
  <c r="K34" i="12"/>
  <c r="H133" i="1"/>
  <c r="L23" i="14" l="1"/>
  <c r="Q23" i="13"/>
  <c r="Q16" i="13"/>
  <c r="AA31" i="12"/>
  <c r="W32" i="12"/>
  <c r="W33" i="12" s="1"/>
  <c r="W34" i="12" s="1"/>
  <c r="Q22" i="12"/>
  <c r="Q23" i="12" s="1"/>
  <c r="AA13" i="12"/>
  <c r="AA19" i="12" s="1"/>
  <c r="W19" i="12"/>
  <c r="W29" i="12"/>
  <c r="U19" i="12"/>
  <c r="AA20" i="12"/>
  <c r="L29" i="15"/>
  <c r="L38" i="15" s="1"/>
  <c r="L46" i="15" s="1"/>
  <c r="J10" i="14"/>
  <c r="L17" i="2"/>
  <c r="L20" i="2" s="1"/>
  <c r="H20" i="2"/>
  <c r="H26" i="2" s="1"/>
  <c r="AA30" i="12"/>
  <c r="AC30" i="12" s="1"/>
  <c r="U25" i="12"/>
  <c r="U29" i="12" s="1"/>
  <c r="W21" i="12"/>
  <c r="AA21" i="12" s="1"/>
  <c r="AA25" i="12"/>
  <c r="U21" i="12"/>
  <c r="J34" i="1"/>
  <c r="H34" i="1"/>
  <c r="N34" i="1"/>
  <c r="N83" i="1"/>
  <c r="N135" i="1" s="1"/>
  <c r="N136" i="1" s="1"/>
  <c r="L83" i="1"/>
  <c r="L135" i="1" s="1"/>
  <c r="J83" i="1"/>
  <c r="J135" i="1" s="1"/>
  <c r="H83" i="1"/>
  <c r="H135" i="1" s="1"/>
  <c r="L34" i="1"/>
  <c r="AA28" i="12"/>
  <c r="N29" i="15"/>
  <c r="N38" i="15" s="1"/>
  <c r="N28" i="2"/>
  <c r="J28" i="2"/>
  <c r="J37" i="2" s="1"/>
  <c r="AA22" i="12" l="1"/>
  <c r="L36" i="14"/>
  <c r="L39" i="14" s="1"/>
  <c r="L79" i="14" s="1"/>
  <c r="L81" i="14" s="1"/>
  <c r="J23" i="14"/>
  <c r="AC31" i="12"/>
  <c r="AA32" i="12"/>
  <c r="AA33" i="12" s="1"/>
  <c r="AA23" i="12"/>
  <c r="U23" i="12"/>
  <c r="W22" i="12"/>
  <c r="W23" i="12" s="1"/>
  <c r="U22" i="12"/>
  <c r="H136" i="1"/>
  <c r="AA29" i="12"/>
  <c r="L41" i="15"/>
  <c r="J136" i="1"/>
  <c r="O24" i="13"/>
  <c r="O26" i="13" s="1"/>
  <c r="O27" i="13" s="1"/>
  <c r="L136" i="1"/>
  <c r="N37" i="2"/>
  <c r="N40" i="2"/>
  <c r="N42" i="2" s="1"/>
  <c r="L26" i="2"/>
  <c r="L28" i="2" s="1"/>
  <c r="O17" i="13"/>
  <c r="N41" i="15"/>
  <c r="N43" i="15" s="1"/>
  <c r="Q135" i="1"/>
  <c r="H28" i="2"/>
  <c r="H37" i="2" s="1"/>
  <c r="P135" i="1"/>
  <c r="L48" i="15"/>
  <c r="R135" i="1"/>
  <c r="S135" i="1"/>
  <c r="J36" i="14" l="1"/>
  <c r="J39" i="14" s="1"/>
  <c r="J79" i="14" s="1"/>
  <c r="J81" i="14" s="1"/>
  <c r="AC33" i="12"/>
  <c r="Q24" i="13"/>
  <c r="O29" i="13"/>
  <c r="Q17" i="13"/>
  <c r="Q18" i="13" s="1"/>
  <c r="O18" i="13"/>
  <c r="L37" i="2"/>
  <c r="L45" i="2" s="1"/>
  <c r="L40" i="2"/>
  <c r="L42" i="2" s="1"/>
  <c r="Q25" i="13"/>
  <c r="L43" i="15"/>
  <c r="Q26" i="13" l="1"/>
  <c r="Q27" i="13" s="1"/>
  <c r="Q29" i="13" s="1"/>
  <c r="M29" i="13"/>
  <c r="L47" i="2"/>
  <c r="H21" i="15" l="1"/>
  <c r="H27" i="15" s="1"/>
  <c r="J21" i="15"/>
  <c r="J27" i="15" s="1"/>
  <c r="J29" i="15" l="1"/>
  <c r="J38" i="15" s="1"/>
  <c r="H10" i="14"/>
  <c r="H23" i="14" s="1"/>
  <c r="H29" i="15"/>
  <c r="H38" i="15" s="1"/>
  <c r="F10" i="14"/>
  <c r="F23" i="14" s="1"/>
  <c r="F36" i="14" s="1"/>
  <c r="F39" i="14" s="1"/>
  <c r="F79" i="14" l="1"/>
  <c r="F81" i="14" s="1"/>
  <c r="H36" i="14"/>
  <c r="H39" i="14" s="1"/>
  <c r="H79" i="14" s="1"/>
  <c r="H81" i="14" s="1"/>
  <c r="Y46" i="14" l="1"/>
</calcChain>
</file>

<file path=xl/sharedStrings.xml><?xml version="1.0" encoding="utf-8"?>
<sst xmlns="http://schemas.openxmlformats.org/spreadsheetml/2006/main" count="410" uniqueCount="216">
  <si>
    <t>งบการเงินรวม</t>
  </si>
  <si>
    <t>งบการเงินเฉพาะบริษัท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</si>
  <si>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</si>
  <si>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</si>
  <si>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</si>
  <si>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</si>
  <si>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</si>
  <si>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</si>
  <si>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</si>
  <si>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</si>
  <si>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</si>
  <si>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- โปรแกรมคอมพิวเตอร์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</si>
  <si>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</si>
  <si>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</si>
  <si>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</si>
  <si>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</si>
  <si>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</si>
  <si>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</si>
  <si>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</si>
  <si>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</si>
  <si>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</si>
  <si>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หนี้สินตามสัญญาเช่าการเงิน สุทธิ</t>
  </si>
  <si>
    <t>เงินกู้ยืมระยะยาวจากสถาบันการเงิน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</si>
  <si>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</si>
  <si>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</si>
  <si>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</si>
  <si>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</si>
  <si>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</si>
  <si>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</si>
  <si>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</si>
  <si>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</si>
  <si>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</si>
  <si>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</si>
  <si>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</si>
  <si>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</si>
  <si>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</si>
  <si>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</si>
  <si>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</si>
  <si>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</si>
  <si>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</si>
  <si>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</si>
  <si>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</si>
  <si>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</si>
  <si>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</si>
  <si>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</si>
  <si>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</si>
  <si>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</si>
  <si>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</si>
  <si>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</si>
  <si>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</si>
  <si>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ทุนเรือนหุ้น </t>
  </si>
  <si>
    <t>ที่ออกและ</t>
  </si>
  <si>
    <t>ส่วนเกิน</t>
  </si>
  <si>
    <t xml:space="preserve">จัดสรรแล้ว - </t>
  </si>
  <si>
    <t>รวมส่วนของ</t>
  </si>
  <si>
    <t>ส่วนได้เสีย</t>
  </si>
  <si>
    <t>ชำระแล้ว</t>
  </si>
  <si>
    <t>มูลค่าหุ้นสามัญ</t>
  </si>
  <si>
    <t>สำรองตามกฎหมาย</t>
  </si>
  <si>
    <t>รวม</t>
  </si>
  <si>
    <t>หน้า 7</t>
  </si>
  <si>
    <t>หน้า 8</t>
  </si>
  <si>
    <t>งบกระแสเงินสด</t>
  </si>
  <si>
    <t>กระแสเงินสดจากกิจกรรมดำเนินงาน</t>
  </si>
  <si>
    <t xml:space="preserve">   ก่อนการเปลี่ยนแปลงในสินทรัพย์และหนี้สินดำเนินงาน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</si>
  <si>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</si>
  <si>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</si>
  <si>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</si>
  <si>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</si>
  <si>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</si>
  <si>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</si>
  <si>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 xml:space="preserve">สินค้าคงเหลือ </t>
  </si>
  <si>
    <t>หนี้สินดำเนินงานเพิ่มขึ้น (ลดลง)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</si>
  <si>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</si>
  <si>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</si>
  <si>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</si>
  <si>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</si>
  <si>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</si>
  <si>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ข้อมูลกระแสเงินสดเปิดเผยเพิ่มเติม</t>
  </si>
  <si>
    <t>หน้า 10</t>
  </si>
  <si>
    <t>ผลต่างจากการแปลงค่างบการเงิน</t>
  </si>
  <si>
    <t>ผลต่างจากการ</t>
  </si>
  <si>
    <t>แปลงค่างบการเงิน</t>
  </si>
  <si>
    <t>ค่าใช้จ่ายภาษีเงินได้</t>
  </si>
  <si>
    <t>กำไรก่อนภาษีเงินได้</t>
  </si>
  <si>
    <t>เงินเบิกเกินบัญชีและเงินกู้ยืมระยะสั้นจากสถาบันการเงิน</t>
  </si>
  <si>
    <t>กำไร (ขาดทุน) เบ็ดเสร็จอื่น</t>
  </si>
  <si>
    <t>เงินปันผลรับ</t>
  </si>
  <si>
    <t>รับเงินปันผล</t>
  </si>
  <si>
    <t>รับดอกเบี้ย</t>
  </si>
  <si>
    <t>บริษัทใหญ่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</si>
  <si>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</si>
  <si>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</si>
  <si>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</si>
  <si>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ผู้ถือหุ้นของ</t>
  </si>
  <si>
    <t>ภาระผูกพันผลประโยชน์พนักงานระยะยาว สุทธิ</t>
  </si>
  <si>
    <t>เงินสดรับ(จ่าย)จากการดำเนินงาน</t>
  </si>
  <si>
    <t>พ.ศ. 2562</t>
  </si>
  <si>
    <t>(ยังไม่ได้ตรวจสอบ)</t>
  </si>
  <si>
    <t>(สอบทานแล้ว)</t>
  </si>
  <si>
    <t>(ตรวจสอบแล้ว)</t>
  </si>
  <si>
    <t>(หน่วย : พันบาท)</t>
  </si>
  <si>
    <t>หน้า 4</t>
  </si>
  <si>
    <t>กำไรเบ็ดเสร็จรวมสำหรับงวด</t>
  </si>
  <si>
    <t>หน้า 9</t>
  </si>
  <si>
    <t>หมายเหตุอย่างย่อประกอบงบการเงินเป็นส่วนหนึ่งของงบการเงินระหว่างกาลนี้</t>
  </si>
  <si>
    <t>กำไรสุทธิสำหรับงวด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</si>
  <si>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</si>
  <si>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</si>
  <si>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จ่ายเงินปันผล</t>
  </si>
  <si>
    <t>(กำไร) ขาดทุนจากอัตราแลกเปลี่ยนที่ยังไม่ได้เกิดขึ้นจริง</t>
  </si>
  <si>
    <t>223729</t>
  </si>
  <si>
    <t>ขั้นพื้นฐาน</t>
  </si>
  <si>
    <t>กำไรต่อหุ้น (บาท)</t>
  </si>
  <si>
    <t>การแบ่งปันกำไร (ขาดทุน)</t>
  </si>
  <si>
    <t>ปรับกระทบกำไรสุทธิเป็นเงินสดรับ (จ่าย) จากกิจกรรมดำเนินงาน</t>
  </si>
  <si>
    <t>สำรองผลประโยชน์พนักงานระยะยาว</t>
  </si>
  <si>
    <t>การแบ่งปันกำไร (ขาดทุน) เบ็ดเสร็จรวม</t>
  </si>
  <si>
    <t>บริษัท ทาพาโก้ จำกัด (มหาชน) และบริษัทย่อย</t>
  </si>
  <si>
    <t>พ.ศ. 2563</t>
  </si>
  <si>
    <t>31 ตุลาคม</t>
  </si>
  <si>
    <t>เงินลงทุนในบริษัทร่วม</t>
  </si>
  <si>
    <t>เงินลงทุนในบริษัทย่อย</t>
  </si>
  <si>
    <t>เงินฝากสถาบันการเงินที่ใช้เป็นหลักค้ำประกัน</t>
  </si>
  <si>
    <t>อสังหาริมทรัพย์เพื่อการลงทุน</t>
  </si>
  <si>
    <t>สินทรัพย์ภาษีเงินได้รอตัดบัญชี</t>
  </si>
  <si>
    <t>หัก</t>
  </si>
  <si>
    <t>หุ้นสามัญซื้อคืน</t>
  </si>
  <si>
    <t>จัดสรรแล้ว - เพื่อการซื้อหุ้นคืน</t>
  </si>
  <si>
    <t>รายได้ค่าก่อสร้าง</t>
  </si>
  <si>
    <t>ต้นทุนงานก่อสร้าง</t>
  </si>
  <si>
    <t>กำไรก่อนค่าใช้จ่าย</t>
  </si>
  <si>
    <t>ยอดคงเหลือ ณ วันที่ 1 พฤศจิกายน พ.ศ. 2561</t>
  </si>
  <si>
    <t>ยอดคงเหลือ ณ วันที่ 1 พฤศจิกายน พ.ศ. 2562</t>
  </si>
  <si>
    <t>หุ้นสามัญ</t>
  </si>
  <si>
    <t>ซื้อคืน</t>
  </si>
  <si>
    <t>เพื่อการซื้อหุ้นคืน</t>
  </si>
  <si>
    <t>กำไรขาดทุน</t>
  </si>
  <si>
    <t>จากการเปลี่ยนแปลง</t>
  </si>
  <si>
    <t>สัดส่วนการลงทุน</t>
  </si>
  <si>
    <t>ในบริษัทย่อย</t>
  </si>
  <si>
    <t>เพิ่มทุน</t>
  </si>
  <si>
    <t>จัดสรรเพื่อซื้อหุ้นคืน</t>
  </si>
  <si>
    <t>ผลกระทบจากการแปลงค่างบการเงินที่เป็นเงินตราต่างประเทศ</t>
  </si>
  <si>
    <t>(พ.ศ. 2562 : หุ้นสามัญ 540,073,131 หุ้น มูลค่าหุ้นละ 1 บาท)</t>
  </si>
  <si>
    <t>(พ.ศ. 2562 : หุ้นสามัญ 419,422,901 หุ้น มูลค่าหุ้นละ 1 บาท)</t>
  </si>
  <si>
    <t>ส่วนของหนี้สินที่ถึงกำหนดชำระภายในหนึ่งปี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</si>
  <si>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</si>
  <si>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</si>
  <si>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ภาระผูกพันผลประโยชน์พนักงานระยะยาว</t>
  </si>
  <si>
    <t>รวมรายได้</t>
  </si>
  <si>
    <t>รวมต้นทุน</t>
  </si>
  <si>
    <t>ควบคุม</t>
  </si>
  <si>
    <t>ที่ไม่มีอำนาจ</t>
  </si>
  <si>
    <t>เงินสดรับจากการเพิ่มทุนและใช้สิทธิซื้อหุ้นสามัญ</t>
  </si>
  <si>
    <t>เงินสดจ่ายซื้อคืนหุ้นสามัญ</t>
  </si>
  <si>
    <t>สินค้าคงเหลือ สุทธิ</t>
  </si>
  <si>
    <t>ส่วนแบ่งกำไรจากเงินลงทุนในบริษัทร่วม</t>
  </si>
  <si>
    <t>เงินสดจ่ายซื้ออสังหาริมทรัพย์เพื่อการลงทุน</t>
  </si>
  <si>
    <t>เงินสดสุทธิได้มาจาก (ใช้ไป) ในกิจกรรมจัดหาเงิน</t>
  </si>
  <si>
    <t>เงินสดสุทธิได้มาจาก (ใช้ไป) ในกิจกรรมลงทุน</t>
  </si>
  <si>
    <t>เงินสดสุทธิได้มาจาก (ใช้ไป) ในกิจกรรมดำเนินงาน</t>
  </si>
  <si>
    <t>สินทรัพย์ที่เกิดจากสัญญา</t>
  </si>
  <si>
    <t>หนี้สินที่เกิดจากสัญญา</t>
  </si>
  <si>
    <t>เงินให้กู้ยืมระยะสั้นแก่บริษัทย่อยและดอกเบี้ยค้างรับ</t>
  </si>
  <si>
    <t>ภาษีเงินได้นิติบุคคลค้างจ่าย</t>
  </si>
  <si>
    <t>เงินให้กู้ยืมระยะสั้นแก่บริษัทที่เกี่ยวข้องกัน</t>
  </si>
  <si>
    <t>กำไรเบ็ดเสร็จอื่นสำหรับงวด</t>
  </si>
  <si>
    <t>เงินปันผลรับจากบริษัทย่อย</t>
  </si>
  <si>
    <t>เงินปันผลจ่ายจากบริษัทย่อย</t>
  </si>
  <si>
    <t>ขาดทุนเบ็ดเสร็จอื่นสำหรับงวด</t>
  </si>
  <si>
    <t>จ่ายดอกเบี้ย</t>
  </si>
  <si>
    <t>จ่ายชำระหนี้สินตามสัญญาเช่าการเงิน</t>
  </si>
  <si>
    <t>งบแสดงฐานะการเงิน ณ วันที่ 30 เมษายน พ.ศ. 2563</t>
  </si>
  <si>
    <t>30 เมษายน</t>
  </si>
  <si>
    <t>สำหรับงวดสามเดือนสิ้นสุดวันที่ 30 เมษายน พ.ศ. 2563</t>
  </si>
  <si>
    <t>หน้า 11</t>
  </si>
  <si>
    <t>สำหรับงวดหกเดือนสิ้นสุดวันที่ 30 เมษายน พ.ศ. 2563</t>
  </si>
  <si>
    <t>ยอดคงเหลือ ณ วันที่ 30 เมษายน พ.ศ. 2562</t>
  </si>
  <si>
    <t>ยอดคงเหลือ ณ วันที่ 30 เมษายน พ.ศ. 2563</t>
  </si>
  <si>
    <t>กำไร(ขาดทุน)จากอัตราแลกเปลี่ยน</t>
  </si>
  <si>
    <t>เงินปันผลจ่าย</t>
  </si>
  <si>
    <t>ขาดทุนจากการตัดจำหน่ายสินทรัพย์</t>
  </si>
  <si>
    <t>จ่ายซื้อเงินลงทุนในบริษัทร่วม</t>
  </si>
  <si>
    <t>จ่ายปันผลโดยบริษัทย่อย</t>
  </si>
  <si>
    <t>ซื้อสินทรัพย์ถาวรที่ยังไม่ได้จ่ายชำระ</t>
  </si>
  <si>
    <t>ซื้ออสังหาริมทรัพย์เพื่อการลงทุนที่ยังไม่ได้จ่ายชำระ</t>
  </si>
  <si>
    <t>เจ้าหนี้ตามสัญญาเช่าทางการเงิน</t>
  </si>
  <si>
    <t>หุ้นสามัญ 617,795,851 หุ้น มูลค่าหุ้นละ 1 บาท</t>
  </si>
  <si>
    <t>หุ้นสามัญ 411,863,901 หุ้น มูลค่าหุ้นละ 1 บาท</t>
  </si>
  <si>
    <t>กำไรรอตัดบัญชีจากการขายแล้วเช่ากลับคืน</t>
  </si>
  <si>
    <t>รายการที่ถูกจัดประเภทใหม่ไว้ในกำไรหรือขาดทุนในภายหลัง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</si>
  <si>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</si>
  <si>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การวัดมูลค่าใหม่รายการภาระผูกพันผลประโยชน์พนักงานระยะยาว</t>
  </si>
  <si>
    <t>รวมกำไร (ขาดทุน) เบ็ดเสร็จอื่นสำหรับงวด - สุทธิจากภาษี</t>
  </si>
  <si>
    <t>หน้า 6</t>
  </si>
  <si>
    <t>ลูกหนี้การค้าระยะยาว</t>
  </si>
  <si>
    <t>ขาดทุนจากอัตราแลกเปลี่ยน</t>
  </si>
  <si>
    <t>กำไร(ขาดทุน)ก่อนภาษีเงินได้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</si>
  <si>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</si>
  <si>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</si>
  <si>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>กำไร(ขาดทุน) ต่อหุ้น (บาท)</t>
  </si>
  <si>
    <t>เงินกู้ยืมระยะสั้นจากบริษัทย่อย</t>
  </si>
  <si>
    <t>รายการกับผู้ถือหุ้น</t>
  </si>
  <si>
    <t>เงินฝากสถาบันการเงินที่ใช้เป็นหลักประกัน</t>
  </si>
  <si>
    <t>กำไรรอตัดบัญชีจากการขายและเช่ากลับคืน</t>
  </si>
  <si>
    <t>หน้า 5</t>
  </si>
  <si>
    <t>หน้า 12</t>
  </si>
  <si>
    <t>ตัดจำหน่ายหุ้นสามัญซื้อคืน</t>
  </si>
  <si>
    <t>ลดทุนโดยการตัดจำหน่ายหุ้นสามัญซื้อคืน</t>
  </si>
  <si>
    <t>กำไรจากการขายสินทรัพย์</t>
  </si>
  <si>
    <t>เงินสดรับ(จ่าย)จากเงินให้กู้ยืมระยะสั้นแก่บริษัทที่เกี่ยวข้องกัน</t>
  </si>
  <si>
    <t>เงินสดรับจากเงินกู้ยืมระยะยาวจากสถาบันการเงิน</t>
  </si>
  <si>
    <t>รับเงินจากลูกหนี้การค้าจากการขายที่ดิน</t>
  </si>
  <si>
    <t>รับชำระเงินกู้ยืมระยะสั้นจากบริษัทย่อย</t>
  </si>
  <si>
    <t>จ่ายชำระเจ้าหนี้ค่าซื้อที่ดิน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</si>
</sst>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_);[Black]\(#,##0\)"/>
    <numFmt numFmtId="168" formatCode="#,##0.00_);[Black]\(#,##0.00\)"/>
    <numFmt numFmtId="169" formatCode="\(0.00\)"/>
    <numFmt numFmtId="170" formatCode="_#\,##0_);\(#,##0\)"/>
    <numFmt numFmtId="171" formatCode="_(* #,##0_);_(* \(#,##0\);_(* &quot;-          &quot;?_);_(@_)"/>
  </numFmts>
  <fonts count="17"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b/>
      <u/>
      <sz val="14"/>
      <name val="Angsana New"/>
      <family val="1"/>
    </font>
    <font>
      <sz val="14"/>
      <name val="CordiaUPC"/>
      <family val="2"/>
    </font>
    <font>
      <sz val="10"/>
      <name val="ApFont"/>
      <charset val="222"/>
    </font>
    <font>
      <b/>
      <sz val="14"/>
      <name val="Arial Narrow"/>
      <family val="2"/>
    </font>
    <font>
      <b/>
      <sz val="20"/>
      <name val="Arial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" fillId="0" borderId="0"/>
    <xf numFmtId="0" fontId="5" fillId="0" borderId="0"/>
  </cellStyleXfs>
  <cellXfs count="227">
    <xf numFmtId="0" fontId="0" fillId="0" borderId="0" xfId="0"/>
    <xf numFmtId="0" fontId="2" fillId="0" borderId="0" xfId="4" applyFont="1" applyFill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left" vertical="center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4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vertical="center" wrapText="1"/>
    </xf>
    <xf numFmtId="165" fontId="2" fillId="0" borderId="0" xfId="1" applyNumberFormat="1" applyFont="1" applyFill="1" applyBorder="1" applyAlignment="1">
      <alignment vertical="center" wrapText="1"/>
    </xf>
    <xf numFmtId="41" fontId="2" fillId="0" borderId="4" xfId="1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1" applyNumberFormat="1" applyFont="1" applyFill="1" applyBorder="1" applyAlignment="1">
      <alignment vertical="center" wrapText="1"/>
    </xf>
    <xf numFmtId="41" fontId="2" fillId="0" borderId="0" xfId="0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1" fillId="0" borderId="0" xfId="4" applyFont="1" applyFill="1" applyAlignment="1">
      <alignment horizontal="left" vertical="center"/>
    </xf>
    <xf numFmtId="0" fontId="1" fillId="0" borderId="0" xfId="4" applyFont="1" applyFill="1" applyAlignment="1">
      <alignment horizontal="centerContinuous" vertical="center"/>
    </xf>
    <xf numFmtId="0" fontId="7" fillId="0" borderId="0" xfId="4" applyFont="1" applyFill="1" applyAlignment="1">
      <alignment horizontal="centerContinuous" vertical="center"/>
    </xf>
    <xf numFmtId="0" fontId="2" fillId="0" borderId="1" xfId="4" applyFont="1" applyFill="1" applyBorder="1" applyAlignment="1">
      <alignment vertical="center"/>
    </xf>
    <xf numFmtId="0" fontId="1" fillId="0" borderId="1" xfId="4" applyFont="1" applyFill="1" applyBorder="1" applyAlignment="1">
      <alignment horizontal="centerContinuous" vertical="center"/>
    </xf>
    <xf numFmtId="43" fontId="1" fillId="0" borderId="1" xfId="1" applyFont="1" applyFill="1" applyBorder="1" applyAlignment="1">
      <alignment horizontal="centerContinuous" vertical="center"/>
    </xf>
    <xf numFmtId="0" fontId="1" fillId="0" borderId="1" xfId="4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left" vertical="center"/>
    </xf>
    <xf numFmtId="0" fontId="1" fillId="0" borderId="0" xfId="4" applyFont="1" applyFill="1" applyBorder="1" applyAlignment="1">
      <alignment horizontal="centerContinuous" vertical="center"/>
    </xf>
    <xf numFmtId="43" fontId="1" fillId="0" borderId="0" xfId="1" applyFont="1" applyFill="1" applyBorder="1" applyAlignment="1">
      <alignment horizontal="centerContinuous"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right" vertical="center" wrapText="1" shrinkToFit="1"/>
    </xf>
    <xf numFmtId="43" fontId="1" fillId="0" borderId="0" xfId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 wrapText="1"/>
    </xf>
    <xf numFmtId="0" fontId="2" fillId="0" borderId="0" xfId="4" applyFont="1" applyFill="1" applyAlignment="1">
      <alignment horizontal="right" vertical="center" wrapText="1"/>
    </xf>
    <xf numFmtId="43" fontId="1" fillId="0" borderId="0" xfId="1" applyFont="1" applyFill="1" applyBorder="1" applyAlignment="1">
      <alignment horizontal="right" vertical="center"/>
    </xf>
    <xf numFmtId="43" fontId="1" fillId="0" borderId="1" xfId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 wrapText="1" shrinkToFit="1"/>
    </xf>
    <xf numFmtId="0" fontId="1" fillId="0" borderId="0" xfId="4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left" vertical="center"/>
    </xf>
    <xf numFmtId="166" fontId="2" fillId="0" borderId="0" xfId="4" applyNumberFormat="1" applyFont="1" applyFill="1" applyBorder="1" applyAlignment="1">
      <alignment vertical="center"/>
    </xf>
    <xf numFmtId="0" fontId="2" fillId="0" borderId="0" xfId="4" quotePrefix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left" vertical="center"/>
    </xf>
    <xf numFmtId="41" fontId="1" fillId="0" borderId="0" xfId="4" applyNumberFormat="1" applyFont="1" applyFill="1" applyBorder="1" applyAlignment="1">
      <alignment horizontal="centerContinuous" vertical="center"/>
    </xf>
    <xf numFmtId="41" fontId="2" fillId="0" borderId="0" xfId="4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left" vertical="center" wrapText="1"/>
    </xf>
    <xf numFmtId="49" fontId="2" fillId="0" borderId="0" xfId="4" applyNumberFormat="1" applyFont="1" applyFill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49" fontId="2" fillId="0" borderId="1" xfId="4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70" fontId="1" fillId="0" borderId="0" xfId="1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vertical="center"/>
    </xf>
    <xf numFmtId="49" fontId="1" fillId="0" borderId="0" xfId="4" applyNumberFormat="1" applyFont="1" applyFill="1" applyBorder="1" applyAlignment="1">
      <alignment horizontal="center" vertical="center"/>
    </xf>
    <xf numFmtId="49" fontId="1" fillId="0" borderId="0" xfId="4" applyNumberFormat="1" applyFont="1" applyFill="1" applyBorder="1" applyAlignment="1">
      <alignment horizontal="right" vertical="center" wrapText="1"/>
    </xf>
    <xf numFmtId="0" fontId="2" fillId="0" borderId="0" xfId="4" applyFont="1" applyFill="1" applyAlignment="1">
      <alignment vertical="center" wrapText="1"/>
    </xf>
    <xf numFmtId="49" fontId="1" fillId="0" borderId="0" xfId="4" applyNumberFormat="1" applyFont="1" applyFill="1" applyBorder="1" applyAlignment="1">
      <alignment horizontal="right" vertical="center"/>
    </xf>
    <xf numFmtId="41" fontId="1" fillId="0" borderId="0" xfId="4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 wrapText="1"/>
    </xf>
    <xf numFmtId="41" fontId="2" fillId="0" borderId="0" xfId="1" applyNumberFormat="1" applyFont="1" applyFill="1" applyBorder="1" applyAlignment="1">
      <alignment horizontal="left" vertical="center" wrapText="1"/>
    </xf>
    <xf numFmtId="41" fontId="1" fillId="0" borderId="0" xfId="4" applyNumberFormat="1" applyFont="1" applyFill="1" applyBorder="1" applyAlignment="1">
      <alignment horizontal="center" vertical="center" wrapText="1"/>
    </xf>
    <xf numFmtId="41" fontId="2" fillId="0" borderId="0" xfId="4" applyNumberFormat="1" applyFont="1" applyFill="1" applyBorder="1" applyAlignment="1">
      <alignment vertical="center" wrapText="1"/>
    </xf>
    <xf numFmtId="166" fontId="2" fillId="0" borderId="5" xfId="1" applyNumberFormat="1" applyFont="1" applyFill="1" applyBorder="1" applyAlignment="1">
      <alignment horizontal="left" vertical="center"/>
    </xf>
    <xf numFmtId="166" fontId="1" fillId="0" borderId="0" xfId="4" applyNumberFormat="1" applyFont="1" applyFill="1" applyBorder="1" applyAlignment="1">
      <alignment horizontal="center" vertical="center"/>
    </xf>
    <xf numFmtId="49" fontId="2" fillId="0" borderId="0" xfId="4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horizontal="left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 wrapText="1"/>
    </xf>
    <xf numFmtId="166" fontId="2" fillId="0" borderId="1" xfId="1" applyNumberFormat="1" applyFont="1" applyFill="1" applyBorder="1" applyAlignment="1">
      <alignment vertical="center" wrapText="1"/>
    </xf>
    <xf numFmtId="166" fontId="2" fillId="0" borderId="3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66" fontId="11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6" fontId="11" fillId="0" borderId="5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horizontal="left" vertical="center" wrapText="1"/>
    </xf>
    <xf numFmtId="166" fontId="2" fillId="0" borderId="0" xfId="4" applyNumberFormat="1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49" fontId="1" fillId="0" borderId="0" xfId="4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6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 wrapText="1"/>
    </xf>
    <xf numFmtId="166" fontId="2" fillId="0" borderId="5" xfId="1" applyNumberFormat="1" applyFont="1" applyFill="1" applyBorder="1" applyAlignment="1">
      <alignment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Alignment="1">
      <alignment vertical="center" wrapText="1"/>
    </xf>
    <xf numFmtId="167" fontId="2" fillId="0" borderId="0" xfId="1" applyNumberFormat="1" applyFont="1" applyFill="1" applyBorder="1" applyAlignment="1">
      <alignment horizontal="right" vertical="center" wrapText="1"/>
    </xf>
    <xf numFmtId="43" fontId="2" fillId="0" borderId="4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16" fontId="1" fillId="0" borderId="0" xfId="5" quotePrefix="1" applyNumberFormat="1" applyFont="1" applyFill="1" applyAlignment="1">
      <alignment horizontal="center"/>
    </xf>
    <xf numFmtId="49" fontId="1" fillId="0" borderId="0" xfId="5" applyNumberFormat="1" applyFont="1" applyFill="1" applyAlignment="1">
      <alignment horizontal="center"/>
    </xf>
    <xf numFmtId="0" fontId="1" fillId="0" borderId="0" xfId="5" applyFont="1" applyFill="1" applyAlignment="1">
      <alignment horizontal="center"/>
    </xf>
    <xf numFmtId="0" fontId="2" fillId="0" borderId="0" xfId="5" applyFont="1" applyFill="1"/>
    <xf numFmtId="0" fontId="1" fillId="0" borderId="1" xfId="0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166" fontId="2" fillId="0" borderId="0" xfId="2" applyNumberFormat="1" applyFont="1" applyFill="1"/>
    <xf numFmtId="166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/>
    <xf numFmtId="166" fontId="2" fillId="0" borderId="0" xfId="2" applyNumberFormat="1" applyFont="1" applyFill="1" applyBorder="1"/>
    <xf numFmtId="166" fontId="2" fillId="0" borderId="0" xfId="0" applyNumberFormat="1" applyFont="1" applyFill="1" applyBorder="1"/>
    <xf numFmtId="0" fontId="2" fillId="0" borderId="0" xfId="4" applyFont="1" applyFill="1" applyBorder="1" applyAlignment="1">
      <alignment vertical="center" wrapText="1"/>
    </xf>
    <xf numFmtId="43" fontId="11" fillId="0" borderId="0" xfId="1" applyFont="1" applyFill="1" applyAlignment="1">
      <alignment vertical="center"/>
    </xf>
    <xf numFmtId="43" fontId="1" fillId="0" borderId="0" xfId="1" applyFont="1" applyFill="1" applyAlignment="1">
      <alignment horizontal="centerContinuous" vertical="center"/>
    </xf>
    <xf numFmtId="0" fontId="12" fillId="0" borderId="0" xfId="0" applyFont="1" applyFill="1" applyAlignment="1">
      <alignment horizontal="center" vertical="center"/>
    </xf>
    <xf numFmtId="43" fontId="1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" fillId="0" borderId="1" xfId="4" applyFont="1" applyFill="1" applyBorder="1" applyAlignment="1">
      <alignment horizontal="right" vertical="center" wrapText="1" shrinkToFit="1"/>
    </xf>
    <xf numFmtId="49" fontId="1" fillId="0" borderId="1" xfId="4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166" fontId="2" fillId="0" borderId="0" xfId="1" applyNumberFormat="1" applyFont="1" applyFill="1"/>
    <xf numFmtId="166" fontId="2" fillId="0" borderId="0" xfId="1" applyNumberFormat="1" applyFont="1" applyFill="1" applyAlignment="1">
      <alignment horizontal="right"/>
    </xf>
    <xf numFmtId="166" fontId="2" fillId="0" borderId="1" xfId="1" applyNumberFormat="1" applyFont="1" applyFill="1" applyBorder="1"/>
    <xf numFmtId="166" fontId="2" fillId="0" borderId="0" xfId="1" applyNumberFormat="1" applyFont="1" applyFill="1" applyBorder="1"/>
    <xf numFmtId="168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vertical="center"/>
    </xf>
    <xf numFmtId="43" fontId="2" fillId="0" borderId="4" xfId="1" applyNumberFormat="1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165" fontId="14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 wrapText="1"/>
    </xf>
    <xf numFmtId="166" fontId="2" fillId="0" borderId="1" xfId="1" applyNumberFormat="1" applyFont="1" applyFill="1" applyBorder="1" applyAlignment="1">
      <alignment horizontal="left" vertical="center"/>
    </xf>
    <xf numFmtId="41" fontId="11" fillId="0" borderId="0" xfId="0" applyNumberFormat="1" applyFont="1" applyFill="1"/>
    <xf numFmtId="166" fontId="11" fillId="0" borderId="0" xfId="0" applyNumberFormat="1" applyFont="1" applyFill="1"/>
    <xf numFmtId="41" fontId="11" fillId="0" borderId="1" xfId="0" applyNumberFormat="1" applyFont="1" applyFill="1" applyBorder="1"/>
    <xf numFmtId="0" fontId="11" fillId="0" borderId="0" xfId="0" applyFont="1" applyFill="1"/>
    <xf numFmtId="166" fontId="11" fillId="0" borderId="0" xfId="1" applyNumberFormat="1" applyFont="1" applyFill="1"/>
    <xf numFmtId="43" fontId="11" fillId="0" borderId="0" xfId="1" applyFont="1" applyFill="1"/>
    <xf numFmtId="166" fontId="2" fillId="0" borderId="2" xfId="1" applyNumberFormat="1" applyFont="1" applyFill="1" applyBorder="1" applyAlignment="1">
      <alignment vertical="center" wrapText="1"/>
    </xf>
    <xf numFmtId="0" fontId="1" fillId="0" borderId="1" xfId="4" applyFont="1" applyFill="1" applyBorder="1" applyAlignment="1">
      <alignment horizontal="center" vertical="center" wrapText="1" shrinkToFit="1"/>
    </xf>
    <xf numFmtId="41" fontId="2" fillId="0" borderId="0" xfId="4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left" vertical="center" wrapText="1"/>
    </xf>
    <xf numFmtId="166" fontId="2" fillId="0" borderId="1" xfId="4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43" fontId="15" fillId="0" borderId="0" xfId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6" fontId="2" fillId="0" borderId="4" xfId="1" applyNumberFormat="1" applyFont="1" applyFill="1" applyBorder="1" applyAlignment="1">
      <alignment horizontal="left" vertical="center"/>
    </xf>
    <xf numFmtId="165" fontId="15" fillId="0" borderId="0" xfId="1" applyNumberFormat="1" applyFont="1" applyFill="1" applyBorder="1" applyAlignment="1">
      <alignment horizontal="left" vertical="center"/>
    </xf>
    <xf numFmtId="0" fontId="15" fillId="0" borderId="0" xfId="4" applyFont="1" applyFill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left" vertical="center"/>
    </xf>
    <xf numFmtId="49" fontId="15" fillId="0" borderId="0" xfId="4" applyNumberFormat="1" applyFont="1" applyFill="1" applyBorder="1" applyAlignment="1">
      <alignment vertical="center"/>
    </xf>
    <xf numFmtId="0" fontId="16" fillId="0" borderId="0" xfId="4" applyFont="1" applyFill="1" applyBorder="1" applyAlignment="1">
      <alignment horizontal="center" vertical="center"/>
    </xf>
    <xf numFmtId="166" fontId="15" fillId="0" borderId="0" xfId="4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0" fontId="16" fillId="0" borderId="0" xfId="4" applyFont="1" applyFill="1" applyAlignment="1">
      <alignment vertical="center"/>
    </xf>
    <xf numFmtId="166" fontId="15" fillId="0" borderId="0" xfId="1" applyNumberFormat="1" applyFont="1" applyFill="1" applyBorder="1" applyAlignment="1">
      <alignment horizontal="left" vertical="center"/>
    </xf>
    <xf numFmtId="166" fontId="11" fillId="0" borderId="1" xfId="0" applyNumberFormat="1" applyFont="1" applyFill="1" applyBorder="1"/>
    <xf numFmtId="166" fontId="2" fillId="0" borderId="4" xfId="1" applyNumberFormat="1" applyFont="1" applyFill="1" applyBorder="1" applyAlignment="1">
      <alignment vertical="center" wrapText="1"/>
    </xf>
    <xf numFmtId="166" fontId="2" fillId="0" borderId="4" xfId="1" applyNumberFormat="1" applyFont="1" applyFill="1" applyBorder="1" applyAlignment="1">
      <alignment vertical="center"/>
    </xf>
    <xf numFmtId="41" fontId="11" fillId="0" borderId="0" xfId="0" applyNumberFormat="1" applyFont="1" applyFill="1" applyBorder="1"/>
    <xf numFmtId="166" fontId="11" fillId="0" borderId="0" xfId="0" applyNumberFormat="1" applyFont="1" applyFill="1" applyBorder="1"/>
    <xf numFmtId="166" fontId="11" fillId="0" borderId="1" xfId="1" applyNumberFormat="1" applyFont="1" applyFill="1" applyBorder="1"/>
    <xf numFmtId="166" fontId="1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43" fontId="1" fillId="0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">
    <cellStyle name="Comma" xfId="1" builtinId="3"/>
    <cellStyle name="Comma 2" xfId="2"/>
    <cellStyle name="Comma 76" xfId="3"/>
    <cellStyle name="Normal" xfId="0" builtinId="0"/>
    <cellStyle name="Normal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57"/>
  <sheetViews>
    <sheetView topLeftCell="A85" zoomScale="80" zoomScaleNormal="80" zoomScaleSheetLayoutView="55" workbookViewId="0">
      <selection activeCell="N105" sqref="N105"/>
    </sheetView>
  </sheetViews>
  <sheetFormatPr defaultColWidth="9.140625" defaultRowHeight="22.5" customHeight="1"/>
  <cols>
    <col min="1" max="4" width="1.85546875" style="5" customWidth="1"/>
    <col min="5" max="5" width="42.140625" style="5" customWidth="1"/>
    <col min="6" max="6" width="8.140625" style="5" customWidth="1"/>
    <col min="7" max="7" width="0.8554687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6.140625" style="5" customWidth="1"/>
    <col min="16" max="16" width="13.5703125" style="5" customWidth="1"/>
    <col min="17" max="17" width="16.85546875" style="5" customWidth="1"/>
    <col min="18" max="18" width="18.140625" style="5" customWidth="1"/>
    <col min="19" max="19" width="11.5703125" style="5" bestFit="1" customWidth="1"/>
    <col min="20" max="16384" width="9.140625" style="5"/>
  </cols>
  <sheetData>
    <row r="1" spans="1:20" ht="22.5" customHeight="1">
      <c r="A1" s="4" t="s">
        <v>118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56"/>
    </row>
    <row r="2" spans="1:20" ht="22.5" customHeight="1">
      <c r="A2" s="8" t="s">
        <v>173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0" ht="22.5" customHeight="1">
      <c r="A3" s="11"/>
      <c r="B3" s="12"/>
      <c r="C3" s="13"/>
      <c r="D3" s="13"/>
      <c r="E3" s="13"/>
      <c r="F3" s="13"/>
      <c r="G3" s="13"/>
      <c r="H3" s="14"/>
      <c r="I3" s="14"/>
      <c r="J3" s="14"/>
      <c r="K3" s="14"/>
      <c r="L3" s="14"/>
      <c r="M3" s="14"/>
      <c r="N3" s="14"/>
    </row>
    <row r="4" spans="1:20" ht="22.5" customHeight="1">
      <c r="A4" s="4"/>
      <c r="C4" s="6"/>
      <c r="D4" s="6"/>
      <c r="E4" s="6"/>
      <c r="F4" s="6"/>
      <c r="G4" s="6"/>
      <c r="H4" s="220" t="s">
        <v>101</v>
      </c>
      <c r="I4" s="220"/>
      <c r="J4" s="220"/>
      <c r="K4" s="220"/>
      <c r="L4" s="220"/>
      <c r="M4" s="220"/>
      <c r="N4" s="220"/>
    </row>
    <row r="5" spans="1:20" ht="22.5" customHeight="1">
      <c r="A5" s="4"/>
      <c r="C5" s="6"/>
      <c r="D5" s="6"/>
      <c r="E5" s="6"/>
      <c r="F5" s="6"/>
      <c r="G5" s="6"/>
      <c r="H5" s="221" t="s">
        <v>0</v>
      </c>
      <c r="I5" s="221"/>
      <c r="J5" s="221"/>
      <c r="K5" s="15"/>
      <c r="L5" s="220" t="s">
        <v>1</v>
      </c>
      <c r="M5" s="220"/>
      <c r="N5" s="220"/>
    </row>
    <row r="6" spans="1:20" ht="22.5" customHeight="1">
      <c r="A6" s="4"/>
      <c r="C6" s="6"/>
      <c r="D6" s="6"/>
      <c r="E6" s="6"/>
      <c r="F6" s="6"/>
      <c r="G6" s="6"/>
      <c r="H6" s="139" t="s">
        <v>174</v>
      </c>
      <c r="I6" s="141"/>
      <c r="J6" s="139" t="s">
        <v>120</v>
      </c>
      <c r="K6" s="141"/>
      <c r="L6" s="139" t="s">
        <v>174</v>
      </c>
      <c r="M6" s="141"/>
      <c r="N6" s="139" t="s">
        <v>120</v>
      </c>
    </row>
    <row r="7" spans="1:20" ht="22.5" customHeight="1">
      <c r="A7" s="4"/>
      <c r="C7" s="6"/>
      <c r="D7" s="6"/>
      <c r="E7" s="6"/>
      <c r="F7" s="6"/>
      <c r="G7" s="6"/>
      <c r="H7" s="140" t="s">
        <v>119</v>
      </c>
      <c r="I7" s="142"/>
      <c r="J7" s="140" t="s">
        <v>97</v>
      </c>
      <c r="K7" s="141"/>
      <c r="L7" s="140" t="s">
        <v>119</v>
      </c>
      <c r="M7" s="142"/>
      <c r="N7" s="140" t="s">
        <v>97</v>
      </c>
    </row>
    <row r="8" spans="1:20" ht="22.5" customHeight="1">
      <c r="A8" s="4"/>
      <c r="C8" s="6"/>
      <c r="D8" s="6"/>
      <c r="E8" s="6"/>
      <c r="F8" s="6"/>
      <c r="G8" s="6"/>
      <c r="H8" s="140" t="s">
        <v>98</v>
      </c>
      <c r="I8" s="142"/>
      <c r="J8" s="140"/>
      <c r="K8" s="141"/>
      <c r="L8" s="140" t="s">
        <v>98</v>
      </c>
      <c r="M8" s="142"/>
      <c r="N8" s="140"/>
    </row>
    <row r="9" spans="1:20" ht="22.5" customHeight="1">
      <c r="A9" s="4"/>
      <c r="C9" s="6"/>
      <c r="D9" s="6"/>
      <c r="E9" s="153"/>
      <c r="F9" s="218" t="s">
        <v>2</v>
      </c>
      <c r="G9" s="16"/>
      <c r="H9" s="124" t="s">
        <v>99</v>
      </c>
      <c r="I9" s="23"/>
      <c r="J9" s="124" t="s">
        <v>100</v>
      </c>
      <c r="K9" s="23"/>
      <c r="L9" s="124" t="s">
        <v>99</v>
      </c>
      <c r="M9" s="23"/>
      <c r="N9" s="124" t="s">
        <v>100</v>
      </c>
    </row>
    <row r="10" spans="1:20" ht="22.5" customHeight="1">
      <c r="A10" s="19"/>
      <c r="B10" s="19"/>
      <c r="C10" s="19"/>
      <c r="D10" s="19"/>
      <c r="E10" s="19"/>
      <c r="F10" s="20"/>
      <c r="G10" s="16"/>
      <c r="H10" s="20"/>
      <c r="I10" s="15"/>
      <c r="J10" s="20"/>
      <c r="K10" s="15"/>
      <c r="L10" s="20"/>
      <c r="M10" s="21"/>
      <c r="N10" s="20"/>
    </row>
    <row r="11" spans="1:20" ht="22.5" customHeight="1">
      <c r="A11" s="16" t="s">
        <v>3</v>
      </c>
      <c r="B11" s="16"/>
      <c r="C11" s="16"/>
      <c r="D11" s="16"/>
      <c r="E11" s="16"/>
      <c r="G11" s="16"/>
      <c r="H11" s="16"/>
      <c r="I11" s="16"/>
      <c r="J11" s="16"/>
      <c r="K11" s="16"/>
      <c r="L11" s="21"/>
      <c r="M11" s="21"/>
      <c r="N11" s="21"/>
    </row>
    <row r="12" spans="1:20" ht="22.5" customHeight="1">
      <c r="A12" s="4" t="s">
        <v>4</v>
      </c>
      <c r="F12" s="22"/>
      <c r="L12" s="22"/>
      <c r="M12" s="22"/>
      <c r="N12" s="22"/>
    </row>
    <row r="13" spans="1:20" ht="22.5" customHeight="1">
      <c r="A13" s="5" t="s">
        <v>5</v>
      </c>
      <c r="F13" s="23">
        <v>4</v>
      </c>
      <c r="H13" s="24">
        <v>95659</v>
      </c>
      <c r="J13" s="24">
        <v>66218</v>
      </c>
      <c r="L13" s="24">
        <v>16021</v>
      </c>
      <c r="M13" s="25"/>
      <c r="N13" s="24">
        <f>19969+2270+1945</f>
        <v>24184</v>
      </c>
      <c r="O13" s="26"/>
      <c r="Q13" s="26"/>
      <c r="S13" s="26"/>
      <c r="T13" s="26"/>
    </row>
    <row r="14" spans="1:20" ht="22.5" customHeight="1">
      <c r="A14" s="5" t="s">
        <v>6</v>
      </c>
      <c r="F14" s="23">
        <v>5</v>
      </c>
      <c r="H14" s="24">
        <f>271983+21360</f>
        <v>293343</v>
      </c>
      <c r="J14" s="24">
        <f>297592+7580+20346</f>
        <v>325518</v>
      </c>
      <c r="L14" s="24">
        <v>137199</v>
      </c>
      <c r="M14" s="27"/>
      <c r="N14" s="24">
        <v>160261</v>
      </c>
      <c r="O14" s="26"/>
      <c r="Q14" s="26"/>
      <c r="S14" s="26"/>
      <c r="T14" s="26"/>
    </row>
    <row r="15" spans="1:20" ht="22.5" customHeight="1">
      <c r="A15" s="5" t="s">
        <v>162</v>
      </c>
      <c r="F15" s="23">
        <v>6</v>
      </c>
      <c r="H15" s="112">
        <v>66369</v>
      </c>
      <c r="J15" s="112">
        <v>57090</v>
      </c>
      <c r="K15" s="112"/>
      <c r="L15" s="24">
        <v>0</v>
      </c>
      <c r="M15" s="112"/>
      <c r="N15" s="24">
        <v>0</v>
      </c>
      <c r="O15" s="26"/>
      <c r="Q15" s="26"/>
      <c r="S15" s="26"/>
      <c r="T15" s="26"/>
    </row>
    <row r="16" spans="1:20" ht="22.5" customHeight="1">
      <c r="A16" s="113" t="s">
        <v>164</v>
      </c>
      <c r="F16" s="23">
        <v>3</v>
      </c>
      <c r="H16" s="112">
        <v>0</v>
      </c>
      <c r="J16" s="112">
        <f>59159-59159</f>
        <v>0</v>
      </c>
      <c r="K16" s="112"/>
      <c r="L16" s="24">
        <v>329267</v>
      </c>
      <c r="M16" s="112"/>
      <c r="N16" s="24">
        <v>396086</v>
      </c>
      <c r="O16" s="26"/>
      <c r="Q16" s="26"/>
      <c r="S16" s="26"/>
      <c r="T16" s="26"/>
    </row>
    <row r="17" spans="1:20" ht="22.5" customHeight="1">
      <c r="A17" s="113" t="s">
        <v>166</v>
      </c>
      <c r="F17" s="23">
        <v>3</v>
      </c>
      <c r="H17" s="112">
        <v>0</v>
      </c>
      <c r="J17" s="112">
        <v>59159</v>
      </c>
      <c r="K17" s="112"/>
      <c r="L17" s="24">
        <v>0</v>
      </c>
      <c r="M17" s="112"/>
      <c r="N17" s="24">
        <v>0</v>
      </c>
      <c r="O17" s="26"/>
      <c r="Q17" s="26"/>
      <c r="S17" s="26"/>
      <c r="T17" s="26"/>
    </row>
    <row r="18" spans="1:20" ht="22.5" customHeight="1">
      <c r="A18" s="5" t="s">
        <v>156</v>
      </c>
      <c r="F18" s="23">
        <v>7</v>
      </c>
      <c r="H18" s="24">
        <v>463194</v>
      </c>
      <c r="J18" s="24">
        <v>495790</v>
      </c>
      <c r="L18" s="24">
        <v>231384</v>
      </c>
      <c r="M18" s="25"/>
      <c r="N18" s="24">
        <v>191916</v>
      </c>
      <c r="O18" s="26"/>
      <c r="Q18" s="26"/>
      <c r="S18" s="26"/>
      <c r="T18" s="26"/>
    </row>
    <row r="19" spans="1:20" ht="22.5" customHeight="1">
      <c r="A19" s="5" t="s">
        <v>7</v>
      </c>
      <c r="F19" s="23"/>
      <c r="H19" s="24">
        <v>12280</v>
      </c>
      <c r="J19" s="24">
        <f>19787-7580</f>
        <v>12207</v>
      </c>
      <c r="L19" s="24">
        <v>10854</v>
      </c>
      <c r="M19" s="25"/>
      <c r="N19" s="24">
        <v>12173</v>
      </c>
      <c r="O19" s="26"/>
      <c r="Q19" s="26"/>
      <c r="S19" s="26"/>
      <c r="T19" s="26"/>
    </row>
    <row r="20" spans="1:20" ht="22.5" hidden="1" customHeight="1">
      <c r="A20" s="5" t="s">
        <v>7</v>
      </c>
      <c r="F20" s="23"/>
      <c r="H20" s="24">
        <v>0</v>
      </c>
      <c r="J20" s="24">
        <v>0</v>
      </c>
      <c r="L20" s="24">
        <v>0</v>
      </c>
      <c r="M20" s="25"/>
      <c r="N20" s="24">
        <v>0</v>
      </c>
      <c r="O20" s="26"/>
      <c r="Q20" s="26"/>
      <c r="S20" s="26"/>
      <c r="T20" s="26"/>
    </row>
    <row r="21" spans="1:20" ht="22.5" customHeight="1">
      <c r="B21" s="16" t="s">
        <v>8</v>
      </c>
      <c r="F21" s="23"/>
      <c r="H21" s="28">
        <f>SUM(H13:H20)</f>
        <v>930845</v>
      </c>
      <c r="J21" s="28">
        <f>SUM(J13:J20)</f>
        <v>1015982</v>
      </c>
      <c r="L21" s="28">
        <f>SUM(L13:L20)</f>
        <v>724725</v>
      </c>
      <c r="M21" s="27"/>
      <c r="N21" s="28">
        <f>SUM(N13:N20)</f>
        <v>784620</v>
      </c>
      <c r="O21" s="26"/>
      <c r="Q21" s="26"/>
      <c r="S21" s="26"/>
    </row>
    <row r="22" spans="1:20" ht="22.5" customHeight="1">
      <c r="F22" s="23"/>
      <c r="M22" s="27"/>
    </row>
    <row r="23" spans="1:20" ht="22.5" customHeight="1">
      <c r="A23" s="16" t="s">
        <v>9</v>
      </c>
      <c r="F23" s="23"/>
      <c r="M23" s="25"/>
    </row>
    <row r="24" spans="1:20" ht="22.5" customHeight="1">
      <c r="A24" s="113" t="s">
        <v>123</v>
      </c>
      <c r="F24" s="23">
        <v>8</v>
      </c>
      <c r="H24" s="29">
        <v>58657</v>
      </c>
      <c r="J24" s="29">
        <v>53068</v>
      </c>
      <c r="L24" s="24">
        <v>53068</v>
      </c>
      <c r="M24" s="27"/>
      <c r="N24" s="24">
        <v>53068</v>
      </c>
      <c r="O24" s="26"/>
      <c r="P24" s="35"/>
      <c r="Q24" s="26"/>
      <c r="S24" s="26"/>
    </row>
    <row r="25" spans="1:20" ht="22.5" customHeight="1">
      <c r="A25" s="113" t="s">
        <v>196</v>
      </c>
      <c r="F25" s="23">
        <v>5</v>
      </c>
      <c r="H25" s="29">
        <f>192940-21360</f>
        <v>171580</v>
      </c>
      <c r="J25" s="29">
        <f>127220+81494-20346</f>
        <v>188368</v>
      </c>
      <c r="L25" s="24">
        <v>0</v>
      </c>
      <c r="M25" s="27"/>
      <c r="N25" s="24">
        <v>0</v>
      </c>
      <c r="O25" s="26"/>
      <c r="Q25" s="26"/>
      <c r="S25" s="26"/>
    </row>
    <row r="26" spans="1:20" ht="22.5" customHeight="1">
      <c r="A26" s="5" t="s">
        <v>121</v>
      </c>
      <c r="F26" s="23">
        <v>9</v>
      </c>
      <c r="H26" s="29">
        <v>151356</v>
      </c>
      <c r="J26" s="29">
        <v>148356</v>
      </c>
      <c r="L26" s="29">
        <v>0</v>
      </c>
      <c r="M26" s="27"/>
      <c r="N26" s="29">
        <v>0</v>
      </c>
      <c r="O26" s="26"/>
      <c r="P26" s="35"/>
      <c r="Q26" s="26"/>
      <c r="S26" s="26"/>
    </row>
    <row r="27" spans="1:20" ht="22.5" customHeight="1">
      <c r="A27" s="5" t="s">
        <v>122</v>
      </c>
      <c r="F27" s="23">
        <v>10</v>
      </c>
      <c r="H27" s="112">
        <v>0</v>
      </c>
      <c r="J27" s="112">
        <v>0</v>
      </c>
      <c r="L27" s="24">
        <v>376692</v>
      </c>
      <c r="M27" s="25"/>
      <c r="N27" s="24">
        <v>376692</v>
      </c>
      <c r="O27" s="26"/>
      <c r="Q27" s="26"/>
      <c r="S27" s="26"/>
    </row>
    <row r="28" spans="1:20" ht="22.5" customHeight="1">
      <c r="A28" s="5" t="s">
        <v>124</v>
      </c>
      <c r="F28" s="23">
        <v>11</v>
      </c>
      <c r="H28" s="112">
        <v>287956</v>
      </c>
      <c r="I28" s="112"/>
      <c r="J28" s="112">
        <v>268922</v>
      </c>
      <c r="L28" s="24">
        <v>0</v>
      </c>
      <c r="M28" s="27"/>
      <c r="N28" s="24">
        <v>0</v>
      </c>
      <c r="O28" s="26"/>
      <c r="Q28" s="26"/>
      <c r="S28" s="26"/>
    </row>
    <row r="29" spans="1:20" ht="22.5" customHeight="1">
      <c r="A29" s="5" t="s">
        <v>10</v>
      </c>
      <c r="F29" s="23">
        <v>12</v>
      </c>
      <c r="H29" s="24">
        <v>720318</v>
      </c>
      <c r="J29" s="24">
        <f>622552+123409</f>
        <v>745961</v>
      </c>
      <c r="L29" s="24">
        <v>601089</v>
      </c>
      <c r="M29" s="25"/>
      <c r="N29" s="24">
        <v>631646</v>
      </c>
      <c r="O29" s="26"/>
      <c r="Q29" s="26"/>
      <c r="S29" s="26"/>
    </row>
    <row r="30" spans="1:20" ht="22.5" customHeight="1">
      <c r="A30" s="5" t="s">
        <v>11</v>
      </c>
      <c r="F30" s="23">
        <v>13</v>
      </c>
      <c r="H30" s="24">
        <v>6273</v>
      </c>
      <c r="J30" s="24">
        <v>7547</v>
      </c>
      <c r="L30" s="24">
        <v>488</v>
      </c>
      <c r="M30" s="27"/>
      <c r="N30" s="24">
        <v>505</v>
      </c>
      <c r="O30" s="26"/>
      <c r="Q30" s="26"/>
      <c r="S30" s="26"/>
    </row>
    <row r="31" spans="1:20" ht="22.5" customHeight="1">
      <c r="A31" s="5" t="s">
        <v>125</v>
      </c>
      <c r="F31" s="23">
        <v>24</v>
      </c>
      <c r="H31" s="24">
        <v>28136</v>
      </c>
      <c r="J31" s="24">
        <v>22036</v>
      </c>
      <c r="L31" s="24">
        <v>3291</v>
      </c>
      <c r="M31" s="27"/>
      <c r="N31" s="24">
        <v>3310</v>
      </c>
      <c r="O31" s="26"/>
      <c r="P31" s="35"/>
      <c r="Q31" s="26"/>
      <c r="S31" s="26"/>
    </row>
    <row r="32" spans="1:20" ht="22.5" customHeight="1">
      <c r="A32" s="5" t="s">
        <v>12</v>
      </c>
      <c r="F32" s="23"/>
      <c r="H32" s="24">
        <v>9645</v>
      </c>
      <c r="J32" s="24">
        <v>9796</v>
      </c>
      <c r="L32" s="24">
        <v>267</v>
      </c>
      <c r="M32" s="27"/>
      <c r="N32" s="24">
        <v>265</v>
      </c>
      <c r="O32" s="26"/>
      <c r="P32" s="35"/>
      <c r="Q32" s="26"/>
      <c r="S32" s="26"/>
    </row>
    <row r="33" spans="1:19" ht="22.5" customHeight="1">
      <c r="B33" s="16" t="s">
        <v>13</v>
      </c>
      <c r="F33" s="23"/>
      <c r="H33" s="28">
        <f>SUM(H24:H32)</f>
        <v>1433921</v>
      </c>
      <c r="J33" s="28">
        <f>SUM(J24:J32)</f>
        <v>1444054</v>
      </c>
      <c r="L33" s="28">
        <f>SUM(L24:L32)</f>
        <v>1034895</v>
      </c>
      <c r="M33" s="27"/>
      <c r="N33" s="28">
        <f>SUM(N24:N32)</f>
        <v>1065486</v>
      </c>
      <c r="O33" s="26"/>
      <c r="Q33" s="26"/>
      <c r="S33" s="26"/>
    </row>
    <row r="34" spans="1:19" ht="22.5" customHeight="1" thickBot="1">
      <c r="A34" s="16" t="s">
        <v>14</v>
      </c>
      <c r="F34" s="23"/>
      <c r="H34" s="30">
        <f>H21+H33</f>
        <v>2364766</v>
      </c>
      <c r="J34" s="30">
        <f>J21+J33</f>
        <v>2460036</v>
      </c>
      <c r="L34" s="30">
        <f>L21+L33</f>
        <v>1759620</v>
      </c>
      <c r="M34" s="27"/>
      <c r="N34" s="30">
        <f>N21+N33</f>
        <v>1850106</v>
      </c>
      <c r="O34" s="26"/>
      <c r="Q34" s="26"/>
      <c r="S34" s="26"/>
    </row>
    <row r="35" spans="1:19" ht="22.5" customHeight="1" thickTop="1">
      <c r="A35" s="16"/>
      <c r="F35" s="23"/>
      <c r="H35" s="27"/>
      <c r="J35" s="27"/>
      <c r="L35" s="27"/>
      <c r="M35" s="27"/>
      <c r="N35" s="27"/>
    </row>
    <row r="36" spans="1:19" ht="22.5" customHeight="1">
      <c r="A36" s="16"/>
      <c r="F36" s="23"/>
      <c r="H36" s="176"/>
      <c r="I36" s="177"/>
      <c r="J36" s="176"/>
      <c r="K36" s="177"/>
      <c r="L36" s="176"/>
      <c r="M36" s="176"/>
      <c r="N36" s="176"/>
    </row>
    <row r="37" spans="1:19" ht="22.5" customHeight="1">
      <c r="A37" s="16"/>
      <c r="F37" s="23"/>
      <c r="H37" s="27"/>
      <c r="J37" s="27"/>
      <c r="L37" s="27"/>
      <c r="M37" s="27"/>
      <c r="N37" s="27"/>
    </row>
    <row r="38" spans="1:19" ht="22.5" customHeight="1">
      <c r="A38" s="16"/>
      <c r="F38" s="23"/>
      <c r="H38" s="27"/>
      <c r="J38" s="27"/>
      <c r="L38" s="27"/>
      <c r="M38" s="27"/>
      <c r="N38" s="27"/>
    </row>
    <row r="39" spans="1:19" ht="22.5" customHeight="1">
      <c r="A39" s="16"/>
      <c r="F39" s="23"/>
      <c r="H39" s="27"/>
      <c r="J39" s="27"/>
      <c r="L39" s="27"/>
      <c r="M39" s="27"/>
      <c r="N39" s="27"/>
    </row>
    <row r="40" spans="1:19" ht="22.5" customHeight="1">
      <c r="A40" s="16"/>
      <c r="F40" s="23"/>
      <c r="H40" s="27"/>
      <c r="J40" s="27"/>
      <c r="L40" s="27"/>
      <c r="M40" s="27"/>
      <c r="N40" s="27"/>
    </row>
    <row r="41" spans="1:19" ht="22.5" customHeight="1">
      <c r="A41" s="16"/>
      <c r="F41" s="23"/>
      <c r="H41" s="27"/>
      <c r="J41" s="27"/>
      <c r="L41" s="27"/>
      <c r="M41" s="27"/>
      <c r="N41" s="27"/>
    </row>
    <row r="42" spans="1:19" ht="22.5" customHeight="1">
      <c r="A42" s="16"/>
      <c r="F42" s="23"/>
      <c r="H42" s="27"/>
      <c r="J42" s="27"/>
      <c r="L42" s="27"/>
      <c r="M42" s="27"/>
      <c r="N42" s="27"/>
    </row>
    <row r="43" spans="1:19" ht="22.5" customHeight="1">
      <c r="A43" s="16"/>
      <c r="F43" s="23"/>
      <c r="H43" s="27"/>
      <c r="J43" s="27"/>
      <c r="L43" s="27"/>
      <c r="M43" s="27"/>
      <c r="N43" s="27"/>
    </row>
    <row r="44" spans="1:19" ht="22.5" customHeight="1">
      <c r="A44" s="16"/>
      <c r="F44" s="23"/>
      <c r="H44" s="27"/>
      <c r="J44" s="27"/>
      <c r="L44" s="27"/>
      <c r="M44" s="27"/>
      <c r="N44" s="27"/>
    </row>
    <row r="45" spans="1:19" ht="22.5" customHeight="1">
      <c r="A45" s="16"/>
      <c r="F45" s="23"/>
      <c r="H45" s="27"/>
      <c r="J45" s="27"/>
      <c r="L45" s="27"/>
      <c r="M45" s="27"/>
      <c r="N45" s="27"/>
    </row>
    <row r="46" spans="1:19" ht="22.5" customHeight="1">
      <c r="A46" s="16"/>
      <c r="F46" s="23"/>
      <c r="H46" s="27"/>
      <c r="J46" s="27"/>
      <c r="L46" s="27"/>
      <c r="M46" s="27"/>
      <c r="N46" s="27"/>
    </row>
    <row r="47" spans="1:19" ht="22.5" customHeight="1">
      <c r="A47" s="16"/>
      <c r="F47" s="23"/>
      <c r="H47" s="27"/>
      <c r="J47" s="27"/>
      <c r="L47" s="27"/>
      <c r="M47" s="27"/>
      <c r="N47" s="27"/>
    </row>
    <row r="48" spans="1:19" ht="22.5" customHeight="1">
      <c r="A48" s="16"/>
      <c r="F48" s="23"/>
      <c r="H48" s="27"/>
      <c r="J48" s="27"/>
      <c r="L48" s="27"/>
      <c r="M48" s="27"/>
      <c r="N48" s="27"/>
    </row>
    <row r="49" spans="1:14" ht="22.5" customHeight="1">
      <c r="A49" s="16"/>
      <c r="F49" s="23"/>
      <c r="H49" s="27"/>
      <c r="J49" s="27"/>
      <c r="L49" s="27"/>
      <c r="M49" s="27"/>
      <c r="N49" s="27"/>
    </row>
    <row r="50" spans="1:14" ht="22.5" customHeight="1">
      <c r="A50" s="16"/>
      <c r="F50" s="23"/>
      <c r="H50" s="27"/>
      <c r="J50" s="27"/>
      <c r="L50" s="27"/>
      <c r="M50" s="27"/>
      <c r="N50" s="27"/>
    </row>
    <row r="51" spans="1:14" ht="22.5" customHeight="1">
      <c r="A51" s="9" t="s">
        <v>105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ht="22.5" customHeight="1">
      <c r="F52" s="23"/>
      <c r="J52" s="31"/>
      <c r="L52" s="24"/>
      <c r="M52" s="24"/>
      <c r="N52" s="31" t="s">
        <v>102</v>
      </c>
    </row>
    <row r="53" spans="1:14" ht="22.5" customHeight="1">
      <c r="A53" s="4" t="s">
        <v>118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56"/>
    </row>
    <row r="54" spans="1:14" ht="22.5" customHeight="1">
      <c r="A54" s="8" t="s">
        <v>173</v>
      </c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22.5" customHeight="1">
      <c r="A55" s="11"/>
      <c r="B55" s="12"/>
      <c r="C55" s="13"/>
      <c r="D55" s="13"/>
      <c r="E55" s="13"/>
      <c r="F55" s="13"/>
      <c r="G55" s="13"/>
      <c r="H55" s="14"/>
      <c r="I55" s="14"/>
      <c r="J55" s="14"/>
      <c r="K55" s="14"/>
      <c r="L55" s="14"/>
      <c r="M55" s="14"/>
      <c r="N55" s="14"/>
    </row>
    <row r="56" spans="1:14" ht="22.5" customHeight="1">
      <c r="A56" s="4"/>
      <c r="C56" s="6"/>
      <c r="D56" s="6"/>
      <c r="E56" s="6"/>
      <c r="F56" s="6"/>
      <c r="G56" s="6"/>
      <c r="H56" s="220" t="s">
        <v>101</v>
      </c>
      <c r="I56" s="220"/>
      <c r="J56" s="220"/>
      <c r="K56" s="220"/>
      <c r="L56" s="220"/>
      <c r="M56" s="220"/>
      <c r="N56" s="220"/>
    </row>
    <row r="57" spans="1:14" ht="22.5" customHeight="1">
      <c r="A57" s="4"/>
      <c r="C57" s="6"/>
      <c r="D57" s="6"/>
      <c r="E57" s="6"/>
      <c r="F57" s="6"/>
      <c r="G57" s="6"/>
      <c r="H57" s="221" t="s">
        <v>0</v>
      </c>
      <c r="I57" s="221"/>
      <c r="J57" s="221"/>
      <c r="K57" s="15"/>
      <c r="L57" s="220" t="s">
        <v>1</v>
      </c>
      <c r="M57" s="220"/>
      <c r="N57" s="220"/>
    </row>
    <row r="58" spans="1:14" ht="22.5" customHeight="1">
      <c r="A58" s="4"/>
      <c r="C58" s="6"/>
      <c r="D58" s="6"/>
      <c r="E58" s="6"/>
      <c r="F58" s="6"/>
      <c r="G58" s="6"/>
      <c r="H58" s="139" t="s">
        <v>174</v>
      </c>
      <c r="I58" s="141"/>
      <c r="J58" s="139" t="s">
        <v>120</v>
      </c>
      <c r="K58" s="141"/>
      <c r="L58" s="139" t="s">
        <v>174</v>
      </c>
      <c r="M58" s="141"/>
      <c r="N58" s="139" t="s">
        <v>120</v>
      </c>
    </row>
    <row r="59" spans="1:14" ht="22.5" customHeight="1">
      <c r="A59" s="4"/>
      <c r="C59" s="6"/>
      <c r="D59" s="6"/>
      <c r="E59" s="6"/>
      <c r="F59" s="6"/>
      <c r="G59" s="6"/>
      <c r="H59" s="140" t="s">
        <v>119</v>
      </c>
      <c r="I59" s="142"/>
      <c r="J59" s="140" t="s">
        <v>97</v>
      </c>
      <c r="K59" s="141"/>
      <c r="L59" s="140" t="s">
        <v>119</v>
      </c>
      <c r="M59" s="142"/>
      <c r="N59" s="140" t="s">
        <v>97</v>
      </c>
    </row>
    <row r="60" spans="1:14" ht="22.5" customHeight="1">
      <c r="A60" s="4"/>
      <c r="C60" s="6"/>
      <c r="D60" s="6"/>
      <c r="E60" s="6"/>
      <c r="F60" s="6"/>
      <c r="G60" s="6"/>
      <c r="H60" s="140" t="s">
        <v>98</v>
      </c>
      <c r="I60" s="142"/>
      <c r="J60" s="140"/>
      <c r="K60" s="141"/>
      <c r="L60" s="140" t="s">
        <v>98</v>
      </c>
      <c r="M60" s="142"/>
      <c r="N60" s="140"/>
    </row>
    <row r="61" spans="1:14" ht="22.5" customHeight="1">
      <c r="A61" s="4"/>
      <c r="C61" s="6"/>
      <c r="D61" s="6"/>
      <c r="E61" s="6"/>
      <c r="F61" s="218" t="s">
        <v>2</v>
      </c>
      <c r="G61" s="16"/>
      <c r="H61" s="124" t="s">
        <v>99</v>
      </c>
      <c r="I61" s="23"/>
      <c r="J61" s="124" t="s">
        <v>100</v>
      </c>
      <c r="K61" s="23"/>
      <c r="L61" s="124" t="s">
        <v>99</v>
      </c>
      <c r="M61" s="23"/>
      <c r="N61" s="124" t="s">
        <v>100</v>
      </c>
    </row>
    <row r="62" spans="1:14" ht="22.5" customHeight="1">
      <c r="A62" s="19"/>
      <c r="B62" s="19"/>
      <c r="C62" s="19"/>
      <c r="D62" s="19"/>
      <c r="E62" s="19"/>
      <c r="F62" s="20"/>
      <c r="G62" s="16"/>
      <c r="H62" s="20"/>
      <c r="I62" s="15"/>
      <c r="J62" s="20"/>
      <c r="K62" s="15"/>
      <c r="L62" s="20"/>
      <c r="M62" s="32"/>
      <c r="N62" s="33"/>
    </row>
    <row r="63" spans="1:14" ht="22.5" customHeight="1">
      <c r="A63" s="16" t="s">
        <v>15</v>
      </c>
      <c r="B63" s="16"/>
      <c r="C63" s="16"/>
      <c r="D63" s="16"/>
      <c r="E63" s="16"/>
      <c r="G63" s="16"/>
      <c r="H63" s="34"/>
      <c r="I63" s="15"/>
      <c r="J63" s="34"/>
      <c r="K63" s="16"/>
      <c r="L63" s="34"/>
      <c r="M63" s="32"/>
      <c r="N63" s="34"/>
    </row>
    <row r="64" spans="1:14" ht="22.5" customHeight="1">
      <c r="A64" s="16" t="s">
        <v>16</v>
      </c>
      <c r="F64" s="23"/>
      <c r="I64" s="15"/>
      <c r="M64" s="21"/>
      <c r="N64" s="35"/>
    </row>
    <row r="65" spans="1:19" ht="22.5" customHeight="1">
      <c r="A65" s="5" t="s">
        <v>85</v>
      </c>
      <c r="F65" s="23">
        <v>14</v>
      </c>
      <c r="H65" s="24">
        <v>402600</v>
      </c>
      <c r="I65" s="15"/>
      <c r="J65" s="24">
        <v>423581</v>
      </c>
      <c r="L65" s="24">
        <v>265274</v>
      </c>
      <c r="M65" s="36"/>
      <c r="N65" s="24">
        <v>296536</v>
      </c>
      <c r="O65" s="26"/>
      <c r="Q65" s="26"/>
      <c r="S65" s="26"/>
    </row>
    <row r="66" spans="1:19" ht="22.5" customHeight="1">
      <c r="A66" s="5" t="s">
        <v>202</v>
      </c>
      <c r="F66" s="23">
        <v>3</v>
      </c>
      <c r="H66" s="24">
        <v>0</v>
      </c>
      <c r="I66" s="15"/>
      <c r="J66" s="24">
        <v>0</v>
      </c>
      <c r="L66" s="24">
        <v>22500</v>
      </c>
      <c r="M66" s="36"/>
      <c r="N66" s="24">
        <v>22500</v>
      </c>
      <c r="O66" s="26"/>
      <c r="Q66" s="26"/>
      <c r="S66" s="26"/>
    </row>
    <row r="67" spans="1:19" ht="22.5" customHeight="1">
      <c r="A67" s="5" t="s">
        <v>17</v>
      </c>
      <c r="F67" s="23">
        <v>15</v>
      </c>
      <c r="H67" s="24">
        <v>430543</v>
      </c>
      <c r="I67" s="15"/>
      <c r="J67" s="24">
        <f>331320-4747+131205</f>
        <v>457778</v>
      </c>
      <c r="L67" s="24">
        <v>162693</v>
      </c>
      <c r="M67" s="36"/>
      <c r="N67" s="24">
        <v>194188</v>
      </c>
      <c r="O67" s="26"/>
      <c r="Q67" s="26"/>
      <c r="S67" s="26"/>
    </row>
    <row r="68" spans="1:19" ht="22.5" customHeight="1">
      <c r="A68" s="5" t="s">
        <v>146</v>
      </c>
      <c r="F68" s="23"/>
      <c r="H68" s="24"/>
      <c r="I68" s="15"/>
      <c r="J68" s="24"/>
      <c r="N68" s="24"/>
      <c r="O68" s="26"/>
      <c r="Q68" s="26"/>
      <c r="S68" s="26"/>
    </row>
    <row r="69" spans="1:19" ht="22.5" customHeight="1">
      <c r="B69" s="5" t="s">
        <v>147</v>
      </c>
      <c r="F69" s="23">
        <v>16</v>
      </c>
      <c r="H69" s="24">
        <v>48825</v>
      </c>
      <c r="I69" s="15"/>
      <c r="J69" s="24">
        <v>45918</v>
      </c>
      <c r="L69" s="24">
        <v>48309</v>
      </c>
      <c r="M69" s="36"/>
      <c r="N69" s="24">
        <v>45383</v>
      </c>
      <c r="O69" s="26"/>
      <c r="Q69" s="26"/>
      <c r="S69" s="26"/>
    </row>
    <row r="70" spans="1:19" ht="22.5" customHeight="1">
      <c r="B70" s="5" t="s">
        <v>148</v>
      </c>
      <c r="F70" s="23">
        <v>17</v>
      </c>
      <c r="H70" s="24">
        <v>40286</v>
      </c>
      <c r="I70" s="15"/>
      <c r="J70" s="24">
        <v>55664</v>
      </c>
      <c r="K70" s="24"/>
      <c r="L70" s="24">
        <v>38044</v>
      </c>
      <c r="M70" s="36"/>
      <c r="N70" s="24">
        <v>51941</v>
      </c>
      <c r="O70" s="26"/>
      <c r="Q70" s="26"/>
      <c r="S70" s="26"/>
    </row>
    <row r="71" spans="1:19" ht="22.5" customHeight="1">
      <c r="B71" s="5" t="s">
        <v>149</v>
      </c>
      <c r="F71" s="23">
        <v>18</v>
      </c>
      <c r="H71" s="24">
        <v>97</v>
      </c>
      <c r="I71" s="15"/>
      <c r="J71" s="24">
        <v>482</v>
      </c>
      <c r="K71" s="24"/>
      <c r="L71" s="24">
        <v>97</v>
      </c>
      <c r="M71" s="36"/>
      <c r="N71" s="24">
        <v>482</v>
      </c>
      <c r="O71" s="26"/>
      <c r="Q71" s="26"/>
      <c r="S71" s="26"/>
    </row>
    <row r="72" spans="1:19" ht="22.5" customHeight="1">
      <c r="A72" s="5" t="s">
        <v>163</v>
      </c>
      <c r="F72" s="23">
        <v>6</v>
      </c>
      <c r="H72" s="24">
        <v>42610</v>
      </c>
      <c r="I72" s="15"/>
      <c r="J72" s="24">
        <v>31778</v>
      </c>
      <c r="L72" s="24">
        <v>0</v>
      </c>
      <c r="M72" s="36"/>
      <c r="N72" s="24">
        <v>0</v>
      </c>
      <c r="O72" s="26"/>
      <c r="Q72" s="26"/>
      <c r="S72" s="26"/>
    </row>
    <row r="73" spans="1:19" ht="22.5" customHeight="1">
      <c r="A73" s="5" t="s">
        <v>165</v>
      </c>
      <c r="F73" s="23"/>
      <c r="H73" s="24">
        <v>4097</v>
      </c>
      <c r="I73" s="15"/>
      <c r="J73" s="24">
        <v>10344</v>
      </c>
      <c r="L73" s="24">
        <v>2852</v>
      </c>
      <c r="M73" s="36"/>
      <c r="N73" s="24">
        <v>1289</v>
      </c>
      <c r="O73" s="26"/>
      <c r="Q73" s="26"/>
      <c r="S73" s="26"/>
    </row>
    <row r="74" spans="1:19" ht="22.5" hidden="1" customHeight="1">
      <c r="A74" s="5" t="s">
        <v>18</v>
      </c>
      <c r="F74" s="23"/>
      <c r="H74" s="24">
        <v>0</v>
      </c>
      <c r="I74" s="15"/>
      <c r="J74" s="24">
        <v>0</v>
      </c>
      <c r="K74" s="24"/>
      <c r="L74" s="24">
        <v>0</v>
      </c>
      <c r="M74" s="36"/>
      <c r="N74" s="24">
        <v>0</v>
      </c>
      <c r="O74" s="26"/>
      <c r="Q74" s="26"/>
      <c r="S74" s="26"/>
    </row>
    <row r="75" spans="1:19" ht="22.5" customHeight="1">
      <c r="B75" s="16" t="s">
        <v>19</v>
      </c>
      <c r="F75" s="23"/>
      <c r="H75" s="28">
        <f>SUM(H65:H74)</f>
        <v>969058</v>
      </c>
      <c r="I75" s="15"/>
      <c r="J75" s="28">
        <f>SUM(J65:J74)</f>
        <v>1025545</v>
      </c>
      <c r="K75" s="24"/>
      <c r="L75" s="28">
        <f>SUM(L65:L74)</f>
        <v>539769</v>
      </c>
      <c r="M75" s="27"/>
      <c r="N75" s="28">
        <f>SUM(N65:N74)</f>
        <v>612319</v>
      </c>
      <c r="O75" s="26"/>
      <c r="Q75" s="26"/>
      <c r="S75" s="26"/>
    </row>
    <row r="76" spans="1:19" ht="22.5" customHeight="1">
      <c r="F76" s="23"/>
      <c r="H76" s="24"/>
      <c r="I76" s="15"/>
      <c r="J76" s="24"/>
      <c r="K76" s="24"/>
      <c r="L76" s="24"/>
      <c r="M76" s="27"/>
      <c r="N76" s="24"/>
    </row>
    <row r="77" spans="1:19" ht="22.5" customHeight="1">
      <c r="A77" s="16" t="s">
        <v>20</v>
      </c>
      <c r="F77" s="23"/>
      <c r="H77" s="35"/>
      <c r="I77" s="15"/>
      <c r="J77" s="35"/>
      <c r="K77" s="24"/>
      <c r="L77" s="35"/>
      <c r="M77" s="36"/>
      <c r="N77" s="35"/>
    </row>
    <row r="78" spans="1:19" ht="22.5" customHeight="1">
      <c r="A78" s="5" t="s">
        <v>21</v>
      </c>
      <c r="F78" s="23">
        <f>F69</f>
        <v>16</v>
      </c>
      <c r="H78" s="24">
        <v>109017</v>
      </c>
      <c r="I78" s="15"/>
      <c r="J78" s="24">
        <v>130142</v>
      </c>
      <c r="K78" s="24"/>
      <c r="L78" s="24">
        <v>108603</v>
      </c>
      <c r="M78" s="36"/>
      <c r="N78" s="24">
        <v>129481</v>
      </c>
      <c r="O78" s="26"/>
      <c r="Q78" s="26"/>
      <c r="S78" s="26"/>
    </row>
    <row r="79" spans="1:19" ht="22.5" customHeight="1">
      <c r="A79" s="5" t="s">
        <v>22</v>
      </c>
      <c r="F79" s="23">
        <f>F70</f>
        <v>17</v>
      </c>
      <c r="H79" s="24">
        <v>56700</v>
      </c>
      <c r="I79" s="15"/>
      <c r="J79" s="24">
        <v>69721</v>
      </c>
      <c r="K79" s="24"/>
      <c r="L79" s="24">
        <v>30060</v>
      </c>
      <c r="M79" s="36"/>
      <c r="N79" s="24">
        <v>43334</v>
      </c>
      <c r="O79" s="26"/>
      <c r="Q79" s="26"/>
      <c r="S79" s="26"/>
    </row>
    <row r="80" spans="1:19" ht="22.5" customHeight="1">
      <c r="A80" s="5" t="s">
        <v>95</v>
      </c>
      <c r="F80" s="23">
        <f>F71</f>
        <v>18</v>
      </c>
      <c r="H80" s="24">
        <v>33468</v>
      </c>
      <c r="I80" s="15"/>
      <c r="J80" s="24">
        <v>32492</v>
      </c>
      <c r="K80" s="24"/>
      <c r="L80" s="24">
        <v>26292</v>
      </c>
      <c r="M80" s="36"/>
      <c r="N80" s="24">
        <v>26139</v>
      </c>
      <c r="O80" s="26"/>
      <c r="Q80" s="26"/>
      <c r="S80" s="26"/>
    </row>
    <row r="81" spans="1:19" ht="22.5" customHeight="1">
      <c r="A81" s="5" t="s">
        <v>190</v>
      </c>
      <c r="F81" s="23">
        <v>12</v>
      </c>
      <c r="H81" s="24">
        <v>107250</v>
      </c>
      <c r="I81" s="15"/>
      <c r="J81" s="24">
        <v>123409</v>
      </c>
      <c r="K81" s="24"/>
      <c r="L81" s="24">
        <v>107250</v>
      </c>
      <c r="M81" s="36"/>
      <c r="N81" s="24">
        <v>123409</v>
      </c>
      <c r="O81" s="26"/>
      <c r="Q81" s="26"/>
      <c r="S81" s="26"/>
    </row>
    <row r="82" spans="1:19" ht="22.5" customHeight="1">
      <c r="B82" s="16" t="s">
        <v>23</v>
      </c>
      <c r="F82" s="23"/>
      <c r="H82" s="28">
        <f>SUM(H78:H81)</f>
        <v>306435</v>
      </c>
      <c r="I82" s="15"/>
      <c r="J82" s="28">
        <f>SUM(J78:J81)</f>
        <v>355764</v>
      </c>
      <c r="K82" s="24"/>
      <c r="L82" s="28">
        <f>SUM(L78:L81)</f>
        <v>272205</v>
      </c>
      <c r="M82" s="27"/>
      <c r="N82" s="28">
        <f>SUM(N78:N81)</f>
        <v>322363</v>
      </c>
      <c r="O82" s="26"/>
      <c r="Q82" s="26"/>
      <c r="S82" s="26"/>
    </row>
    <row r="83" spans="1:19" ht="22.5" customHeight="1">
      <c r="A83" s="16" t="s">
        <v>24</v>
      </c>
      <c r="F83" s="23"/>
      <c r="H83" s="28">
        <f>H75+H82</f>
        <v>1275493</v>
      </c>
      <c r="I83" s="15"/>
      <c r="J83" s="28">
        <f>J75+J82</f>
        <v>1381309</v>
      </c>
      <c r="K83" s="24"/>
      <c r="L83" s="28">
        <f>L75+L82</f>
        <v>811974</v>
      </c>
      <c r="M83" s="27"/>
      <c r="N83" s="28">
        <f>N75+N82</f>
        <v>934682</v>
      </c>
      <c r="O83" s="26"/>
      <c r="Q83" s="26"/>
      <c r="S83" s="26"/>
    </row>
    <row r="84" spans="1:19" ht="22.5" customHeight="1">
      <c r="A84" s="16"/>
      <c r="F84" s="23"/>
      <c r="H84" s="27"/>
      <c r="I84" s="15"/>
      <c r="J84" s="27"/>
      <c r="K84" s="24"/>
      <c r="L84" s="27"/>
      <c r="M84" s="27"/>
      <c r="N84" s="27"/>
    </row>
    <row r="85" spans="1:19" ht="22.5" customHeight="1">
      <c r="A85" s="16"/>
      <c r="I85" s="15"/>
      <c r="J85" s="27"/>
      <c r="K85" s="24"/>
      <c r="L85" s="27"/>
      <c r="M85" s="27"/>
      <c r="N85" s="27"/>
    </row>
    <row r="86" spans="1:19" ht="22.5" customHeight="1">
      <c r="A86" s="16"/>
      <c r="F86" s="23"/>
      <c r="H86" s="27"/>
      <c r="I86" s="15"/>
      <c r="J86" s="27"/>
      <c r="K86" s="24"/>
      <c r="L86" s="27"/>
      <c r="M86" s="27"/>
      <c r="N86" s="27"/>
    </row>
    <row r="87" spans="1:19" ht="22.5" customHeight="1">
      <c r="A87" s="16"/>
      <c r="F87" s="23"/>
      <c r="H87" s="27"/>
      <c r="I87" s="15"/>
      <c r="J87" s="27"/>
      <c r="K87" s="24"/>
      <c r="L87" s="27"/>
      <c r="M87" s="27"/>
      <c r="N87" s="27"/>
    </row>
    <row r="88" spans="1:19" ht="22.5" customHeight="1">
      <c r="A88" s="16"/>
      <c r="F88" s="23"/>
      <c r="H88" s="27"/>
      <c r="I88" s="15"/>
      <c r="J88" s="27"/>
      <c r="K88" s="24"/>
      <c r="L88" s="27"/>
      <c r="M88" s="27"/>
      <c r="N88" s="27"/>
    </row>
    <row r="89" spans="1:19" ht="22.5" customHeight="1">
      <c r="A89" s="16"/>
      <c r="F89" s="23"/>
      <c r="H89" s="27"/>
      <c r="I89" s="15"/>
      <c r="J89" s="27"/>
      <c r="K89" s="24"/>
      <c r="L89" s="27"/>
      <c r="M89" s="27"/>
      <c r="N89" s="27"/>
    </row>
    <row r="90" spans="1:19" ht="22.5" customHeight="1">
      <c r="A90" s="16"/>
      <c r="F90" s="23"/>
      <c r="H90" s="27"/>
      <c r="I90" s="15"/>
      <c r="J90" s="27"/>
      <c r="K90" s="24"/>
      <c r="L90" s="27"/>
      <c r="M90" s="27"/>
      <c r="N90" s="27"/>
    </row>
    <row r="91" spans="1:19" ht="22.5" customHeight="1">
      <c r="A91" s="16"/>
      <c r="F91" s="23"/>
      <c r="H91" s="27"/>
      <c r="I91" s="15"/>
      <c r="J91" s="27"/>
      <c r="K91" s="24"/>
      <c r="L91" s="27"/>
      <c r="M91" s="27"/>
      <c r="N91" s="27"/>
    </row>
    <row r="92" spans="1:19" ht="22.5" customHeight="1">
      <c r="A92" s="16"/>
      <c r="F92" s="23"/>
      <c r="H92" s="27"/>
      <c r="I92" s="15"/>
      <c r="J92" s="27"/>
      <c r="K92" s="24"/>
      <c r="L92" s="27"/>
      <c r="M92" s="27"/>
      <c r="N92" s="27"/>
    </row>
    <row r="93" spans="1:19" ht="22.5" customHeight="1">
      <c r="A93" s="16"/>
      <c r="F93" s="23"/>
      <c r="H93" s="27"/>
      <c r="I93" s="15"/>
      <c r="J93" s="27"/>
      <c r="K93" s="24"/>
      <c r="L93" s="27"/>
      <c r="M93" s="27"/>
      <c r="N93" s="27"/>
    </row>
    <row r="94" spans="1:19" ht="22.5" customHeight="1">
      <c r="A94" s="16"/>
      <c r="F94" s="23"/>
      <c r="H94" s="27"/>
      <c r="I94" s="15"/>
      <c r="J94" s="27"/>
      <c r="K94" s="24"/>
      <c r="L94" s="27"/>
      <c r="M94" s="27"/>
      <c r="N94" s="27"/>
    </row>
    <row r="95" spans="1:19" ht="22.5" customHeight="1">
      <c r="A95" s="16"/>
      <c r="F95" s="23"/>
      <c r="H95" s="27"/>
      <c r="I95" s="15"/>
      <c r="J95" s="27"/>
      <c r="K95" s="24"/>
      <c r="L95" s="27"/>
      <c r="M95" s="27"/>
      <c r="N95" s="27"/>
    </row>
    <row r="96" spans="1:19" ht="22.5" customHeight="1">
      <c r="A96" s="16"/>
      <c r="F96" s="23"/>
      <c r="H96" s="27"/>
      <c r="I96" s="15"/>
      <c r="J96" s="27"/>
      <c r="K96" s="24"/>
      <c r="L96" s="27"/>
      <c r="M96" s="27"/>
      <c r="N96" s="27"/>
    </row>
    <row r="97" spans="1:14" ht="22.5" customHeight="1">
      <c r="A97" s="16"/>
      <c r="F97" s="23"/>
      <c r="H97" s="27"/>
      <c r="I97" s="15"/>
      <c r="J97" s="27"/>
      <c r="K97" s="24"/>
      <c r="L97" s="27"/>
      <c r="M97" s="27"/>
      <c r="N97" s="27"/>
    </row>
    <row r="98" spans="1:14" ht="22.5" customHeight="1">
      <c r="A98" s="16"/>
      <c r="F98" s="23"/>
      <c r="H98" s="27"/>
      <c r="I98" s="15"/>
      <c r="J98" s="27"/>
      <c r="K98" s="24"/>
      <c r="L98" s="27"/>
      <c r="M98" s="27"/>
      <c r="N98" s="27"/>
    </row>
    <row r="99" spans="1:14" ht="22.5" customHeight="1">
      <c r="A99" s="16"/>
      <c r="F99" s="23"/>
      <c r="H99" s="27"/>
      <c r="I99" s="15"/>
      <c r="J99" s="27"/>
      <c r="K99" s="24"/>
      <c r="L99" s="27"/>
      <c r="M99" s="27"/>
      <c r="N99" s="27"/>
    </row>
    <row r="100" spans="1:14" ht="22.5" customHeight="1">
      <c r="A100" s="16"/>
      <c r="F100" s="23"/>
      <c r="H100" s="27"/>
      <c r="I100" s="15"/>
      <c r="J100" s="27"/>
      <c r="K100" s="24"/>
      <c r="L100" s="27"/>
      <c r="M100" s="27"/>
      <c r="N100" s="27"/>
    </row>
    <row r="101" spans="1:14" ht="22.5" customHeight="1">
      <c r="A101" s="16"/>
      <c r="F101" s="23"/>
      <c r="H101" s="27"/>
      <c r="I101" s="15"/>
      <c r="J101" s="27"/>
      <c r="K101" s="24"/>
      <c r="L101" s="27"/>
      <c r="M101" s="27"/>
      <c r="N101" s="27"/>
    </row>
    <row r="102" spans="1:14" ht="22.5" customHeight="1">
      <c r="A102" s="16"/>
      <c r="F102" s="23"/>
      <c r="H102" s="27"/>
      <c r="I102" s="15"/>
      <c r="J102" s="27"/>
      <c r="K102" s="24"/>
      <c r="L102" s="27"/>
      <c r="M102" s="27"/>
      <c r="N102" s="27"/>
    </row>
    <row r="103" spans="1:14" ht="22.5" customHeight="1">
      <c r="A103" s="9" t="s">
        <v>105</v>
      </c>
      <c r="B103" s="3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1:14" ht="22.5" customHeight="1">
      <c r="F104" s="23"/>
      <c r="J104" s="31"/>
      <c r="L104" s="24"/>
      <c r="M104" s="24"/>
      <c r="N104" s="31" t="s">
        <v>206</v>
      </c>
    </row>
    <row r="105" spans="1:14" ht="22.5" customHeight="1">
      <c r="A105" s="4" t="s">
        <v>118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156"/>
    </row>
    <row r="106" spans="1:14" ht="22.5" customHeight="1">
      <c r="A106" s="8" t="s">
        <v>173</v>
      </c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22.5" customHeight="1">
      <c r="A107" s="11"/>
      <c r="B107" s="12"/>
      <c r="C107" s="13"/>
      <c r="D107" s="13"/>
      <c r="E107" s="13"/>
      <c r="F107" s="13"/>
      <c r="G107" s="13"/>
      <c r="H107" s="14"/>
      <c r="I107" s="14"/>
      <c r="J107" s="14"/>
      <c r="K107" s="14"/>
      <c r="L107" s="14"/>
      <c r="M107" s="14"/>
      <c r="N107" s="14"/>
    </row>
    <row r="108" spans="1:14" ht="22.5" customHeight="1">
      <c r="A108" s="4"/>
      <c r="C108" s="6"/>
      <c r="D108" s="6"/>
      <c r="E108" s="6"/>
      <c r="F108" s="6"/>
      <c r="G108" s="6"/>
      <c r="H108" s="220" t="s">
        <v>101</v>
      </c>
      <c r="I108" s="220"/>
      <c r="J108" s="220"/>
      <c r="K108" s="220"/>
      <c r="L108" s="220"/>
      <c r="M108" s="220"/>
      <c r="N108" s="220"/>
    </row>
    <row r="109" spans="1:14" ht="22.5" customHeight="1">
      <c r="A109" s="4"/>
      <c r="C109" s="6"/>
      <c r="D109" s="6"/>
      <c r="E109" s="6"/>
      <c r="F109" s="6"/>
      <c r="G109" s="6"/>
      <c r="H109" s="221" t="s">
        <v>0</v>
      </c>
      <c r="I109" s="221"/>
      <c r="J109" s="221"/>
      <c r="K109" s="15"/>
      <c r="L109" s="220" t="s">
        <v>1</v>
      </c>
      <c r="M109" s="220"/>
      <c r="N109" s="220"/>
    </row>
    <row r="110" spans="1:14" ht="22.5" customHeight="1">
      <c r="A110" s="4"/>
      <c r="C110" s="6"/>
      <c r="D110" s="6"/>
      <c r="E110" s="6"/>
      <c r="F110" s="6"/>
      <c r="G110" s="6"/>
      <c r="H110" s="139" t="s">
        <v>174</v>
      </c>
      <c r="I110" s="141"/>
      <c r="J110" s="139" t="s">
        <v>120</v>
      </c>
      <c r="K110" s="141"/>
      <c r="L110" s="139" t="s">
        <v>174</v>
      </c>
      <c r="M110" s="141"/>
      <c r="N110" s="139" t="s">
        <v>120</v>
      </c>
    </row>
    <row r="111" spans="1:14" ht="22.5" customHeight="1">
      <c r="A111" s="4"/>
      <c r="C111" s="6"/>
      <c r="D111" s="6"/>
      <c r="E111" s="6"/>
      <c r="F111" s="6"/>
      <c r="G111" s="6"/>
      <c r="H111" s="140" t="s">
        <v>119</v>
      </c>
      <c r="I111" s="142"/>
      <c r="J111" s="140" t="s">
        <v>97</v>
      </c>
      <c r="K111" s="141"/>
      <c r="L111" s="140" t="s">
        <v>119</v>
      </c>
      <c r="M111" s="142"/>
      <c r="N111" s="140" t="s">
        <v>97</v>
      </c>
    </row>
    <row r="112" spans="1:14" ht="22.5" customHeight="1">
      <c r="A112" s="4"/>
      <c r="C112" s="6"/>
      <c r="D112" s="6"/>
      <c r="E112" s="6"/>
      <c r="F112" s="6"/>
      <c r="G112" s="6"/>
      <c r="H112" s="140" t="s">
        <v>98</v>
      </c>
      <c r="I112" s="142"/>
      <c r="J112" s="140"/>
      <c r="K112" s="141"/>
      <c r="L112" s="140" t="s">
        <v>98</v>
      </c>
      <c r="M112" s="142"/>
      <c r="N112" s="140"/>
    </row>
    <row r="113" spans="1:21" ht="22.5" customHeight="1">
      <c r="A113" s="4"/>
      <c r="C113" s="6"/>
      <c r="D113" s="6"/>
      <c r="E113" s="6"/>
      <c r="F113" s="6"/>
      <c r="G113" s="16"/>
      <c r="H113" s="124" t="s">
        <v>99</v>
      </c>
      <c r="I113" s="23"/>
      <c r="J113" s="124" t="s">
        <v>100</v>
      </c>
      <c r="K113" s="23"/>
      <c r="L113" s="124" t="s">
        <v>99</v>
      </c>
      <c r="M113" s="23"/>
      <c r="N113" s="124" t="s">
        <v>100</v>
      </c>
    </row>
    <row r="114" spans="1:21" ht="22.5" customHeight="1">
      <c r="A114" s="19"/>
      <c r="B114" s="19"/>
      <c r="C114" s="19"/>
      <c r="D114" s="19"/>
      <c r="E114" s="19"/>
      <c r="F114" s="6"/>
      <c r="G114" s="16"/>
      <c r="H114" s="37"/>
      <c r="I114" s="38"/>
      <c r="J114" s="37"/>
      <c r="K114" s="38"/>
      <c r="L114" s="39"/>
      <c r="M114" s="40"/>
      <c r="N114" s="39"/>
    </row>
    <row r="115" spans="1:21" ht="22.5" customHeight="1">
      <c r="A115" s="16" t="s">
        <v>25</v>
      </c>
      <c r="F115" s="23"/>
      <c r="H115" s="41"/>
      <c r="I115" s="38"/>
      <c r="J115" s="41"/>
      <c r="K115" s="41"/>
      <c r="L115" s="41"/>
      <c r="M115" s="41"/>
      <c r="N115" s="41"/>
    </row>
    <row r="116" spans="1:21" ht="22.5" customHeight="1">
      <c r="A116" s="5" t="s">
        <v>26</v>
      </c>
      <c r="F116" s="23"/>
      <c r="H116" s="41"/>
      <c r="I116" s="38"/>
      <c r="J116" s="41"/>
      <c r="K116" s="41"/>
      <c r="L116" s="41"/>
      <c r="M116" s="41"/>
      <c r="N116" s="41"/>
    </row>
    <row r="117" spans="1:21" ht="22.5" customHeight="1">
      <c r="B117" s="5" t="s">
        <v>27</v>
      </c>
      <c r="F117" s="23"/>
      <c r="H117" s="42"/>
      <c r="I117" s="38"/>
      <c r="J117" s="42"/>
      <c r="K117" s="41"/>
      <c r="L117" s="42"/>
      <c r="M117" s="42"/>
      <c r="N117" s="42"/>
    </row>
    <row r="118" spans="1:21" ht="22.5" customHeight="1">
      <c r="C118" s="5" t="s">
        <v>188</v>
      </c>
      <c r="F118" s="23"/>
      <c r="H118" s="42"/>
      <c r="I118" s="38"/>
      <c r="J118" s="42"/>
      <c r="K118" s="41"/>
      <c r="L118" s="42"/>
      <c r="M118" s="42"/>
      <c r="N118" s="42"/>
      <c r="O118" s="26"/>
      <c r="Q118" s="26"/>
      <c r="S118" s="26"/>
    </row>
    <row r="119" spans="1:21" ht="22.5" customHeight="1" thickBot="1">
      <c r="D119" s="5" t="s">
        <v>144</v>
      </c>
      <c r="F119" s="23">
        <v>19</v>
      </c>
      <c r="H119" s="43">
        <v>617796</v>
      </c>
      <c r="I119" s="38"/>
      <c r="J119" s="162">
        <v>540073</v>
      </c>
      <c r="K119" s="41"/>
      <c r="L119" s="43">
        <v>617796</v>
      </c>
      <c r="M119" s="42"/>
      <c r="N119" s="162">
        <v>540073</v>
      </c>
      <c r="O119" s="26"/>
      <c r="Q119" s="26"/>
      <c r="S119" s="26"/>
    </row>
    <row r="120" spans="1:21" ht="22.5" customHeight="1" thickTop="1">
      <c r="F120" s="23"/>
      <c r="H120" s="46"/>
      <c r="I120" s="38"/>
      <c r="J120" s="50"/>
      <c r="K120" s="41"/>
      <c r="L120" s="46"/>
      <c r="M120" s="42"/>
      <c r="N120" s="50"/>
      <c r="O120" s="26"/>
      <c r="Q120" s="26"/>
      <c r="S120" s="26"/>
    </row>
    <row r="121" spans="1:21" ht="22.5" customHeight="1">
      <c r="B121" s="5" t="s">
        <v>28</v>
      </c>
      <c r="F121" s="23"/>
      <c r="H121" s="41"/>
      <c r="I121" s="38"/>
      <c r="J121" s="24"/>
      <c r="K121" s="41"/>
      <c r="L121" s="42"/>
      <c r="M121" s="44"/>
      <c r="N121" s="27"/>
      <c r="O121" s="26"/>
      <c r="Q121" s="26"/>
      <c r="S121" s="26"/>
    </row>
    <row r="122" spans="1:21" ht="22.5" customHeight="1">
      <c r="C122" s="5" t="s">
        <v>189</v>
      </c>
      <c r="F122" s="23"/>
      <c r="H122" s="41"/>
      <c r="I122" s="38"/>
      <c r="J122" s="24"/>
      <c r="K122" s="41"/>
      <c r="L122" s="42"/>
      <c r="M122" s="44"/>
      <c r="N122" s="27"/>
      <c r="O122" s="26"/>
      <c r="Q122" s="26"/>
      <c r="S122" s="26"/>
    </row>
    <row r="123" spans="1:21" ht="22.5" customHeight="1">
      <c r="D123" s="5" t="s">
        <v>145</v>
      </c>
      <c r="F123" s="23">
        <v>19</v>
      </c>
      <c r="H123" s="41">
        <f>+L123</f>
        <v>411864</v>
      </c>
      <c r="I123" s="38"/>
      <c r="J123" s="163">
        <v>419423</v>
      </c>
      <c r="K123" s="41"/>
      <c r="L123" s="42">
        <v>411864</v>
      </c>
      <c r="M123" s="38"/>
      <c r="N123" s="163">
        <v>419423</v>
      </c>
      <c r="O123" s="26"/>
      <c r="P123" s="110"/>
      <c r="Q123" s="26"/>
      <c r="S123" s="26"/>
      <c r="U123" s="35"/>
    </row>
    <row r="124" spans="1:21" ht="22.5" customHeight="1">
      <c r="A124" s="5" t="s">
        <v>29</v>
      </c>
      <c r="F124" s="23">
        <v>19</v>
      </c>
      <c r="H124" s="27">
        <v>346492</v>
      </c>
      <c r="I124" s="38"/>
      <c r="J124" s="27">
        <v>398310</v>
      </c>
      <c r="K124" s="41"/>
      <c r="L124" s="157">
        <v>346492</v>
      </c>
      <c r="M124" s="44"/>
      <c r="N124" s="27">
        <v>398310</v>
      </c>
      <c r="O124" s="26"/>
      <c r="P124" s="110"/>
      <c r="Q124" s="26"/>
      <c r="S124" s="26"/>
      <c r="U124" s="35"/>
    </row>
    <row r="125" spans="1:21" ht="22.5" customHeight="1">
      <c r="A125" s="158" t="s">
        <v>126</v>
      </c>
      <c r="C125" s="5" t="s">
        <v>127</v>
      </c>
      <c r="F125" s="23">
        <v>19</v>
      </c>
      <c r="H125" s="72">
        <v>0</v>
      </c>
      <c r="I125" s="38"/>
      <c r="J125" s="72">
        <v>-59377</v>
      </c>
      <c r="K125" s="41"/>
      <c r="L125" s="163">
        <v>0</v>
      </c>
      <c r="M125" s="44"/>
      <c r="N125" s="72">
        <v>-59377</v>
      </c>
      <c r="O125" s="26"/>
      <c r="P125" s="110"/>
      <c r="Q125" s="26"/>
      <c r="S125" s="26"/>
      <c r="U125" s="35"/>
    </row>
    <row r="126" spans="1:21" ht="22.5" customHeight="1">
      <c r="A126" s="5" t="s">
        <v>30</v>
      </c>
      <c r="F126" s="23"/>
      <c r="H126" s="46"/>
      <c r="I126" s="38"/>
      <c r="J126" s="46"/>
      <c r="K126" s="41"/>
      <c r="L126" s="46"/>
      <c r="M126" s="45"/>
      <c r="N126" s="46"/>
      <c r="O126" s="26"/>
      <c r="Q126" s="26"/>
      <c r="S126" s="26"/>
    </row>
    <row r="127" spans="1:21" ht="22.5" customHeight="1">
      <c r="B127" s="5" t="s">
        <v>31</v>
      </c>
      <c r="F127" s="23"/>
      <c r="H127" s="46">
        <v>31255</v>
      </c>
      <c r="I127" s="38"/>
      <c r="J127" s="46">
        <v>31255</v>
      </c>
      <c r="K127" s="41"/>
      <c r="L127" s="157">
        <v>31255</v>
      </c>
      <c r="M127" s="44"/>
      <c r="N127" s="46">
        <v>31255</v>
      </c>
      <c r="O127" s="26"/>
      <c r="Q127" s="26"/>
      <c r="S127" s="26"/>
    </row>
    <row r="128" spans="1:21" ht="22.5" customHeight="1">
      <c r="B128" s="5" t="s">
        <v>128</v>
      </c>
      <c r="F128" s="23">
        <v>19</v>
      </c>
      <c r="H128" s="72">
        <v>0</v>
      </c>
      <c r="I128" s="38"/>
      <c r="J128" s="46">
        <v>59377</v>
      </c>
      <c r="K128" s="41"/>
      <c r="L128" s="163">
        <v>0</v>
      </c>
      <c r="M128" s="44"/>
      <c r="N128" s="46">
        <v>59377</v>
      </c>
      <c r="O128" s="26"/>
      <c r="Q128" s="26"/>
      <c r="S128" s="26"/>
    </row>
    <row r="129" spans="1:24" ht="22.5" customHeight="1">
      <c r="B129" s="5" t="s">
        <v>32</v>
      </c>
      <c r="F129" s="23"/>
      <c r="H129" s="46">
        <v>324289</v>
      </c>
      <c r="I129" s="38"/>
      <c r="J129" s="46">
        <v>281318</v>
      </c>
      <c r="K129" s="41"/>
      <c r="L129" s="46">
        <v>158035</v>
      </c>
      <c r="M129" s="44"/>
      <c r="N129" s="46">
        <v>66436</v>
      </c>
      <c r="O129" s="26"/>
      <c r="P129" s="47"/>
      <c r="Q129" s="103"/>
      <c r="S129" s="26"/>
    </row>
    <row r="130" spans="1:24" ht="22.5" customHeight="1">
      <c r="A130" s="5" t="s">
        <v>33</v>
      </c>
      <c r="F130" s="23"/>
      <c r="H130" s="161">
        <v>-84883</v>
      </c>
      <c r="I130" s="37"/>
      <c r="J130" s="161">
        <v>-112365</v>
      </c>
      <c r="K130" s="41"/>
      <c r="L130" s="108">
        <v>0</v>
      </c>
      <c r="M130" s="44"/>
      <c r="N130" s="161">
        <v>0</v>
      </c>
      <c r="O130" s="26"/>
      <c r="P130" s="47"/>
      <c r="Q130" s="26"/>
      <c r="S130" s="26"/>
      <c r="U130" s="35"/>
    </row>
    <row r="131" spans="1:24" ht="22.5" customHeight="1">
      <c r="B131" s="16" t="s">
        <v>34</v>
      </c>
      <c r="C131" s="16"/>
      <c r="D131" s="16"/>
      <c r="F131" s="23"/>
      <c r="H131" s="50">
        <f>SUM(H122:H130)</f>
        <v>1029017</v>
      </c>
      <c r="I131" s="37"/>
      <c r="J131" s="50">
        <f>SUM(J122:J130)</f>
        <v>1017941</v>
      </c>
      <c r="K131" s="42"/>
      <c r="L131" s="50">
        <f>SUM(L122:L130)</f>
        <v>947646</v>
      </c>
      <c r="M131" s="44"/>
      <c r="N131" s="50">
        <f>SUM(N122:N130)</f>
        <v>915424</v>
      </c>
      <c r="O131" s="26"/>
      <c r="Q131" s="26"/>
      <c r="S131" s="26"/>
    </row>
    <row r="132" spans="1:24" ht="22.5" customHeight="1">
      <c r="A132" s="5" t="s">
        <v>35</v>
      </c>
      <c r="B132" s="16"/>
      <c r="C132" s="16"/>
      <c r="D132" s="16"/>
      <c r="F132" s="23"/>
      <c r="H132" s="48">
        <v>60256</v>
      </c>
      <c r="I132" s="38"/>
      <c r="J132" s="48">
        <v>60786</v>
      </c>
      <c r="K132" s="41"/>
      <c r="L132" s="108">
        <v>0</v>
      </c>
      <c r="M132" s="44"/>
      <c r="N132" s="108">
        <v>0</v>
      </c>
      <c r="O132" s="26"/>
      <c r="Q132" s="26"/>
      <c r="S132" s="26"/>
    </row>
    <row r="133" spans="1:24" ht="22.5" customHeight="1">
      <c r="A133" s="16" t="s">
        <v>36</v>
      </c>
      <c r="B133" s="16"/>
      <c r="C133" s="16"/>
      <c r="D133" s="16"/>
      <c r="F133" s="23"/>
      <c r="H133" s="48">
        <f>SUM(H131:H132)</f>
        <v>1089273</v>
      </c>
      <c r="I133" s="38"/>
      <c r="J133" s="48">
        <f>SUM(J131:J132)</f>
        <v>1078727</v>
      </c>
      <c r="K133" s="41"/>
      <c r="L133" s="48">
        <f>SUM(L131:L132)</f>
        <v>947646</v>
      </c>
      <c r="M133" s="44"/>
      <c r="N133" s="48">
        <f>SUM(N131:N132)</f>
        <v>915424</v>
      </c>
      <c r="O133" s="26"/>
      <c r="P133" s="195"/>
      <c r="Q133" s="198"/>
      <c r="R133" s="195"/>
      <c r="S133" s="198"/>
      <c r="T133" s="195"/>
      <c r="U133" s="195"/>
      <c r="V133" s="195"/>
      <c r="W133" s="195"/>
      <c r="X133" s="195"/>
    </row>
    <row r="134" spans="1:24" ht="22.5" customHeight="1">
      <c r="B134" s="16"/>
      <c r="C134" s="16"/>
      <c r="D134" s="16"/>
      <c r="F134" s="23"/>
      <c r="H134" s="46"/>
      <c r="I134" s="38"/>
      <c r="J134" s="46"/>
      <c r="K134" s="41"/>
      <c r="L134" s="46"/>
      <c r="M134" s="44"/>
      <c r="N134" s="46"/>
      <c r="O134" s="26"/>
      <c r="P134" s="195"/>
      <c r="Q134" s="198"/>
      <c r="R134" s="195"/>
      <c r="S134" s="198"/>
      <c r="T134" s="195"/>
      <c r="U134" s="195"/>
      <c r="V134" s="195"/>
      <c r="W134" s="195"/>
      <c r="X134" s="195"/>
    </row>
    <row r="135" spans="1:24" s="12" customFormat="1" ht="22.5" customHeight="1" thickBot="1">
      <c r="A135" s="49" t="s">
        <v>37</v>
      </c>
      <c r="B135" s="49"/>
      <c r="D135" s="49"/>
      <c r="F135" s="22"/>
      <c r="H135" s="43">
        <f>H83+H133</f>
        <v>2364766</v>
      </c>
      <c r="I135" s="37"/>
      <c r="J135" s="43">
        <f>J83+J133</f>
        <v>2460036</v>
      </c>
      <c r="K135" s="42"/>
      <c r="L135" s="43">
        <f>L83+L133</f>
        <v>1759620</v>
      </c>
      <c r="M135" s="44"/>
      <c r="N135" s="43">
        <f>N83+N133</f>
        <v>1850106</v>
      </c>
      <c r="P135" s="199">
        <f>+H135-H34</f>
        <v>0</v>
      </c>
      <c r="Q135" s="199">
        <f>+J135-J34</f>
        <v>0</v>
      </c>
      <c r="R135" s="199">
        <f>+L135-L34</f>
        <v>0</v>
      </c>
      <c r="S135" s="199">
        <f>+N135-N34</f>
        <v>0</v>
      </c>
      <c r="T135" s="194"/>
      <c r="U135" s="194"/>
      <c r="V135" s="194"/>
      <c r="W135" s="194"/>
      <c r="X135" s="194"/>
    </row>
    <row r="136" spans="1:24" ht="22.5" customHeight="1" thickTop="1">
      <c r="A136" s="16"/>
      <c r="B136" s="16"/>
      <c r="D136" s="16"/>
      <c r="E136" s="47"/>
      <c r="F136" s="23"/>
      <c r="H136" s="191">
        <f>H135-H34</f>
        <v>0</v>
      </c>
      <c r="I136" s="192"/>
      <c r="J136" s="191">
        <f>J135-J34</f>
        <v>0</v>
      </c>
      <c r="K136" s="193"/>
      <c r="L136" s="191">
        <f>L135-L34</f>
        <v>0</v>
      </c>
      <c r="M136" s="194"/>
      <c r="N136" s="191">
        <f>N135-N34</f>
        <v>0</v>
      </c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</row>
    <row r="137" spans="1:24" ht="22.5" customHeight="1">
      <c r="A137" s="16"/>
      <c r="B137" s="16"/>
      <c r="D137" s="16"/>
      <c r="F137" s="23"/>
      <c r="H137" s="191"/>
      <c r="I137" s="192"/>
      <c r="J137" s="191"/>
      <c r="K137" s="193"/>
      <c r="L137" s="191"/>
      <c r="M137" s="194"/>
      <c r="N137" s="196"/>
      <c r="O137" s="195"/>
    </row>
    <row r="138" spans="1:24" ht="22.5" customHeight="1">
      <c r="A138" s="16"/>
      <c r="B138" s="16"/>
      <c r="D138" s="16"/>
      <c r="F138" s="23"/>
      <c r="H138" s="197"/>
      <c r="I138" s="191"/>
      <c r="J138" s="197"/>
      <c r="K138" s="191"/>
      <c r="L138" s="197"/>
      <c r="M138" s="191"/>
      <c r="N138" s="197"/>
      <c r="O138" s="195"/>
    </row>
    <row r="139" spans="1:24" ht="22.5" customHeight="1">
      <c r="A139" s="16"/>
      <c r="B139" s="16"/>
      <c r="D139" s="16"/>
      <c r="F139" s="23"/>
      <c r="H139" s="50"/>
      <c r="I139" s="15"/>
      <c r="J139" s="50"/>
      <c r="K139" s="24"/>
      <c r="L139" s="50"/>
      <c r="M139" s="12"/>
      <c r="N139" s="50"/>
    </row>
    <row r="140" spans="1:24" ht="22.5" customHeight="1">
      <c r="A140" s="16"/>
      <c r="B140" s="16"/>
      <c r="D140" s="16"/>
      <c r="F140" s="23"/>
      <c r="H140" s="50"/>
      <c r="I140" s="15"/>
      <c r="J140" s="50"/>
      <c r="K140" s="24"/>
      <c r="L140" s="50"/>
      <c r="M140" s="12"/>
      <c r="N140" s="50"/>
    </row>
    <row r="141" spans="1:24" ht="22.5" customHeight="1">
      <c r="A141" s="16"/>
      <c r="B141" s="16"/>
      <c r="D141" s="16"/>
      <c r="F141" s="23"/>
      <c r="H141" s="50"/>
      <c r="I141" s="15"/>
      <c r="J141" s="50"/>
      <c r="K141" s="24"/>
      <c r="L141" s="50"/>
      <c r="M141" s="12"/>
      <c r="N141" s="50"/>
    </row>
    <row r="142" spans="1:24" ht="22.5" customHeight="1">
      <c r="A142" s="16"/>
      <c r="B142" s="16"/>
      <c r="D142" s="16"/>
      <c r="F142" s="23"/>
      <c r="H142" s="50"/>
      <c r="I142" s="15"/>
      <c r="J142" s="50"/>
      <c r="K142" s="24"/>
      <c r="L142" s="50"/>
      <c r="M142" s="12"/>
      <c r="N142" s="50"/>
    </row>
    <row r="143" spans="1:24" ht="22.5" customHeight="1">
      <c r="A143" s="16"/>
      <c r="B143" s="16"/>
      <c r="D143" s="16"/>
      <c r="F143" s="23"/>
      <c r="H143" s="50"/>
      <c r="I143" s="15"/>
      <c r="J143" s="50"/>
      <c r="K143" s="24"/>
      <c r="L143" s="50"/>
      <c r="M143" s="12"/>
      <c r="N143" s="50"/>
    </row>
    <row r="144" spans="1:24" ht="22.5" customHeight="1">
      <c r="A144" s="16"/>
      <c r="B144" s="16"/>
      <c r="D144" s="16"/>
      <c r="F144" s="23"/>
      <c r="H144" s="50"/>
      <c r="I144" s="15"/>
      <c r="J144" s="50"/>
      <c r="K144" s="24"/>
      <c r="L144" s="50"/>
      <c r="M144" s="12"/>
      <c r="N144" s="50"/>
    </row>
    <row r="145" spans="1:14" ht="22.5" customHeight="1">
      <c r="A145" s="16"/>
      <c r="B145" s="16"/>
      <c r="D145" s="16"/>
      <c r="F145" s="23"/>
      <c r="H145" s="50"/>
      <c r="I145" s="15"/>
      <c r="J145" s="50"/>
      <c r="K145" s="24"/>
      <c r="L145" s="50"/>
      <c r="M145" s="12"/>
      <c r="N145" s="50"/>
    </row>
    <row r="146" spans="1:14" ht="22.5" customHeight="1">
      <c r="A146" s="16"/>
      <c r="B146" s="16"/>
      <c r="D146" s="16"/>
      <c r="F146" s="23"/>
      <c r="H146" s="50"/>
      <c r="I146" s="15"/>
      <c r="J146" s="50"/>
      <c r="K146" s="24"/>
      <c r="L146" s="50"/>
      <c r="M146" s="12"/>
      <c r="N146" s="50"/>
    </row>
    <row r="147" spans="1:14" ht="22.5" customHeight="1">
      <c r="A147" s="16"/>
      <c r="B147" s="16"/>
      <c r="D147" s="16"/>
      <c r="F147" s="23"/>
      <c r="H147" s="50"/>
      <c r="I147" s="15"/>
      <c r="J147" s="50"/>
      <c r="K147" s="24"/>
      <c r="L147" s="50"/>
      <c r="M147" s="12"/>
      <c r="N147" s="50"/>
    </row>
    <row r="148" spans="1:14" ht="22.5" customHeight="1">
      <c r="A148" s="16"/>
      <c r="B148" s="16"/>
      <c r="D148" s="16"/>
      <c r="F148" s="23"/>
      <c r="H148" s="50"/>
      <c r="I148" s="15"/>
      <c r="J148" s="50"/>
      <c r="K148" s="24"/>
      <c r="L148" s="50"/>
      <c r="M148" s="12"/>
      <c r="N148" s="50"/>
    </row>
    <row r="149" spans="1:14" ht="22.5" customHeight="1">
      <c r="A149" s="16"/>
      <c r="B149" s="16"/>
      <c r="D149" s="16"/>
      <c r="F149" s="23"/>
      <c r="H149" s="50"/>
      <c r="I149" s="15"/>
      <c r="J149" s="50"/>
      <c r="K149" s="24"/>
      <c r="L149" s="50"/>
      <c r="M149" s="12"/>
      <c r="N149" s="50"/>
    </row>
    <row r="150" spans="1:14" ht="22.5" customHeight="1">
      <c r="A150" s="16"/>
      <c r="B150" s="16"/>
      <c r="D150" s="16"/>
      <c r="F150" s="23"/>
      <c r="H150" s="50"/>
      <c r="I150" s="15"/>
      <c r="J150" s="50"/>
      <c r="K150" s="24"/>
      <c r="L150" s="50"/>
      <c r="M150" s="12"/>
      <c r="N150" s="50"/>
    </row>
    <row r="151" spans="1:14" ht="22.5" customHeight="1">
      <c r="A151" s="16"/>
      <c r="B151" s="16"/>
      <c r="D151" s="16"/>
      <c r="F151" s="23"/>
      <c r="H151" s="50"/>
      <c r="I151" s="15"/>
      <c r="J151" s="50"/>
      <c r="K151" s="24"/>
      <c r="L151" s="50"/>
      <c r="M151" s="12"/>
      <c r="N151" s="50"/>
    </row>
    <row r="152" spans="1:14" ht="22.5" customHeight="1">
      <c r="A152" s="16"/>
      <c r="B152" s="16"/>
      <c r="D152" s="16"/>
      <c r="F152" s="23"/>
      <c r="H152" s="50"/>
      <c r="I152" s="15"/>
      <c r="J152" s="50"/>
      <c r="K152" s="24"/>
      <c r="L152" s="50"/>
      <c r="M152" s="12"/>
      <c r="N152" s="50"/>
    </row>
    <row r="153" spans="1:14" ht="22.5" customHeight="1">
      <c r="A153" s="16"/>
      <c r="B153" s="16"/>
      <c r="D153" s="16"/>
      <c r="F153" s="23"/>
      <c r="H153" s="50"/>
      <c r="I153" s="15"/>
      <c r="J153" s="50"/>
      <c r="K153" s="24"/>
      <c r="L153" s="50"/>
      <c r="M153" s="12"/>
      <c r="N153" s="50"/>
    </row>
    <row r="154" spans="1:14" ht="22.5" customHeight="1">
      <c r="A154" s="9" t="s">
        <v>105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1:14" ht="22.5" customHeight="1">
      <c r="F155" s="23"/>
      <c r="J155" s="31"/>
      <c r="L155" s="24"/>
      <c r="M155" s="24"/>
      <c r="N155" s="31" t="s">
        <v>195</v>
      </c>
    </row>
    <row r="157" spans="1:14" ht="22.5" customHeight="1">
      <c r="H157" s="47"/>
      <c r="J157" s="47"/>
      <c r="L157" s="47"/>
      <c r="N157" s="47"/>
    </row>
  </sheetData>
  <mergeCells count="9">
    <mergeCell ref="H108:N108"/>
    <mergeCell ref="H109:J109"/>
    <mergeCell ref="L109:N109"/>
    <mergeCell ref="H4:N4"/>
    <mergeCell ref="H5:J5"/>
    <mergeCell ref="L5:N5"/>
    <mergeCell ref="H56:N56"/>
    <mergeCell ref="H57:J57"/>
    <mergeCell ref="L57:N57"/>
  </mergeCells>
  <pageMargins left="0.74803149606299213" right="0.23622047244094491" top="0.39370078740157483" bottom="0.39370078740157483" header="0.31496062992125984" footer="0.31496062992125984"/>
  <pageSetup paperSize="9" scale="7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6"/>
  <sheetViews>
    <sheetView zoomScaleNormal="100" zoomScaleSheetLayoutView="90" workbookViewId="0">
      <selection activeCell="N20" sqref="N20"/>
    </sheetView>
  </sheetViews>
  <sheetFormatPr defaultColWidth="9.140625" defaultRowHeight="19.5" customHeight="1"/>
  <cols>
    <col min="1" max="4" width="1.85546875" style="5" customWidth="1"/>
    <col min="5" max="5" width="41.7109375" style="5" customWidth="1"/>
    <col min="6" max="6" width="9.140625" style="5" customWidth="1"/>
    <col min="7" max="7" width="0.85546875" style="5" customWidth="1"/>
    <col min="8" max="8" width="14" style="5" customWidth="1"/>
    <col min="9" max="9" width="0.85546875" style="5" customWidth="1"/>
    <col min="10" max="10" width="14" style="5" customWidth="1"/>
    <col min="11" max="11" width="0.85546875" style="5" customWidth="1"/>
    <col min="12" max="12" width="14" style="5" customWidth="1"/>
    <col min="13" max="13" width="0.85546875" style="5" customWidth="1"/>
    <col min="14" max="14" width="14" style="5" customWidth="1"/>
    <col min="15" max="16384" width="9.140625" style="5"/>
  </cols>
  <sheetData>
    <row r="1" spans="1:16" ht="19.5" customHeight="1">
      <c r="A1" s="4" t="s">
        <v>118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156"/>
    </row>
    <row r="2" spans="1:16" ht="19.5" customHeight="1">
      <c r="A2" s="4" t="s">
        <v>38</v>
      </c>
      <c r="C2" s="15"/>
      <c r="D2" s="15"/>
      <c r="E2" s="15"/>
      <c r="F2" s="15"/>
      <c r="G2" s="15"/>
      <c r="H2" s="15"/>
      <c r="I2" s="15"/>
      <c r="J2" s="7"/>
      <c r="K2" s="15"/>
      <c r="L2" s="15"/>
      <c r="M2" s="15"/>
      <c r="N2" s="7" t="s">
        <v>98</v>
      </c>
    </row>
    <row r="3" spans="1:16" ht="19.5" customHeight="1">
      <c r="A3" s="8" t="s">
        <v>175</v>
      </c>
      <c r="B3" s="9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7" t="s">
        <v>99</v>
      </c>
    </row>
    <row r="4" spans="1:16" ht="19.5" customHeight="1">
      <c r="A4" s="11"/>
      <c r="B4" s="12"/>
      <c r="C4" s="20"/>
      <c r="D4" s="20"/>
      <c r="E4" s="20"/>
      <c r="F4" s="20"/>
      <c r="G4" s="20"/>
      <c r="H4" s="125"/>
      <c r="I4" s="125"/>
      <c r="J4" s="125"/>
      <c r="K4" s="125"/>
      <c r="L4" s="125"/>
      <c r="M4" s="125"/>
      <c r="N4" s="125"/>
    </row>
    <row r="5" spans="1:16" ht="19.5" customHeight="1">
      <c r="A5" s="4"/>
      <c r="C5" s="15"/>
      <c r="D5" s="15"/>
      <c r="E5" s="15"/>
      <c r="F5" s="15"/>
      <c r="G5" s="15"/>
      <c r="H5" s="220" t="s">
        <v>101</v>
      </c>
      <c r="I5" s="220"/>
      <c r="J5" s="220"/>
      <c r="K5" s="220"/>
      <c r="L5" s="220"/>
      <c r="M5" s="220"/>
      <c r="N5" s="220"/>
    </row>
    <row r="6" spans="1:16" ht="19.5" customHeight="1">
      <c r="A6" s="4"/>
      <c r="C6" s="15"/>
      <c r="D6" s="15"/>
      <c r="E6" s="15"/>
      <c r="F6" s="15"/>
      <c r="G6" s="15"/>
      <c r="H6" s="221" t="s">
        <v>0</v>
      </c>
      <c r="I6" s="221"/>
      <c r="J6" s="221"/>
      <c r="K6" s="15"/>
      <c r="L6" s="221" t="s">
        <v>1</v>
      </c>
      <c r="M6" s="221"/>
      <c r="N6" s="221"/>
    </row>
    <row r="7" spans="1:16" ht="19.5" customHeight="1">
      <c r="A7" s="4"/>
      <c r="C7" s="15"/>
      <c r="D7" s="15"/>
      <c r="E7" s="15"/>
      <c r="F7" s="218" t="s">
        <v>2</v>
      </c>
      <c r="G7" s="15"/>
      <c r="H7" s="17" t="s">
        <v>119</v>
      </c>
      <c r="I7" s="18"/>
      <c r="J7" s="17" t="s">
        <v>97</v>
      </c>
      <c r="K7" s="18"/>
      <c r="L7" s="17" t="s">
        <v>119</v>
      </c>
      <c r="M7" s="18"/>
      <c r="N7" s="17" t="s">
        <v>97</v>
      </c>
    </row>
    <row r="8" spans="1:16" ht="19.5" customHeight="1">
      <c r="A8" s="16"/>
      <c r="F8" s="23"/>
      <c r="H8" s="103"/>
      <c r="I8" s="103"/>
      <c r="J8" s="103"/>
      <c r="K8" s="103"/>
      <c r="L8" s="103"/>
      <c r="M8" s="103"/>
      <c r="N8" s="103"/>
    </row>
    <row r="9" spans="1:16" ht="19.5" customHeight="1">
      <c r="A9" s="5" t="s">
        <v>39</v>
      </c>
      <c r="F9" s="23">
        <v>3</v>
      </c>
      <c r="H9" s="103">
        <f>+'Page 8'!H9-320824</f>
        <v>225634</v>
      </c>
      <c r="I9" s="104"/>
      <c r="J9" s="103">
        <v>274886</v>
      </c>
      <c r="K9" s="103"/>
      <c r="L9" s="103">
        <f>+'Page 8'!L9-231181</f>
        <v>191991</v>
      </c>
      <c r="M9" s="103"/>
      <c r="N9" s="103">
        <v>206037</v>
      </c>
    </row>
    <row r="10" spans="1:16" ht="19.5" customHeight="1">
      <c r="A10" s="5" t="s">
        <v>129</v>
      </c>
      <c r="F10" s="23">
        <v>3</v>
      </c>
      <c r="H10" s="103">
        <f>+'Page 8'!H10-136837</f>
        <v>141344</v>
      </c>
      <c r="I10" s="104"/>
      <c r="J10" s="161">
        <v>181887</v>
      </c>
      <c r="K10" s="103"/>
      <c r="L10" s="161">
        <f>+'Page 8'!L10</f>
        <v>0</v>
      </c>
      <c r="M10" s="103"/>
      <c r="N10" s="161">
        <v>0</v>
      </c>
    </row>
    <row r="11" spans="1:16" ht="19.5" customHeight="1">
      <c r="A11" s="5" t="s">
        <v>150</v>
      </c>
      <c r="F11" s="23"/>
      <c r="H11" s="106">
        <f>SUM(H9:H10)</f>
        <v>366978</v>
      </c>
      <c r="I11" s="104"/>
      <c r="J11" s="165">
        <f>SUM(J9:J10)</f>
        <v>456773</v>
      </c>
      <c r="K11" s="103"/>
      <c r="L11" s="165">
        <f>SUM(L9:L10)</f>
        <v>191991</v>
      </c>
      <c r="M11" s="103"/>
      <c r="N11" s="165">
        <f>SUM(N9:N10)</f>
        <v>206037</v>
      </c>
    </row>
    <row r="12" spans="1:16" ht="19.5" customHeight="1">
      <c r="F12" s="23"/>
      <c r="H12" s="95"/>
      <c r="I12" s="104"/>
      <c r="J12" s="72"/>
      <c r="K12" s="103"/>
      <c r="L12" s="72"/>
      <c r="M12" s="103"/>
      <c r="N12" s="72"/>
    </row>
    <row r="13" spans="1:16" ht="19.5" customHeight="1">
      <c r="A13" s="5" t="s">
        <v>40</v>
      </c>
      <c r="F13" s="23">
        <v>3</v>
      </c>
      <c r="H13" s="103">
        <f>+'Page 8'!H13+224405</f>
        <v>-185014</v>
      </c>
      <c r="I13" s="104"/>
      <c r="J13" s="103">
        <v>-193310</v>
      </c>
      <c r="K13" s="103"/>
      <c r="L13" s="103">
        <f>+'Page 8'!L13+191708</f>
        <v>-158466</v>
      </c>
      <c r="M13" s="103"/>
      <c r="N13" s="103">
        <v>-154020</v>
      </c>
      <c r="O13" s="104"/>
      <c r="P13" s="104"/>
    </row>
    <row r="14" spans="1:16" ht="19.5" customHeight="1">
      <c r="A14" s="5" t="s">
        <v>130</v>
      </c>
      <c r="F14" s="23"/>
      <c r="H14" s="103">
        <f>+'Page 8'!H14+139016</f>
        <v>-130855</v>
      </c>
      <c r="I14" s="104"/>
      <c r="J14" s="161">
        <v>-163715</v>
      </c>
      <c r="K14" s="103"/>
      <c r="L14" s="161">
        <f>+'Page 8'!L14</f>
        <v>0</v>
      </c>
      <c r="M14" s="103"/>
      <c r="N14" s="161">
        <v>0</v>
      </c>
      <c r="O14" s="104"/>
      <c r="P14" s="104"/>
    </row>
    <row r="15" spans="1:16" ht="19.5" customHeight="1">
      <c r="A15" s="5" t="s">
        <v>151</v>
      </c>
      <c r="F15" s="23"/>
      <c r="H15" s="106">
        <f>SUM(H13:H14)</f>
        <v>-315869</v>
      </c>
      <c r="I15" s="104"/>
      <c r="J15" s="165">
        <f>SUM(J13:J14)</f>
        <v>-357025</v>
      </c>
      <c r="K15" s="103"/>
      <c r="L15" s="165">
        <f>SUM(L13:L14)</f>
        <v>-158466</v>
      </c>
      <c r="M15" s="103"/>
      <c r="N15" s="165">
        <f>SUM(N13:N14)</f>
        <v>-154020</v>
      </c>
      <c r="O15" s="104"/>
      <c r="P15" s="104"/>
    </row>
    <row r="16" spans="1:16" ht="19.5" customHeight="1">
      <c r="F16" s="23"/>
      <c r="H16" s="95"/>
      <c r="I16" s="104"/>
      <c r="J16" s="95"/>
      <c r="K16" s="104"/>
      <c r="L16" s="95"/>
      <c r="M16" s="104"/>
      <c r="N16" s="95"/>
      <c r="O16" s="104"/>
      <c r="P16" s="104"/>
    </row>
    <row r="17" spans="1:14" ht="19.5" customHeight="1">
      <c r="A17" s="16" t="s">
        <v>41</v>
      </c>
      <c r="F17" s="23"/>
      <c r="H17" s="95">
        <f>SUM(H11:H14)</f>
        <v>51109</v>
      </c>
      <c r="I17" s="104"/>
      <c r="J17" s="72">
        <f>SUM(J11:J14)</f>
        <v>99748</v>
      </c>
      <c r="K17" s="103"/>
      <c r="L17" s="72">
        <f>SUM(L11:L14)</f>
        <v>33525</v>
      </c>
      <c r="M17" s="103"/>
      <c r="N17" s="72">
        <f>SUM(N11:N14)</f>
        <v>52017</v>
      </c>
    </row>
    <row r="18" spans="1:14" ht="19.5" customHeight="1">
      <c r="A18" s="5" t="s">
        <v>157</v>
      </c>
      <c r="F18" s="23"/>
      <c r="H18" s="103">
        <f>+'Page 8'!H19-6148</f>
        <v>3062</v>
      </c>
      <c r="I18" s="104"/>
      <c r="J18" s="103">
        <v>3336</v>
      </c>
      <c r="K18" s="103"/>
      <c r="L18" s="103">
        <f>+'Page 8'!L19</f>
        <v>0</v>
      </c>
      <c r="M18" s="103"/>
      <c r="N18" s="103">
        <v>0</v>
      </c>
    </row>
    <row r="19" spans="1:14" ht="19.5" customHeight="1">
      <c r="A19" s="5" t="s">
        <v>42</v>
      </c>
      <c r="F19" s="23">
        <v>22</v>
      </c>
      <c r="H19" s="161">
        <f>+'Page 8'!H20-3519</f>
        <v>1709</v>
      </c>
      <c r="I19" s="95"/>
      <c r="J19" s="161">
        <v>4545</v>
      </c>
      <c r="K19" s="72"/>
      <c r="L19" s="161">
        <f>+'Page 8'!L20-4893</f>
        <v>4928</v>
      </c>
      <c r="M19" s="72"/>
      <c r="N19" s="161">
        <v>5112</v>
      </c>
    </row>
    <row r="20" spans="1:14" ht="19.5" customHeight="1">
      <c r="A20" s="16" t="s">
        <v>131</v>
      </c>
      <c r="F20" s="23"/>
      <c r="H20" s="104">
        <f>SUM(H17:H19)</f>
        <v>55880</v>
      </c>
      <c r="I20" s="104"/>
      <c r="J20" s="103">
        <f>SUM(J17:J19)</f>
        <v>107629</v>
      </c>
      <c r="K20" s="103"/>
      <c r="L20" s="103">
        <f>SUM(L17:L19)</f>
        <v>38453</v>
      </c>
      <c r="M20" s="103"/>
      <c r="N20" s="103">
        <f>SUM(N17:N19)</f>
        <v>57129</v>
      </c>
    </row>
    <row r="21" spans="1:14" ht="19.5" customHeight="1">
      <c r="A21" s="5" t="s">
        <v>43</v>
      </c>
      <c r="F21" s="23"/>
      <c r="H21" s="103">
        <f>+'Page 8'!H22+23623</f>
        <v>-17520</v>
      </c>
      <c r="I21" s="104"/>
      <c r="J21" s="103">
        <v>-18537</v>
      </c>
      <c r="K21" s="103"/>
      <c r="L21" s="103">
        <f>+'Page 8'!L22+2428</f>
        <v>-2169</v>
      </c>
      <c r="M21" s="103"/>
      <c r="N21" s="103">
        <v>-2770</v>
      </c>
    </row>
    <row r="22" spans="1:14" ht="19.5" customHeight="1">
      <c r="A22" s="5" t="s">
        <v>44</v>
      </c>
      <c r="F22" s="23"/>
      <c r="H22" s="103">
        <f>+'Page 8'!H23+37288</f>
        <v>-31728</v>
      </c>
      <c r="I22" s="104"/>
      <c r="J22" s="103">
        <v>-34370</v>
      </c>
      <c r="K22" s="103"/>
      <c r="L22" s="103">
        <f>(+'Page 8'!L23+18855)-4131</f>
        <v>-13678</v>
      </c>
      <c r="M22" s="103"/>
      <c r="N22" s="103">
        <v>-14646</v>
      </c>
    </row>
    <row r="23" spans="1:14" ht="19.5" customHeight="1">
      <c r="A23" s="5" t="s">
        <v>180</v>
      </c>
      <c r="F23" s="23"/>
      <c r="H23" s="103">
        <f>+'Page 8'!H24+458</f>
        <v>-3246</v>
      </c>
      <c r="I23" s="104"/>
      <c r="J23" s="103">
        <v>-772</v>
      </c>
      <c r="K23" s="104"/>
      <c r="L23" s="104">
        <f>+'Page 8'!L24+1120</f>
        <v>-2224</v>
      </c>
      <c r="M23" s="104"/>
      <c r="N23" s="104">
        <v>105</v>
      </c>
    </row>
    <row r="24" spans="1:14" ht="19.5" customHeight="1">
      <c r="A24" s="5" t="s">
        <v>46</v>
      </c>
      <c r="F24" s="23">
        <v>3</v>
      </c>
      <c r="H24" s="103">
        <f>+'Page 8'!H25+9681</f>
        <v>-9769</v>
      </c>
      <c r="I24" s="72"/>
      <c r="J24" s="72">
        <v>-8198</v>
      </c>
      <c r="K24" s="72"/>
      <c r="L24" s="72">
        <f>+'Page 8'!L25+6647</f>
        <v>-5706</v>
      </c>
      <c r="M24" s="72"/>
      <c r="N24" s="72">
        <v>-6245</v>
      </c>
    </row>
    <row r="25" spans="1:14" ht="19.5" customHeight="1">
      <c r="A25" s="5" t="s">
        <v>45</v>
      </c>
      <c r="F25" s="23">
        <v>3</v>
      </c>
      <c r="H25" s="161">
        <f>+'Page 8'!H26+9398</f>
        <v>-12343</v>
      </c>
      <c r="I25" s="104"/>
      <c r="J25" s="105">
        <v>-13126</v>
      </c>
      <c r="K25" s="104"/>
      <c r="L25" s="105">
        <f>+'Page 8'!L26+4131</f>
        <v>-4249</v>
      </c>
      <c r="M25" s="104"/>
      <c r="N25" s="161">
        <f>+'Page 8'!N26+3631</f>
        <v>-5791</v>
      </c>
    </row>
    <row r="26" spans="1:14" ht="19.5" customHeight="1">
      <c r="A26" s="16" t="s">
        <v>198</v>
      </c>
      <c r="F26" s="23"/>
      <c r="H26" s="104">
        <f>SUM(H20:H25)</f>
        <v>-18726</v>
      </c>
      <c r="I26" s="95"/>
      <c r="J26" s="104">
        <f>SUM(J20:J25)</f>
        <v>32626</v>
      </c>
      <c r="K26" s="95"/>
      <c r="L26" s="104">
        <f>SUM(L20:L25)</f>
        <v>10427</v>
      </c>
      <c r="M26" s="41"/>
      <c r="N26" s="104">
        <f>SUM(N20:N25)</f>
        <v>27782</v>
      </c>
    </row>
    <row r="27" spans="1:14" ht="19.5" customHeight="1">
      <c r="A27" s="5" t="s">
        <v>83</v>
      </c>
      <c r="F27" s="23">
        <v>24</v>
      </c>
      <c r="H27" s="104">
        <f>+'Page 8'!H28+462</f>
        <v>-619</v>
      </c>
      <c r="I27" s="95"/>
      <c r="J27" s="104">
        <v>-5588</v>
      </c>
      <c r="K27" s="95"/>
      <c r="L27" s="104">
        <f>+'Page 8'!L28+2117</f>
        <v>-4163</v>
      </c>
      <c r="M27" s="41"/>
      <c r="N27" s="105">
        <v>-3390</v>
      </c>
    </row>
    <row r="28" spans="1:14" ht="19.5" customHeight="1">
      <c r="A28" s="16" t="s">
        <v>199</v>
      </c>
      <c r="F28" s="23"/>
      <c r="H28" s="106">
        <f>SUM(H26:H27)</f>
        <v>-19345</v>
      </c>
      <c r="I28" s="104"/>
      <c r="J28" s="106">
        <f>SUM(J26:J27)</f>
        <v>27038</v>
      </c>
      <c r="K28" s="104"/>
      <c r="L28" s="106">
        <f>SUM(L26:L27)</f>
        <v>6264</v>
      </c>
      <c r="M28" s="104"/>
      <c r="N28" s="106">
        <f>SUM(N26:N27)</f>
        <v>24392</v>
      </c>
    </row>
    <row r="29" spans="1:14" ht="19.5" customHeight="1">
      <c r="A29" s="16"/>
      <c r="F29" s="23"/>
      <c r="H29" s="72"/>
      <c r="I29" s="72"/>
      <c r="J29" s="72"/>
      <c r="K29" s="72"/>
      <c r="L29" s="72"/>
      <c r="M29" s="27"/>
      <c r="N29" s="72"/>
    </row>
    <row r="30" spans="1:14" ht="19.5" customHeight="1">
      <c r="A30" s="16" t="s">
        <v>86</v>
      </c>
      <c r="F30" s="23"/>
      <c r="H30" s="103"/>
      <c r="I30" s="72"/>
      <c r="J30" s="103"/>
      <c r="K30" s="131"/>
      <c r="L30" s="103"/>
      <c r="M30" s="131"/>
      <c r="N30" s="103"/>
    </row>
    <row r="31" spans="1:14" ht="19.5" customHeight="1">
      <c r="A31" s="16" t="s">
        <v>191</v>
      </c>
      <c r="F31" s="23"/>
      <c r="H31" s="104"/>
      <c r="I31" s="104"/>
      <c r="J31" s="104"/>
      <c r="K31" s="104"/>
      <c r="L31" s="104"/>
      <c r="M31" s="104"/>
      <c r="N31" s="103"/>
    </row>
    <row r="32" spans="1:14" ht="19.5" customHeight="1">
      <c r="B32" s="5" t="s">
        <v>80</v>
      </c>
      <c r="F32" s="23"/>
      <c r="H32" s="104">
        <f>+'Page 8'!H33-22925</f>
        <v>7501</v>
      </c>
      <c r="I32" s="104"/>
      <c r="J32" s="104">
        <v>-11882</v>
      </c>
      <c r="K32" s="104"/>
      <c r="L32" s="103">
        <f>+'Page 8'!L33</f>
        <v>0</v>
      </c>
      <c r="M32" s="103"/>
      <c r="N32" s="103">
        <v>0</v>
      </c>
    </row>
    <row r="33" spans="1:14" ht="19.5" customHeight="1">
      <c r="A33" s="16" t="s">
        <v>192</v>
      </c>
      <c r="F33" s="23"/>
      <c r="H33" s="104"/>
      <c r="I33" s="104"/>
      <c r="J33" s="104"/>
      <c r="K33" s="104"/>
      <c r="L33" s="104"/>
      <c r="M33" s="104"/>
      <c r="N33" s="103"/>
    </row>
    <row r="34" spans="1:14" ht="19.5" customHeight="1">
      <c r="B34" s="5" t="s">
        <v>193</v>
      </c>
      <c r="F34" s="23"/>
      <c r="H34" s="104">
        <f>+'Page 8'!H35</f>
        <v>1724</v>
      </c>
      <c r="I34" s="104"/>
      <c r="J34" s="103">
        <v>0</v>
      </c>
      <c r="K34" s="104"/>
      <c r="L34" s="104">
        <f>+'Page 8'!L35</f>
        <v>2015</v>
      </c>
      <c r="M34" s="104"/>
      <c r="N34" s="161">
        <v>0</v>
      </c>
    </row>
    <row r="35" spans="1:14" ht="19.5" customHeight="1">
      <c r="A35" s="16" t="s">
        <v>194</v>
      </c>
      <c r="F35" s="23"/>
      <c r="H35" s="106">
        <f>SUM(H31:H34)</f>
        <v>9225</v>
      </c>
      <c r="I35" s="95"/>
      <c r="J35" s="106">
        <f>SUM(J31:J34)</f>
        <v>-11882</v>
      </c>
      <c r="K35" s="132"/>
      <c r="L35" s="106">
        <f>SUM(L31:L34)</f>
        <v>2015</v>
      </c>
      <c r="M35" s="132"/>
      <c r="N35" s="103">
        <f>SUM(N31:N34)</f>
        <v>0</v>
      </c>
    </row>
    <row r="36" spans="1:14" ht="19.5" customHeight="1">
      <c r="A36" s="16"/>
      <c r="F36" s="23"/>
      <c r="H36" s="186"/>
      <c r="I36" s="95"/>
      <c r="J36" s="186"/>
      <c r="K36" s="132"/>
      <c r="L36" s="186"/>
      <c r="M36" s="132"/>
      <c r="N36" s="186"/>
    </row>
    <row r="37" spans="1:14" ht="19.5" customHeight="1" thickBot="1">
      <c r="A37" s="16" t="s">
        <v>200</v>
      </c>
      <c r="F37" s="23"/>
      <c r="H37" s="133">
        <f>H28+H35</f>
        <v>-10120</v>
      </c>
      <c r="I37" s="95"/>
      <c r="J37" s="133">
        <f>J28+J35</f>
        <v>15156</v>
      </c>
      <c r="K37" s="95"/>
      <c r="L37" s="133">
        <f>L28+L35</f>
        <v>8279</v>
      </c>
      <c r="M37" s="41"/>
      <c r="N37" s="81">
        <f>N28+N35</f>
        <v>24392</v>
      </c>
    </row>
    <row r="38" spans="1:14" ht="19.5" customHeight="1" thickTop="1">
      <c r="A38" s="16"/>
      <c r="F38" s="23"/>
      <c r="H38" s="104"/>
      <c r="I38" s="95"/>
      <c r="J38" s="104"/>
      <c r="K38" s="95"/>
      <c r="L38" s="104"/>
      <c r="M38" s="41"/>
    </row>
    <row r="39" spans="1:14" ht="19.5" customHeight="1">
      <c r="A39" s="16" t="s">
        <v>114</v>
      </c>
      <c r="F39" s="23"/>
      <c r="H39" s="104"/>
      <c r="I39" s="95"/>
      <c r="J39" s="104"/>
      <c r="K39" s="95"/>
      <c r="L39" s="104"/>
      <c r="M39" s="41"/>
    </row>
    <row r="40" spans="1:14" ht="19.5" customHeight="1">
      <c r="B40" s="5" t="s">
        <v>47</v>
      </c>
      <c r="F40" s="23"/>
      <c r="H40" s="104">
        <f>+'Page 8'!H41-22114</f>
        <v>-15532</v>
      </c>
      <c r="I40" s="104"/>
      <c r="J40" s="104">
        <v>26436</v>
      </c>
      <c r="K40" s="104"/>
      <c r="L40" s="104">
        <f>+L28</f>
        <v>6264</v>
      </c>
      <c r="M40" s="104"/>
      <c r="N40" s="104">
        <f>+N28</f>
        <v>24392</v>
      </c>
    </row>
    <row r="41" spans="1:14" ht="19.5" customHeight="1">
      <c r="B41" s="5" t="s">
        <v>48</v>
      </c>
      <c r="F41" s="23"/>
      <c r="H41" s="104">
        <f>+'Page 8'!H42-883</f>
        <v>-3813</v>
      </c>
      <c r="I41" s="95"/>
      <c r="J41" s="103">
        <v>602</v>
      </c>
      <c r="K41" s="95"/>
      <c r="L41" s="161">
        <v>0</v>
      </c>
      <c r="M41" s="95"/>
      <c r="N41" s="161">
        <v>0</v>
      </c>
    </row>
    <row r="42" spans="1:14" ht="19.5" customHeight="1" thickBot="1">
      <c r="A42" s="16" t="s">
        <v>199</v>
      </c>
      <c r="F42" s="23"/>
      <c r="H42" s="133">
        <f>SUM(H40:H41)</f>
        <v>-19345</v>
      </c>
      <c r="I42" s="95"/>
      <c r="J42" s="133">
        <f>SUM(J40:J41)</f>
        <v>27038</v>
      </c>
      <c r="K42" s="95"/>
      <c r="L42" s="133">
        <f>SUM(L40:L41)</f>
        <v>6264</v>
      </c>
      <c r="M42" s="95"/>
      <c r="N42" s="81">
        <f>SUM(N40:N41)</f>
        <v>24392</v>
      </c>
    </row>
    <row r="43" spans="1:14" ht="19.5" customHeight="1" thickTop="1">
      <c r="F43" s="23"/>
      <c r="H43" s="134"/>
      <c r="I43" s="45"/>
      <c r="J43" s="134"/>
      <c r="K43" s="45"/>
      <c r="L43" s="134"/>
      <c r="M43" s="135"/>
      <c r="N43" s="171"/>
    </row>
    <row r="44" spans="1:14" ht="19.5" customHeight="1">
      <c r="A44" s="16" t="s">
        <v>117</v>
      </c>
      <c r="F44" s="23"/>
      <c r="H44" s="104"/>
      <c r="I44" s="95"/>
      <c r="J44" s="104"/>
      <c r="K44" s="95"/>
      <c r="L44" s="104"/>
      <c r="M44" s="41"/>
    </row>
    <row r="45" spans="1:14" ht="19.5" customHeight="1">
      <c r="B45" s="5" t="s">
        <v>47</v>
      </c>
      <c r="F45" s="23"/>
      <c r="H45" s="104">
        <f>+'Page 8'!H46-43157</f>
        <v>-7369</v>
      </c>
      <c r="I45" s="104"/>
      <c r="J45" s="104">
        <v>14236</v>
      </c>
      <c r="K45" s="104"/>
      <c r="L45" s="104">
        <f>+L37</f>
        <v>8279</v>
      </c>
      <c r="M45" s="104"/>
      <c r="N45" s="103">
        <v>24392</v>
      </c>
    </row>
    <row r="46" spans="1:14" ht="19.5" customHeight="1">
      <c r="B46" s="5" t="s">
        <v>48</v>
      </c>
      <c r="F46" s="23"/>
      <c r="H46" s="104">
        <f>+'Page 8'!H47-2765</f>
        <v>-2751</v>
      </c>
      <c r="I46" s="95"/>
      <c r="J46" s="104">
        <v>920</v>
      </c>
      <c r="K46" s="95"/>
      <c r="L46" s="161">
        <v>0</v>
      </c>
      <c r="M46" s="95"/>
      <c r="N46" s="161">
        <v>0</v>
      </c>
    </row>
    <row r="47" spans="1:14" ht="19.5" customHeight="1" thickBot="1">
      <c r="A47" s="16" t="s">
        <v>200</v>
      </c>
      <c r="F47" s="23"/>
      <c r="H47" s="133">
        <f>SUM(H45:H46)</f>
        <v>-10120</v>
      </c>
      <c r="I47" s="95"/>
      <c r="J47" s="133">
        <f>SUM(J45:J46)</f>
        <v>15156</v>
      </c>
      <c r="K47" s="95"/>
      <c r="L47" s="133">
        <f>SUM(L45:L46)</f>
        <v>8279</v>
      </c>
      <c r="M47" s="95"/>
      <c r="N47" s="81">
        <f>SUM(N45:N46)</f>
        <v>24392</v>
      </c>
    </row>
    <row r="48" spans="1:14" ht="19.5" customHeight="1" thickTop="1">
      <c r="A48" s="16"/>
      <c r="F48" s="23"/>
      <c r="H48" s="136"/>
      <c r="I48" s="144"/>
      <c r="J48" s="136"/>
      <c r="K48" s="145"/>
      <c r="L48" s="136"/>
      <c r="M48" s="132"/>
      <c r="N48" s="172"/>
    </row>
    <row r="49" spans="1:14" ht="19.5" customHeight="1">
      <c r="A49" s="16" t="s">
        <v>201</v>
      </c>
      <c r="F49" s="23"/>
      <c r="H49" s="178"/>
      <c r="I49" s="45"/>
      <c r="J49" s="45"/>
      <c r="K49" s="45"/>
      <c r="L49" s="45"/>
      <c r="M49" s="135"/>
      <c r="N49" s="173"/>
    </row>
    <row r="50" spans="1:14" ht="19.5" customHeight="1" thickBot="1">
      <c r="B50" s="5" t="s">
        <v>112</v>
      </c>
      <c r="F50" s="23">
        <v>25</v>
      </c>
      <c r="H50" s="137">
        <v>-0.04</v>
      </c>
      <c r="I50" s="45"/>
      <c r="J50" s="137">
        <v>0.06</v>
      </c>
      <c r="K50" s="45"/>
      <c r="L50" s="137">
        <v>0.02</v>
      </c>
      <c r="M50" s="135"/>
      <c r="N50" s="174">
        <v>0.06</v>
      </c>
    </row>
    <row r="51" spans="1:14" ht="19.5" customHeight="1" thickTop="1">
      <c r="F51" s="23"/>
      <c r="G51" s="23"/>
      <c r="H51" s="23"/>
      <c r="I51" s="23"/>
      <c r="J51" s="23"/>
      <c r="K51" s="23"/>
      <c r="L51" s="23"/>
      <c r="M51" s="23"/>
      <c r="N51" s="23"/>
    </row>
    <row r="52" spans="1:14" ht="19.5" customHeight="1">
      <c r="F52" s="23"/>
      <c r="G52" s="23"/>
      <c r="H52" s="23"/>
      <c r="I52" s="23"/>
      <c r="J52" s="23"/>
      <c r="K52" s="23"/>
      <c r="L52" s="23"/>
      <c r="M52" s="23"/>
      <c r="N52" s="23"/>
    </row>
    <row r="53" spans="1:14" ht="19.5" customHeight="1">
      <c r="F53" s="23"/>
      <c r="G53" s="23"/>
      <c r="H53" s="23"/>
      <c r="I53" s="23"/>
      <c r="J53" s="23"/>
      <c r="K53" s="23"/>
      <c r="L53" s="23"/>
      <c r="M53" s="23"/>
      <c r="N53" s="23"/>
    </row>
    <row r="54" spans="1:14" ht="19.5" customHeight="1">
      <c r="F54" s="23"/>
      <c r="H54" s="138"/>
      <c r="I54" s="45"/>
      <c r="J54" s="138"/>
      <c r="K54" s="45"/>
      <c r="L54" s="138"/>
      <c r="M54" s="135"/>
      <c r="N54" s="138"/>
    </row>
    <row r="55" spans="1:14" ht="19.5" customHeight="1">
      <c r="A55" s="9" t="s">
        <v>105</v>
      </c>
      <c r="B55" s="9"/>
      <c r="C55" s="9"/>
      <c r="D55" s="9"/>
      <c r="E55" s="9"/>
      <c r="F55" s="107"/>
      <c r="G55" s="9"/>
      <c r="H55" s="9"/>
      <c r="I55" s="9"/>
      <c r="J55" s="108"/>
      <c r="K55" s="9"/>
      <c r="L55" s="108"/>
      <c r="M55" s="108"/>
      <c r="N55" s="108"/>
    </row>
    <row r="56" spans="1:14" ht="19.5" customHeight="1">
      <c r="N56" s="109" t="s">
        <v>60</v>
      </c>
    </row>
  </sheetData>
  <mergeCells count="3">
    <mergeCell ref="H5:N5"/>
    <mergeCell ref="H6:J6"/>
    <mergeCell ref="L6:N6"/>
  </mergeCells>
  <pageMargins left="0.70866141732283472" right="0.23622047244094491" top="0.39370078740157483" bottom="0.3937007874015748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55"/>
  <sheetViews>
    <sheetView zoomScaleNormal="100" workbookViewId="0">
      <selection activeCell="E54" sqref="E54"/>
    </sheetView>
  </sheetViews>
  <sheetFormatPr defaultColWidth="9.140625" defaultRowHeight="21"/>
  <cols>
    <col min="1" max="4" width="1.85546875" style="5" customWidth="1"/>
    <col min="5" max="5" width="42.85546875" style="5" customWidth="1"/>
    <col min="6" max="6" width="9.140625" style="5" customWidth="1"/>
    <col min="7" max="7" width="0.85546875" style="5" customWidth="1"/>
    <col min="8" max="8" width="14" style="5" customWidth="1"/>
    <col min="9" max="9" width="0.85546875" style="5" customWidth="1"/>
    <col min="10" max="10" width="14" style="5" customWidth="1"/>
    <col min="11" max="11" width="0.85546875" style="5" customWidth="1"/>
    <col min="12" max="12" width="14" style="5" customWidth="1"/>
    <col min="13" max="13" width="0.85546875" style="5" customWidth="1"/>
    <col min="14" max="14" width="14" style="5" customWidth="1"/>
    <col min="15" max="16384" width="9.140625" style="5"/>
  </cols>
  <sheetData>
    <row r="1" spans="1:16" ht="19.5" customHeight="1">
      <c r="A1" s="4" t="s">
        <v>118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156"/>
    </row>
    <row r="2" spans="1:16" ht="19.5" customHeight="1">
      <c r="A2" s="4" t="s">
        <v>38</v>
      </c>
      <c r="C2" s="15"/>
      <c r="D2" s="15"/>
      <c r="E2" s="15"/>
      <c r="F2" s="15"/>
      <c r="G2" s="15"/>
      <c r="H2" s="15"/>
      <c r="I2" s="15"/>
      <c r="J2" s="7"/>
      <c r="K2" s="15"/>
      <c r="L2" s="15"/>
      <c r="M2" s="15"/>
      <c r="N2" s="7" t="s">
        <v>98</v>
      </c>
    </row>
    <row r="3" spans="1:16" ht="19.5" customHeight="1">
      <c r="A3" s="8" t="s">
        <v>177</v>
      </c>
      <c r="B3" s="9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7" t="s">
        <v>99</v>
      </c>
    </row>
    <row r="4" spans="1:16" ht="19.5" customHeight="1">
      <c r="A4" s="11"/>
      <c r="B4" s="12"/>
      <c r="C4" s="20"/>
      <c r="D4" s="20"/>
      <c r="E4" s="20"/>
      <c r="F4" s="20"/>
      <c r="G4" s="20"/>
      <c r="H4" s="125"/>
      <c r="I4" s="125"/>
      <c r="J4" s="125"/>
      <c r="K4" s="125"/>
      <c r="L4" s="125"/>
      <c r="M4" s="125"/>
      <c r="N4" s="125"/>
    </row>
    <row r="5" spans="1:16" ht="19.5" customHeight="1">
      <c r="A5" s="4"/>
      <c r="C5" s="15"/>
      <c r="D5" s="15"/>
      <c r="E5" s="15"/>
      <c r="F5" s="15"/>
      <c r="G5" s="15"/>
      <c r="H5" s="220" t="s">
        <v>101</v>
      </c>
      <c r="I5" s="220"/>
      <c r="J5" s="220"/>
      <c r="K5" s="220"/>
      <c r="L5" s="220"/>
      <c r="M5" s="220"/>
      <c r="N5" s="220"/>
    </row>
    <row r="6" spans="1:16" ht="19.5" customHeight="1">
      <c r="A6" s="4"/>
      <c r="C6" s="15"/>
      <c r="D6" s="15"/>
      <c r="E6" s="15"/>
      <c r="F6" s="15"/>
      <c r="G6" s="15"/>
      <c r="H6" s="221" t="s">
        <v>0</v>
      </c>
      <c r="I6" s="221"/>
      <c r="J6" s="221"/>
      <c r="K6" s="15"/>
      <c r="L6" s="221" t="s">
        <v>1</v>
      </c>
      <c r="M6" s="221"/>
      <c r="N6" s="221"/>
    </row>
    <row r="7" spans="1:16" ht="19.5" customHeight="1">
      <c r="A7" s="4"/>
      <c r="C7" s="15"/>
      <c r="D7" s="15"/>
      <c r="E7" s="15"/>
      <c r="F7" s="218" t="s">
        <v>2</v>
      </c>
      <c r="G7" s="15"/>
      <c r="H7" s="17" t="s">
        <v>119</v>
      </c>
      <c r="I7" s="18"/>
      <c r="J7" s="17" t="s">
        <v>97</v>
      </c>
      <c r="K7" s="18"/>
      <c r="L7" s="17" t="s">
        <v>119</v>
      </c>
      <c r="M7" s="18"/>
      <c r="N7" s="17" t="s">
        <v>97</v>
      </c>
    </row>
    <row r="8" spans="1:16" ht="19.5" customHeight="1">
      <c r="A8" s="16"/>
      <c r="F8" s="23"/>
      <c r="H8" s="103"/>
      <c r="I8" s="103"/>
      <c r="J8" s="103"/>
      <c r="K8" s="103"/>
      <c r="L8" s="103"/>
      <c r="M8" s="103"/>
      <c r="N8" s="103"/>
    </row>
    <row r="9" spans="1:16" ht="19.5" customHeight="1">
      <c r="A9" s="5" t="s">
        <v>39</v>
      </c>
      <c r="F9" s="23">
        <v>3</v>
      </c>
      <c r="H9" s="104">
        <f>545165+1293</f>
        <v>546458</v>
      </c>
      <c r="I9" s="104"/>
      <c r="J9" s="103">
        <v>498043</v>
      </c>
      <c r="K9" s="103"/>
      <c r="L9" s="103">
        <v>423172</v>
      </c>
      <c r="M9" s="103"/>
      <c r="N9" s="103">
        <v>389745</v>
      </c>
    </row>
    <row r="10" spans="1:16" ht="19.5" customHeight="1">
      <c r="A10" s="5" t="s">
        <v>129</v>
      </c>
      <c r="F10" s="23">
        <v>3</v>
      </c>
      <c r="H10" s="105">
        <v>278181</v>
      </c>
      <c r="I10" s="104"/>
      <c r="J10" s="161">
        <v>328197</v>
      </c>
      <c r="K10" s="103"/>
      <c r="L10" s="161">
        <v>0</v>
      </c>
      <c r="M10" s="103"/>
      <c r="N10" s="161">
        <v>0</v>
      </c>
    </row>
    <row r="11" spans="1:16" ht="19.5" customHeight="1">
      <c r="A11" s="5" t="s">
        <v>150</v>
      </c>
      <c r="F11" s="23"/>
      <c r="H11" s="106">
        <f>SUM(H9:H10)</f>
        <v>824639</v>
      </c>
      <c r="I11" s="104"/>
      <c r="J11" s="165">
        <f>SUM(J9:J10)</f>
        <v>826240</v>
      </c>
      <c r="K11" s="103"/>
      <c r="L11" s="165">
        <f>SUM(L9:L10)</f>
        <v>423172</v>
      </c>
      <c r="M11" s="103"/>
      <c r="N11" s="165">
        <f>SUM(N9:N10)</f>
        <v>389745</v>
      </c>
    </row>
    <row r="12" spans="1:16" ht="19.5" customHeight="1">
      <c r="F12" s="23"/>
      <c r="H12" s="95"/>
      <c r="I12" s="104"/>
      <c r="J12" s="72"/>
      <c r="K12" s="103"/>
      <c r="L12" s="72"/>
      <c r="M12" s="103"/>
      <c r="N12" s="72"/>
    </row>
    <row r="13" spans="1:16" ht="19.5" customHeight="1">
      <c r="A13" s="5" t="s">
        <v>40</v>
      </c>
      <c r="F13" s="23">
        <v>3</v>
      </c>
      <c r="H13" s="104">
        <v>-409419</v>
      </c>
      <c r="I13" s="104"/>
      <c r="J13" s="103">
        <v>-354907</v>
      </c>
      <c r="K13" s="103"/>
      <c r="L13" s="103">
        <v>-350174</v>
      </c>
      <c r="M13" s="103"/>
      <c r="N13" s="103">
        <v>-310289</v>
      </c>
      <c r="O13" s="104"/>
      <c r="P13" s="104"/>
    </row>
    <row r="14" spans="1:16" ht="19.5" customHeight="1">
      <c r="A14" s="5" t="s">
        <v>130</v>
      </c>
      <c r="F14" s="23"/>
      <c r="H14" s="105">
        <v>-269871</v>
      </c>
      <c r="I14" s="104"/>
      <c r="J14" s="161">
        <v>-286561</v>
      </c>
      <c r="K14" s="103"/>
      <c r="L14" s="161">
        <v>0</v>
      </c>
      <c r="M14" s="103"/>
      <c r="N14" s="161">
        <v>0</v>
      </c>
      <c r="O14" s="104"/>
      <c r="P14" s="104"/>
    </row>
    <row r="15" spans="1:16" ht="19.5" customHeight="1">
      <c r="A15" s="5" t="s">
        <v>151</v>
      </c>
      <c r="F15" s="23"/>
      <c r="H15" s="106">
        <f>SUM(H13:H14)</f>
        <v>-679290</v>
      </c>
      <c r="I15" s="104"/>
      <c r="J15" s="165">
        <f>SUM(J13:J14)</f>
        <v>-641468</v>
      </c>
      <c r="K15" s="103"/>
      <c r="L15" s="165">
        <f>SUM(L13:L14)</f>
        <v>-350174</v>
      </c>
      <c r="M15" s="103"/>
      <c r="N15" s="165">
        <f>SUM(N13:N14)</f>
        <v>-310289</v>
      </c>
      <c r="O15" s="104"/>
      <c r="P15" s="104"/>
    </row>
    <row r="16" spans="1:16" ht="19.5" customHeight="1">
      <c r="F16" s="23"/>
      <c r="H16" s="95"/>
      <c r="I16" s="104"/>
      <c r="J16" s="95"/>
      <c r="K16" s="104"/>
      <c r="L16" s="95"/>
      <c r="M16" s="104"/>
      <c r="N16" s="95"/>
      <c r="O16" s="104"/>
      <c r="P16" s="104"/>
    </row>
    <row r="17" spans="1:15" ht="19.5" customHeight="1">
      <c r="A17" s="16" t="s">
        <v>41</v>
      </c>
      <c r="F17" s="23"/>
      <c r="H17" s="95">
        <f>SUM(H11:H14)</f>
        <v>145349</v>
      </c>
      <c r="I17" s="104"/>
      <c r="J17" s="72">
        <f>SUM(J11:J14)</f>
        <v>184772</v>
      </c>
      <c r="K17" s="103"/>
      <c r="L17" s="72">
        <f>SUM(L11:L14)</f>
        <v>72998</v>
      </c>
      <c r="M17" s="103"/>
      <c r="N17" s="72">
        <f>SUM(N11:N14)</f>
        <v>79456</v>
      </c>
    </row>
    <row r="18" spans="1:15" ht="19.5" customHeight="1">
      <c r="A18" s="5" t="s">
        <v>168</v>
      </c>
      <c r="F18" s="23">
        <v>10</v>
      </c>
      <c r="H18" s="103">
        <v>0</v>
      </c>
      <c r="I18" s="104"/>
      <c r="J18" s="103">
        <v>0</v>
      </c>
      <c r="K18" s="103"/>
      <c r="L18" s="103">
        <v>35456</v>
      </c>
      <c r="M18" s="103"/>
      <c r="N18" s="103">
        <v>35456</v>
      </c>
    </row>
    <row r="19" spans="1:15" ht="19.5" customHeight="1">
      <c r="A19" s="5" t="s">
        <v>157</v>
      </c>
      <c r="F19" s="23"/>
      <c r="H19" s="104">
        <v>9210</v>
      </c>
      <c r="I19" s="104"/>
      <c r="J19" s="164">
        <v>7908</v>
      </c>
      <c r="K19" s="103"/>
      <c r="L19" s="103">
        <v>0</v>
      </c>
      <c r="M19" s="103"/>
      <c r="N19" s="103">
        <v>0</v>
      </c>
    </row>
    <row r="20" spans="1:15" ht="19.5" customHeight="1">
      <c r="A20" s="5" t="s">
        <v>42</v>
      </c>
      <c r="F20" s="23">
        <v>22</v>
      </c>
      <c r="H20" s="105">
        <v>5228</v>
      </c>
      <c r="I20" s="104"/>
      <c r="J20" s="161">
        <v>7456</v>
      </c>
      <c r="K20" s="103"/>
      <c r="L20" s="161">
        <f>45277-L18</f>
        <v>9821</v>
      </c>
      <c r="M20" s="103"/>
      <c r="N20" s="161">
        <v>8061</v>
      </c>
    </row>
    <row r="21" spans="1:15" ht="19.5" customHeight="1">
      <c r="A21" s="16" t="s">
        <v>131</v>
      </c>
      <c r="F21" s="23"/>
      <c r="H21" s="104">
        <f>SUM(H17:H20)</f>
        <v>159787</v>
      </c>
      <c r="I21" s="104"/>
      <c r="J21" s="103">
        <f>SUM(J17:J20)</f>
        <v>200136</v>
      </c>
      <c r="K21" s="103"/>
      <c r="L21" s="103">
        <f>SUM(L17:L20)</f>
        <v>118275</v>
      </c>
      <c r="M21" s="103"/>
      <c r="N21" s="103">
        <f>SUM(N17:N20)</f>
        <v>122973</v>
      </c>
    </row>
    <row r="22" spans="1:15" ht="19.5" customHeight="1">
      <c r="A22" s="5" t="s">
        <v>43</v>
      </c>
      <c r="F22" s="23"/>
      <c r="H22" s="104">
        <v>-41143</v>
      </c>
      <c r="I22" s="104"/>
      <c r="J22" s="103">
        <v>-36888</v>
      </c>
      <c r="K22" s="103"/>
      <c r="L22" s="103">
        <v>-4597</v>
      </c>
      <c r="M22" s="103"/>
      <c r="N22" s="103">
        <v>-5333</v>
      </c>
    </row>
    <row r="23" spans="1:15" ht="19.5" customHeight="1">
      <c r="A23" s="5" t="s">
        <v>44</v>
      </c>
      <c r="F23" s="23"/>
      <c r="H23" s="104">
        <f>-90757+21741</f>
        <v>-69016</v>
      </c>
      <c r="I23" s="104"/>
      <c r="J23" s="103">
        <f>-94687+21775</f>
        <v>-72912</v>
      </c>
      <c r="K23" s="103"/>
      <c r="L23" s="103">
        <f>-36782+8380</f>
        <v>-28402</v>
      </c>
      <c r="M23" s="103"/>
      <c r="N23" s="103">
        <f>-38265+9422</f>
        <v>-28843</v>
      </c>
    </row>
    <row r="24" spans="1:15" ht="19.5" customHeight="1">
      <c r="A24" s="5" t="s">
        <v>197</v>
      </c>
      <c r="F24" s="23"/>
      <c r="H24" s="104">
        <v>-3704</v>
      </c>
      <c r="I24" s="104"/>
      <c r="J24" s="104">
        <v>-2145</v>
      </c>
      <c r="K24" s="104"/>
      <c r="L24" s="104">
        <f>-3344</f>
        <v>-3344</v>
      </c>
      <c r="M24" s="104"/>
      <c r="N24" s="103">
        <v>-115</v>
      </c>
    </row>
    <row r="25" spans="1:15" ht="19.5" customHeight="1">
      <c r="A25" s="5" t="s">
        <v>46</v>
      </c>
      <c r="F25" s="23">
        <v>3</v>
      </c>
      <c r="H25" s="72">
        <v>-19450</v>
      </c>
      <c r="I25" s="72"/>
      <c r="J25" s="72">
        <v>-15320</v>
      </c>
      <c r="K25" s="72"/>
      <c r="L25" s="72">
        <v>-12353</v>
      </c>
      <c r="M25" s="72"/>
      <c r="N25" s="72">
        <v>-11786</v>
      </c>
    </row>
    <row r="26" spans="1:15" ht="19.5" customHeight="1">
      <c r="A26" s="5" t="s">
        <v>45</v>
      </c>
      <c r="F26" s="23">
        <v>3</v>
      </c>
      <c r="H26" s="105">
        <v>-21741</v>
      </c>
      <c r="I26" s="104"/>
      <c r="J26" s="105">
        <v>-21775</v>
      </c>
      <c r="K26" s="104"/>
      <c r="L26" s="105">
        <v>-8380</v>
      </c>
      <c r="M26" s="104"/>
      <c r="N26" s="161">
        <v>-9422</v>
      </c>
    </row>
    <row r="27" spans="1:15" ht="19.5" customHeight="1">
      <c r="A27" s="16" t="s">
        <v>84</v>
      </c>
      <c r="F27" s="23"/>
      <c r="H27" s="104">
        <f>SUM(H21:H26)</f>
        <v>4733</v>
      </c>
      <c r="I27" s="95"/>
      <c r="J27" s="104">
        <f>SUM(J21:J26)</f>
        <v>51096</v>
      </c>
      <c r="K27" s="95"/>
      <c r="L27" s="104">
        <f>SUM(L21:L26)</f>
        <v>61199</v>
      </c>
      <c r="M27" s="41"/>
      <c r="N27" s="104">
        <f>SUM(N21:N26)</f>
        <v>67474</v>
      </c>
    </row>
    <row r="28" spans="1:15" ht="19.5" customHeight="1">
      <c r="A28" s="5" t="s">
        <v>83</v>
      </c>
      <c r="F28" s="23">
        <v>24</v>
      </c>
      <c r="H28" s="104">
        <v>-1081</v>
      </c>
      <c r="I28" s="95"/>
      <c r="J28" s="105">
        <v>-9890</v>
      </c>
      <c r="K28" s="95"/>
      <c r="L28" s="104">
        <v>-6280</v>
      </c>
      <c r="M28" s="41"/>
      <c r="N28" s="105">
        <v>-3911</v>
      </c>
    </row>
    <row r="29" spans="1:15" ht="19.5" customHeight="1">
      <c r="A29" s="16" t="s">
        <v>106</v>
      </c>
      <c r="F29" s="23"/>
      <c r="H29" s="106">
        <f>SUM(H27:H28)</f>
        <v>3652</v>
      </c>
      <c r="I29" s="104"/>
      <c r="J29" s="106">
        <f>SUM(J27:J28)</f>
        <v>41206</v>
      </c>
      <c r="K29" s="104"/>
      <c r="L29" s="106">
        <f>SUM(L27:L28)</f>
        <v>54919</v>
      </c>
      <c r="M29" s="104"/>
      <c r="N29" s="106">
        <f>SUM(N27:N28)</f>
        <v>63563</v>
      </c>
      <c r="O29" s="110"/>
    </row>
    <row r="30" spans="1:15" ht="19.5" customHeight="1">
      <c r="A30" s="16"/>
      <c r="F30" s="23"/>
      <c r="H30" s="72"/>
      <c r="I30" s="72"/>
      <c r="J30" s="72"/>
      <c r="K30" s="72"/>
      <c r="L30" s="72"/>
      <c r="M30" s="27"/>
      <c r="N30" s="72"/>
    </row>
    <row r="31" spans="1:15" ht="19.5" customHeight="1">
      <c r="A31" s="16" t="s">
        <v>86</v>
      </c>
      <c r="F31" s="23"/>
      <c r="H31" s="103"/>
      <c r="I31" s="72"/>
      <c r="J31" s="103"/>
      <c r="K31" s="131"/>
      <c r="L31" s="103"/>
      <c r="M31" s="131"/>
      <c r="N31" s="103"/>
    </row>
    <row r="32" spans="1:15" ht="19.5" customHeight="1">
      <c r="A32" s="16" t="s">
        <v>191</v>
      </c>
      <c r="F32" s="23"/>
      <c r="H32" s="104"/>
      <c r="I32" s="104"/>
      <c r="J32" s="104"/>
      <c r="K32" s="104"/>
      <c r="L32" s="104"/>
      <c r="M32" s="104"/>
      <c r="N32" s="103"/>
    </row>
    <row r="33" spans="1:15" ht="19.5" customHeight="1">
      <c r="B33" s="5" t="s">
        <v>80</v>
      </c>
      <c r="F33" s="23"/>
      <c r="H33" s="104">
        <v>30426</v>
      </c>
      <c r="I33" s="104"/>
      <c r="J33" s="103">
        <v>-32985</v>
      </c>
      <c r="K33" s="104"/>
      <c r="L33" s="103">
        <v>0</v>
      </c>
      <c r="M33" s="104"/>
      <c r="N33" s="103">
        <v>0</v>
      </c>
    </row>
    <row r="34" spans="1:15" ht="19.5" customHeight="1">
      <c r="A34" s="16" t="s">
        <v>192</v>
      </c>
      <c r="F34" s="23"/>
      <c r="H34" s="104"/>
      <c r="I34" s="104"/>
      <c r="J34" s="103"/>
      <c r="K34" s="104"/>
      <c r="L34" s="104"/>
      <c r="M34" s="104"/>
      <c r="N34" s="103"/>
    </row>
    <row r="35" spans="1:15" ht="19.5" customHeight="1">
      <c r="B35" s="5" t="s">
        <v>193</v>
      </c>
      <c r="F35" s="23"/>
      <c r="H35" s="104">
        <v>1724</v>
      </c>
      <c r="I35" s="104"/>
      <c r="J35" s="103">
        <f>+N35</f>
        <v>0</v>
      </c>
      <c r="K35" s="104"/>
      <c r="L35" s="104">
        <v>2015</v>
      </c>
      <c r="M35" s="104"/>
      <c r="N35" s="103">
        <v>0</v>
      </c>
    </row>
    <row r="36" spans="1:15" ht="19.5" customHeight="1">
      <c r="A36" s="16" t="s">
        <v>194</v>
      </c>
      <c r="F36" s="23"/>
      <c r="H36" s="106">
        <f>SUM(H32:H35)</f>
        <v>32150</v>
      </c>
      <c r="I36" s="95"/>
      <c r="J36" s="106">
        <f>SUM(J32:J35)</f>
        <v>-32985</v>
      </c>
      <c r="K36" s="132"/>
      <c r="L36" s="106">
        <f>SUM(L32:L35)</f>
        <v>2015</v>
      </c>
      <c r="M36" s="132"/>
      <c r="N36" s="165">
        <f>SUM(N32:N35)</f>
        <v>0</v>
      </c>
    </row>
    <row r="37" spans="1:15" ht="19.5" customHeight="1">
      <c r="A37" s="16"/>
      <c r="F37" s="23"/>
      <c r="G37" s="23"/>
      <c r="H37" s="22"/>
      <c r="I37" s="22"/>
      <c r="J37" s="22"/>
      <c r="K37" s="22"/>
      <c r="L37" s="22"/>
      <c r="M37" s="22"/>
      <c r="N37" s="22"/>
      <c r="O37" s="22"/>
    </row>
    <row r="38" spans="1:15" ht="19.5" customHeight="1" thickBot="1">
      <c r="A38" s="16" t="s">
        <v>103</v>
      </c>
      <c r="F38" s="23"/>
      <c r="H38" s="212">
        <f>H29+H36</f>
        <v>35802</v>
      </c>
      <c r="I38" s="95"/>
      <c r="J38" s="212">
        <f>J29+J36</f>
        <v>8221</v>
      </c>
      <c r="K38" s="95"/>
      <c r="L38" s="212">
        <f>L29+L36</f>
        <v>56934</v>
      </c>
      <c r="M38" s="41"/>
      <c r="N38" s="213">
        <f>N29+N36</f>
        <v>63563</v>
      </c>
    </row>
    <row r="39" spans="1:15" ht="19.5" customHeight="1" thickTop="1">
      <c r="A39" s="16"/>
      <c r="F39" s="23"/>
      <c r="H39" s="104"/>
      <c r="I39" s="95"/>
      <c r="J39" s="104"/>
      <c r="K39" s="95"/>
      <c r="L39" s="104"/>
      <c r="M39" s="41"/>
    </row>
    <row r="40" spans="1:15" ht="19.5" customHeight="1">
      <c r="A40" s="16" t="s">
        <v>114</v>
      </c>
      <c r="F40" s="23"/>
      <c r="H40" s="104"/>
      <c r="I40" s="95"/>
      <c r="J40" s="104"/>
      <c r="K40" s="95"/>
      <c r="L40" s="104"/>
      <c r="M40" s="41"/>
    </row>
    <row r="41" spans="1:15" ht="19.5" customHeight="1">
      <c r="B41" s="5" t="s">
        <v>47</v>
      </c>
      <c r="F41" s="23"/>
      <c r="H41" s="104">
        <f>8306-1724</f>
        <v>6582</v>
      </c>
      <c r="I41" s="104"/>
      <c r="J41" s="104">
        <v>41290</v>
      </c>
      <c r="K41" s="104"/>
      <c r="L41" s="104">
        <f>+L29</f>
        <v>54919</v>
      </c>
      <c r="M41" s="104"/>
      <c r="N41" s="104">
        <f>+N38</f>
        <v>63563</v>
      </c>
    </row>
    <row r="42" spans="1:15" ht="19.5" customHeight="1">
      <c r="B42" s="5" t="s">
        <v>48</v>
      </c>
      <c r="F42" s="23"/>
      <c r="H42" s="103">
        <f>-4654+1724</f>
        <v>-2930</v>
      </c>
      <c r="I42" s="95"/>
      <c r="J42" s="104">
        <v>-84</v>
      </c>
      <c r="K42" s="95"/>
      <c r="L42" s="161">
        <v>0</v>
      </c>
      <c r="M42" s="95"/>
      <c r="N42" s="161">
        <v>0</v>
      </c>
    </row>
    <row r="43" spans="1:15" ht="19.5" customHeight="1" thickBot="1">
      <c r="A43" s="16" t="s">
        <v>106</v>
      </c>
      <c r="F43" s="23"/>
      <c r="H43" s="133">
        <f>SUM(H41:H42)</f>
        <v>3652</v>
      </c>
      <c r="I43" s="95"/>
      <c r="J43" s="133">
        <f>SUM(J41:J42)</f>
        <v>41206</v>
      </c>
      <c r="K43" s="95"/>
      <c r="L43" s="133">
        <f>SUM(L41:L42)</f>
        <v>54919</v>
      </c>
      <c r="M43" s="95"/>
      <c r="N43" s="81">
        <f>SUM(N41:N42)</f>
        <v>63563</v>
      </c>
    </row>
    <row r="44" spans="1:15" ht="19.5" customHeight="1" thickTop="1">
      <c r="F44" s="23"/>
      <c r="H44" s="134"/>
      <c r="I44" s="45"/>
      <c r="J44" s="134"/>
      <c r="K44" s="45"/>
      <c r="L44" s="134"/>
      <c r="M44" s="135"/>
      <c r="N44" s="171"/>
    </row>
    <row r="45" spans="1:15" ht="19.5" customHeight="1">
      <c r="A45" s="16" t="s">
        <v>117</v>
      </c>
      <c r="F45" s="23"/>
      <c r="H45" s="104"/>
      <c r="I45" s="95"/>
      <c r="J45" s="104"/>
      <c r="K45" s="95"/>
      <c r="L45" s="104"/>
      <c r="M45" s="41"/>
    </row>
    <row r="46" spans="1:15" ht="19.5" customHeight="1">
      <c r="B46" s="5" t="s">
        <v>47</v>
      </c>
      <c r="F46" s="23"/>
      <c r="H46" s="104">
        <f>'Page 9'!Q31+6582+1724</f>
        <v>35788</v>
      </c>
      <c r="I46" s="104"/>
      <c r="J46" s="104">
        <v>10944</v>
      </c>
      <c r="K46" s="104"/>
      <c r="L46" s="104">
        <f>+L38</f>
        <v>56934</v>
      </c>
      <c r="M46" s="104"/>
      <c r="N46" s="103">
        <v>63563</v>
      </c>
    </row>
    <row r="47" spans="1:15" ht="19.5" customHeight="1">
      <c r="B47" s="5" t="s">
        <v>48</v>
      </c>
      <c r="F47" s="23"/>
      <c r="H47" s="104">
        <f>-2930+2944</f>
        <v>14</v>
      </c>
      <c r="I47" s="95"/>
      <c r="J47" s="104">
        <v>-2723</v>
      </c>
      <c r="K47" s="95"/>
      <c r="L47" s="161">
        <v>0</v>
      </c>
      <c r="M47" s="95"/>
      <c r="N47" s="161">
        <v>0</v>
      </c>
    </row>
    <row r="48" spans="1:15" ht="19.5" customHeight="1" thickBot="1">
      <c r="A48" s="16" t="s">
        <v>103</v>
      </c>
      <c r="F48" s="23"/>
      <c r="H48" s="133">
        <f>SUM(H46:H47)</f>
        <v>35802</v>
      </c>
      <c r="I48" s="95"/>
      <c r="J48" s="133">
        <f>SUM(J46:J47)</f>
        <v>8221</v>
      </c>
      <c r="K48" s="95"/>
      <c r="L48" s="133">
        <f>SUM(L46:L47)</f>
        <v>56934</v>
      </c>
      <c r="M48" s="95"/>
      <c r="N48" s="81">
        <f>SUM(N46:N47)</f>
        <v>63563</v>
      </c>
    </row>
    <row r="49" spans="1:14" ht="19.5" customHeight="1" thickTop="1">
      <c r="A49" s="16"/>
      <c r="F49" s="23"/>
      <c r="H49" s="136"/>
      <c r="I49" s="144"/>
      <c r="J49" s="136"/>
      <c r="K49" s="145"/>
      <c r="L49" s="136"/>
      <c r="M49" s="132"/>
      <c r="N49" s="172"/>
    </row>
    <row r="50" spans="1:14" ht="19.5" customHeight="1">
      <c r="A50" s="16" t="s">
        <v>113</v>
      </c>
      <c r="F50" s="23"/>
      <c r="H50" s="178"/>
      <c r="I50" s="45"/>
      <c r="J50" s="45"/>
      <c r="K50" s="45"/>
      <c r="L50" s="45"/>
      <c r="M50" s="135"/>
      <c r="N50" s="173"/>
    </row>
    <row r="51" spans="1:14" ht="19.5" customHeight="1" thickBot="1">
      <c r="B51" s="5" t="s">
        <v>112</v>
      </c>
      <c r="F51" s="23">
        <v>25</v>
      </c>
      <c r="H51" s="137">
        <v>0.02</v>
      </c>
      <c r="I51" s="45"/>
      <c r="J51" s="137">
        <v>0.1</v>
      </c>
      <c r="K51" s="45"/>
      <c r="L51" s="137">
        <v>0.13</v>
      </c>
      <c r="M51" s="135"/>
      <c r="N51" s="174">
        <v>0.16</v>
      </c>
    </row>
    <row r="52" spans="1:14" ht="19.5" customHeight="1" thickTop="1">
      <c r="F52" s="23"/>
      <c r="G52" s="23"/>
      <c r="H52" s="23"/>
      <c r="I52" s="23"/>
      <c r="J52" s="23"/>
      <c r="K52" s="23"/>
      <c r="L52" s="23"/>
      <c r="M52" s="23"/>
      <c r="N52" s="23"/>
    </row>
    <row r="53" spans="1:14" ht="19.5" customHeight="1">
      <c r="F53" s="23"/>
      <c r="H53" s="138"/>
      <c r="I53" s="45"/>
      <c r="J53" s="138"/>
      <c r="K53" s="45"/>
      <c r="L53" s="138"/>
      <c r="M53" s="135"/>
      <c r="N53" s="138"/>
    </row>
    <row r="54" spans="1:14" ht="19.5" customHeight="1">
      <c r="A54" s="9" t="s">
        <v>105</v>
      </c>
      <c r="B54" s="9"/>
      <c r="C54" s="9"/>
      <c r="D54" s="9"/>
      <c r="E54" s="9"/>
      <c r="F54" s="107"/>
      <c r="G54" s="9"/>
      <c r="H54" s="9"/>
      <c r="I54" s="9"/>
      <c r="J54" s="108"/>
      <c r="K54" s="9"/>
      <c r="L54" s="108"/>
      <c r="M54" s="108"/>
      <c r="N54" s="108"/>
    </row>
    <row r="55" spans="1:14" ht="19.5" customHeight="1">
      <c r="F55" s="23"/>
      <c r="J55" s="109"/>
      <c r="L55" s="27"/>
      <c r="M55" s="24"/>
      <c r="N55" s="109" t="s">
        <v>61</v>
      </c>
    </row>
  </sheetData>
  <mergeCells count="3">
    <mergeCell ref="H5:N5"/>
    <mergeCell ref="H6:J6"/>
    <mergeCell ref="L6:N6"/>
  </mergeCells>
  <pageMargins left="0.70866141732283505" right="0.23622047244094499" top="0.39370078740157499" bottom="0.39370078740157499" header="0.31496062992126" footer="0.31496062992126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I121"/>
  <sheetViews>
    <sheetView topLeftCell="E1" zoomScaleNormal="100" zoomScaleSheetLayoutView="85" workbookViewId="0">
      <selection activeCell="I22" sqref="H22:I23"/>
    </sheetView>
  </sheetViews>
  <sheetFormatPr defaultColWidth="9.140625" defaultRowHeight="21.75" customHeight="1"/>
  <cols>
    <col min="1" max="1" width="1.85546875" style="1" customWidth="1"/>
    <col min="2" max="2" width="32.7109375" style="1" customWidth="1"/>
    <col min="3" max="3" width="9.140625" style="1" customWidth="1"/>
    <col min="4" max="4" width="0.85546875" style="1" customWidth="1"/>
    <col min="5" max="5" width="12.7109375" style="1" customWidth="1"/>
    <col min="6" max="6" width="1" style="1" customWidth="1"/>
    <col min="7" max="7" width="12.7109375" style="80" customWidth="1"/>
    <col min="8" max="8" width="1" style="80" customWidth="1"/>
    <col min="9" max="9" width="12.7109375" style="80" customWidth="1"/>
    <col min="10" max="10" width="1" style="80" customWidth="1"/>
    <col min="11" max="11" width="15.28515625" style="1" customWidth="1"/>
    <col min="12" max="12" width="1" style="1" customWidth="1"/>
    <col min="13" max="13" width="14.5703125" style="80" customWidth="1"/>
    <col min="14" max="14" width="1" style="80" customWidth="1"/>
    <col min="15" max="15" width="12.85546875" style="80" customWidth="1"/>
    <col min="16" max="16" width="1" style="80" customWidth="1"/>
    <col min="17" max="17" width="14.5703125" style="1" customWidth="1"/>
    <col min="18" max="18" width="1" style="1" customWidth="1"/>
    <col min="19" max="19" width="15.7109375" style="1" customWidth="1"/>
    <col min="20" max="20" width="1" style="1" customWidth="1"/>
    <col min="21" max="21" width="13.85546875" style="80" customWidth="1"/>
    <col min="22" max="22" width="1" style="1" customWidth="1"/>
    <col min="23" max="23" width="13.85546875" style="80" customWidth="1"/>
    <col min="24" max="24" width="1" style="80" customWidth="1"/>
    <col min="25" max="25" width="15.140625" style="80" customWidth="1"/>
    <col min="26" max="26" width="1" style="80" customWidth="1"/>
    <col min="27" max="27" width="14" style="80" customWidth="1"/>
    <col min="28" max="28" width="1" style="1" customWidth="1"/>
    <col min="29" max="29" width="12.42578125" style="103" bestFit="1" customWidth="1"/>
    <col min="30" max="30" width="13.140625" style="103" bestFit="1" customWidth="1"/>
    <col min="31" max="53" width="9.140625" style="103"/>
    <col min="54" max="61" width="9.140625" style="26"/>
    <col min="62" max="16384" width="9.140625" style="1"/>
  </cols>
  <sheetData>
    <row r="1" spans="1:61" ht="21.75" customHeight="1">
      <c r="A1" s="71" t="s">
        <v>118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156"/>
    </row>
    <row r="2" spans="1:61" ht="21.75" customHeight="1">
      <c r="A2" s="71" t="s">
        <v>49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7" t="s">
        <v>98</v>
      </c>
    </row>
    <row r="3" spans="1:61" ht="21.75" customHeight="1">
      <c r="A3" s="8" t="s">
        <v>177</v>
      </c>
      <c r="B3" s="54"/>
      <c r="C3" s="54"/>
      <c r="D3" s="54"/>
      <c r="E3" s="219"/>
      <c r="F3" s="219"/>
      <c r="G3" s="219"/>
      <c r="H3" s="88"/>
      <c r="I3" s="219"/>
      <c r="J3" s="88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143" t="s">
        <v>99</v>
      </c>
    </row>
    <row r="4" spans="1:61" ht="21.75" customHeight="1">
      <c r="A4" s="89"/>
      <c r="B4" s="2"/>
      <c r="C4" s="2"/>
      <c r="D4" s="2"/>
      <c r="E4" s="61"/>
      <c r="F4" s="61"/>
      <c r="G4" s="61"/>
      <c r="H4" s="90"/>
      <c r="I4" s="61"/>
      <c r="J4" s="9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</row>
    <row r="5" spans="1:61" ht="21.75" customHeight="1">
      <c r="A5" s="71"/>
      <c r="B5" s="87"/>
      <c r="C5" s="87"/>
      <c r="D5" s="87"/>
      <c r="E5" s="223" t="s">
        <v>101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</row>
    <row r="6" spans="1:61" ht="21.75" customHeight="1">
      <c r="A6" s="71"/>
      <c r="B6" s="87"/>
      <c r="C6" s="87"/>
      <c r="D6" s="87"/>
      <c r="E6" s="224" t="s">
        <v>0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</row>
    <row r="7" spans="1:61" ht="21.75" customHeight="1">
      <c r="A7" s="71"/>
      <c r="F7" s="87"/>
      <c r="G7" s="64"/>
      <c r="H7" s="91"/>
      <c r="I7" s="64"/>
      <c r="J7" s="91"/>
      <c r="K7" s="222" t="s">
        <v>30</v>
      </c>
      <c r="L7" s="222"/>
      <c r="M7" s="222"/>
      <c r="N7" s="222"/>
      <c r="O7" s="222"/>
      <c r="P7" s="33"/>
      <c r="Q7" s="225" t="s">
        <v>33</v>
      </c>
      <c r="R7" s="225"/>
      <c r="S7" s="225"/>
      <c r="T7" s="225"/>
      <c r="U7" s="225"/>
      <c r="V7" s="61"/>
      <c r="X7" s="33"/>
    </row>
    <row r="8" spans="1:61" ht="21.75" customHeight="1">
      <c r="A8" s="71"/>
      <c r="C8" s="2"/>
      <c r="F8" s="87"/>
      <c r="H8" s="91"/>
      <c r="J8" s="91"/>
      <c r="L8" s="64"/>
      <c r="R8" s="61"/>
      <c r="S8" s="63" t="s">
        <v>137</v>
      </c>
      <c r="T8" s="61"/>
      <c r="V8" s="61"/>
      <c r="X8" s="64"/>
    </row>
    <row r="9" spans="1:61" ht="21.75" customHeight="1">
      <c r="A9" s="71"/>
      <c r="C9" s="2"/>
      <c r="E9" s="63" t="s">
        <v>50</v>
      </c>
      <c r="F9" s="87"/>
      <c r="H9" s="91"/>
      <c r="J9" s="91"/>
      <c r="L9" s="64"/>
      <c r="R9" s="61"/>
      <c r="S9" s="63" t="s">
        <v>138</v>
      </c>
      <c r="T9" s="61"/>
      <c r="U9" s="63"/>
      <c r="V9" s="61"/>
      <c r="W9" s="63" t="s">
        <v>54</v>
      </c>
      <c r="X9" s="64"/>
      <c r="Y9" s="123" t="s">
        <v>55</v>
      </c>
      <c r="Z9" s="64"/>
      <c r="AA9" s="63"/>
    </row>
    <row r="10" spans="1:61" ht="21.75" customHeight="1">
      <c r="A10" s="71"/>
      <c r="C10" s="2"/>
      <c r="E10" s="63" t="s">
        <v>51</v>
      </c>
      <c r="F10" s="87"/>
      <c r="G10" s="63" t="s">
        <v>52</v>
      </c>
      <c r="H10" s="91"/>
      <c r="I10" s="63" t="s">
        <v>134</v>
      </c>
      <c r="J10" s="91"/>
      <c r="K10" s="64" t="s">
        <v>53</v>
      </c>
      <c r="L10" s="64"/>
      <c r="M10" s="64" t="s">
        <v>53</v>
      </c>
      <c r="N10" s="64"/>
      <c r="O10" s="64"/>
      <c r="P10" s="64"/>
      <c r="Q10" s="63" t="s">
        <v>81</v>
      </c>
      <c r="R10" s="61"/>
      <c r="S10" s="63" t="s">
        <v>139</v>
      </c>
      <c r="T10" s="61"/>
      <c r="U10" s="123"/>
      <c r="V10" s="61"/>
      <c r="W10" s="123" t="s">
        <v>94</v>
      </c>
      <c r="X10" s="64"/>
      <c r="Y10" s="123" t="s">
        <v>153</v>
      </c>
      <c r="Z10" s="33"/>
    </row>
    <row r="11" spans="1:61" s="66" customFormat="1" ht="21.75" customHeight="1">
      <c r="A11" s="92"/>
      <c r="C11" s="187" t="s">
        <v>2</v>
      </c>
      <c r="D11" s="1"/>
      <c r="E11" s="159" t="s">
        <v>56</v>
      </c>
      <c r="F11" s="62"/>
      <c r="G11" s="159" t="s">
        <v>57</v>
      </c>
      <c r="H11" s="93"/>
      <c r="I11" s="159" t="s">
        <v>135</v>
      </c>
      <c r="J11" s="93"/>
      <c r="K11" s="68" t="s">
        <v>58</v>
      </c>
      <c r="L11" s="64"/>
      <c r="M11" s="68" t="s">
        <v>136</v>
      </c>
      <c r="N11" s="64"/>
      <c r="O11" s="68" t="s">
        <v>32</v>
      </c>
      <c r="P11" s="64"/>
      <c r="Q11" s="159" t="s">
        <v>82</v>
      </c>
      <c r="R11" s="61"/>
      <c r="S11" s="57" t="s">
        <v>140</v>
      </c>
      <c r="T11" s="61"/>
      <c r="U11" s="160" t="s">
        <v>59</v>
      </c>
      <c r="V11" s="61"/>
      <c r="W11" s="160" t="s">
        <v>90</v>
      </c>
      <c r="X11" s="67"/>
      <c r="Y11" s="159" t="s">
        <v>152</v>
      </c>
      <c r="Z11" s="64"/>
      <c r="AA11" s="68" t="s">
        <v>59</v>
      </c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6"/>
      <c r="BC11" s="126"/>
      <c r="BD11" s="126"/>
      <c r="BE11" s="126"/>
      <c r="BF11" s="126"/>
      <c r="BG11" s="126"/>
      <c r="BH11" s="126"/>
      <c r="BI11" s="126"/>
    </row>
    <row r="12" spans="1:61" ht="21.75" customHeight="1">
      <c r="A12" s="2"/>
      <c r="B12" s="2"/>
      <c r="C12" s="2"/>
      <c r="D12" s="2"/>
      <c r="E12" s="73"/>
      <c r="F12" s="76"/>
      <c r="G12" s="73"/>
      <c r="H12" s="94"/>
      <c r="I12" s="73"/>
      <c r="J12" s="94"/>
      <c r="K12" s="73"/>
      <c r="L12" s="50"/>
      <c r="M12" s="73"/>
      <c r="N12" s="76"/>
      <c r="O12" s="73"/>
      <c r="P12" s="76"/>
      <c r="Q12" s="73"/>
      <c r="R12" s="78"/>
      <c r="S12" s="73"/>
      <c r="T12" s="78"/>
      <c r="U12" s="73"/>
      <c r="V12" s="78"/>
      <c r="W12" s="73"/>
      <c r="X12" s="78"/>
      <c r="Y12" s="73"/>
      <c r="Z12" s="78"/>
      <c r="AA12" s="72"/>
    </row>
    <row r="13" spans="1:61" ht="21.75" customHeight="1">
      <c r="A13" s="71" t="s">
        <v>132</v>
      </c>
      <c r="C13" s="2"/>
      <c r="E13" s="73">
        <v>412454</v>
      </c>
      <c r="F13" s="73"/>
      <c r="G13" s="73">
        <v>363466</v>
      </c>
      <c r="H13" s="72"/>
      <c r="I13" s="73">
        <v>-58278</v>
      </c>
      <c r="J13" s="72"/>
      <c r="K13" s="73">
        <v>27764</v>
      </c>
      <c r="L13" s="72"/>
      <c r="M13" s="73">
        <v>58278</v>
      </c>
      <c r="N13" s="74"/>
      <c r="O13" s="73">
        <v>251219</v>
      </c>
      <c r="P13" s="74"/>
      <c r="Q13" s="73">
        <v>-72622</v>
      </c>
      <c r="R13" s="100"/>
      <c r="S13" s="73">
        <v>24835</v>
      </c>
      <c r="T13" s="100"/>
      <c r="U13" s="72">
        <f t="shared" ref="U13:U21" si="0">SUM(Q13:S13)</f>
        <v>-47787</v>
      </c>
      <c r="V13" s="100"/>
      <c r="W13" s="72">
        <f t="shared" ref="W13:W21" si="1">SUM(E13:S13)</f>
        <v>1007116</v>
      </c>
      <c r="X13" s="74"/>
      <c r="Y13" s="73">
        <v>60319</v>
      </c>
      <c r="Z13" s="74"/>
      <c r="AA13" s="72">
        <f t="shared" ref="AA13:AA21" si="2">SUM(W13:Y13)</f>
        <v>1067435</v>
      </c>
    </row>
    <row r="14" spans="1:61" ht="21.75" customHeight="1">
      <c r="A14" s="1" t="s">
        <v>142</v>
      </c>
      <c r="C14" s="2"/>
      <c r="E14" s="73">
        <v>0</v>
      </c>
      <c r="F14" s="76"/>
      <c r="G14" s="73">
        <v>0</v>
      </c>
      <c r="H14" s="94"/>
      <c r="I14" s="73">
        <v>0</v>
      </c>
      <c r="J14" s="94"/>
      <c r="K14" s="73">
        <v>0</v>
      </c>
      <c r="L14" s="50"/>
      <c r="M14" s="73">
        <v>1099</v>
      </c>
      <c r="N14" s="76"/>
      <c r="O14" s="73">
        <v>-1099</v>
      </c>
      <c r="P14" s="76"/>
      <c r="Q14" s="73">
        <v>0</v>
      </c>
      <c r="R14" s="78"/>
      <c r="S14" s="73">
        <v>0</v>
      </c>
      <c r="T14" s="78"/>
      <c r="U14" s="72">
        <f t="shared" si="0"/>
        <v>0</v>
      </c>
      <c r="V14" s="78"/>
      <c r="W14" s="72">
        <f>SUM(E14:S14)</f>
        <v>0</v>
      </c>
      <c r="X14" s="78"/>
      <c r="Y14" s="73">
        <v>0</v>
      </c>
      <c r="Z14" s="78"/>
      <c r="AA14" s="72">
        <f t="shared" si="2"/>
        <v>0</v>
      </c>
    </row>
    <row r="15" spans="1:61" ht="21.75" customHeight="1">
      <c r="A15" s="1" t="s">
        <v>127</v>
      </c>
      <c r="C15" s="2"/>
      <c r="E15" s="73">
        <v>0</v>
      </c>
      <c r="F15" s="76"/>
      <c r="G15" s="73">
        <v>0</v>
      </c>
      <c r="H15" s="94"/>
      <c r="I15" s="73">
        <v>-1099</v>
      </c>
      <c r="J15" s="94"/>
      <c r="K15" s="73">
        <v>0</v>
      </c>
      <c r="L15" s="50"/>
      <c r="M15" s="73">
        <v>0</v>
      </c>
      <c r="N15" s="76"/>
      <c r="O15" s="73">
        <v>0</v>
      </c>
      <c r="P15" s="76"/>
      <c r="Q15" s="73">
        <v>0</v>
      </c>
      <c r="R15" s="78"/>
      <c r="S15" s="73">
        <v>0</v>
      </c>
      <c r="T15" s="78"/>
      <c r="U15" s="72">
        <f t="shared" si="0"/>
        <v>0</v>
      </c>
      <c r="V15" s="78"/>
      <c r="W15" s="72">
        <f t="shared" si="1"/>
        <v>-1099</v>
      </c>
      <c r="X15" s="78"/>
      <c r="Y15" s="73">
        <v>0</v>
      </c>
      <c r="Z15" s="78"/>
      <c r="AA15" s="72">
        <f t="shared" si="2"/>
        <v>-1099</v>
      </c>
    </row>
    <row r="16" spans="1:61" ht="21.75" customHeight="1">
      <c r="A16" s="1" t="s">
        <v>141</v>
      </c>
      <c r="C16" s="2"/>
      <c r="E16" s="73">
        <v>6969</v>
      </c>
      <c r="F16" s="76"/>
      <c r="G16" s="73">
        <v>34844</v>
      </c>
      <c r="H16" s="94"/>
      <c r="I16" s="73">
        <v>0</v>
      </c>
      <c r="J16" s="94"/>
      <c r="K16" s="73">
        <v>0</v>
      </c>
      <c r="L16" s="50"/>
      <c r="M16" s="73">
        <v>0</v>
      </c>
      <c r="N16" s="76"/>
      <c r="O16" s="73">
        <v>0</v>
      </c>
      <c r="P16" s="76"/>
      <c r="Q16" s="73">
        <v>0</v>
      </c>
      <c r="R16" s="78"/>
      <c r="S16" s="73">
        <v>0</v>
      </c>
      <c r="T16" s="78"/>
      <c r="U16" s="72">
        <f t="shared" si="0"/>
        <v>0</v>
      </c>
      <c r="V16" s="78"/>
      <c r="W16" s="72">
        <f t="shared" si="1"/>
        <v>41813</v>
      </c>
      <c r="X16" s="78"/>
      <c r="Y16" s="73">
        <v>0</v>
      </c>
      <c r="Z16" s="78"/>
      <c r="AA16" s="72">
        <f t="shared" si="2"/>
        <v>41813</v>
      </c>
    </row>
    <row r="17" spans="1:30" ht="21.75" customHeight="1">
      <c r="A17" s="1" t="s">
        <v>181</v>
      </c>
      <c r="C17" s="175">
        <v>21</v>
      </c>
      <c r="E17" s="73">
        <v>0</v>
      </c>
      <c r="F17" s="76"/>
      <c r="G17" s="73">
        <v>0</v>
      </c>
      <c r="H17" s="94"/>
      <c r="I17" s="73">
        <v>0</v>
      </c>
      <c r="J17" s="94"/>
      <c r="K17" s="73">
        <v>0</v>
      </c>
      <c r="L17" s="50"/>
      <c r="M17" s="73">
        <v>0</v>
      </c>
      <c r="N17" s="76"/>
      <c r="O17" s="73">
        <v>-44538</v>
      </c>
      <c r="P17" s="76"/>
      <c r="Q17" s="73">
        <v>0</v>
      </c>
      <c r="R17" s="78"/>
      <c r="S17" s="73">
        <v>0</v>
      </c>
      <c r="T17" s="78"/>
      <c r="U17" s="72">
        <f>SUM(Q17:S17)</f>
        <v>0</v>
      </c>
      <c r="V17" s="78"/>
      <c r="W17" s="72">
        <f t="shared" si="1"/>
        <v>-44538</v>
      </c>
      <c r="X17" s="78"/>
      <c r="Y17" s="73">
        <v>0</v>
      </c>
      <c r="Z17" s="78"/>
      <c r="AA17" s="72">
        <f t="shared" si="2"/>
        <v>-44538</v>
      </c>
    </row>
    <row r="18" spans="1:30" ht="21.75" customHeight="1">
      <c r="A18" s="1" t="s">
        <v>169</v>
      </c>
      <c r="C18" s="2"/>
      <c r="E18" s="179">
        <v>0</v>
      </c>
      <c r="F18" s="76"/>
      <c r="G18" s="179">
        <v>0</v>
      </c>
      <c r="H18" s="94"/>
      <c r="I18" s="179">
        <v>0</v>
      </c>
      <c r="J18" s="94"/>
      <c r="K18" s="179">
        <v>0</v>
      </c>
      <c r="L18" s="50"/>
      <c r="M18" s="179">
        <v>0</v>
      </c>
      <c r="N18" s="76"/>
      <c r="O18" s="179">
        <v>0</v>
      </c>
      <c r="P18" s="76"/>
      <c r="Q18" s="179">
        <v>0</v>
      </c>
      <c r="R18" s="78"/>
      <c r="S18" s="179">
        <v>0</v>
      </c>
      <c r="T18" s="78"/>
      <c r="U18" s="161">
        <f t="shared" si="0"/>
        <v>0</v>
      </c>
      <c r="V18" s="78"/>
      <c r="W18" s="161">
        <f t="shared" si="1"/>
        <v>0</v>
      </c>
      <c r="X18" s="78"/>
      <c r="Y18" s="179">
        <v>-544</v>
      </c>
      <c r="Z18" s="78"/>
      <c r="AA18" s="161">
        <f t="shared" si="2"/>
        <v>-544</v>
      </c>
    </row>
    <row r="19" spans="1:30" ht="21.75" customHeight="1">
      <c r="A19" s="71" t="s">
        <v>203</v>
      </c>
      <c r="C19" s="2"/>
      <c r="E19" s="73">
        <f>SUM(E13:E18)</f>
        <v>419423</v>
      </c>
      <c r="F19" s="76"/>
      <c r="G19" s="73">
        <f>SUM(G13:G18)</f>
        <v>398310</v>
      </c>
      <c r="H19" s="188"/>
      <c r="I19" s="73">
        <f>SUM(I13:I18)</f>
        <v>-59377</v>
      </c>
      <c r="J19" s="188"/>
      <c r="K19" s="73">
        <f>SUM(K13:K18)</f>
        <v>27764</v>
      </c>
      <c r="L19" s="50"/>
      <c r="M19" s="73">
        <f>SUM(M13:M18)</f>
        <v>59377</v>
      </c>
      <c r="N19" s="76"/>
      <c r="O19" s="73">
        <f>SUM(O13:O18)</f>
        <v>205582</v>
      </c>
      <c r="P19" s="76"/>
      <c r="Q19" s="73">
        <f>SUM(Q13:Q18)</f>
        <v>-72622</v>
      </c>
      <c r="R19" s="78"/>
      <c r="S19" s="73">
        <f>SUM(S13:S18)</f>
        <v>24835</v>
      </c>
      <c r="T19" s="78"/>
      <c r="U19" s="73">
        <f>SUM(U13:U18)</f>
        <v>-47787</v>
      </c>
      <c r="V19" s="78"/>
      <c r="W19" s="73">
        <f>SUM(W13:W18)</f>
        <v>1003292</v>
      </c>
      <c r="X19" s="78"/>
      <c r="Y19" s="73">
        <f>SUM(Y13:Y18)</f>
        <v>59775</v>
      </c>
      <c r="Z19" s="78"/>
      <c r="AA19" s="73">
        <f>SUM(AA13:AA18)</f>
        <v>1063067</v>
      </c>
    </row>
    <row r="20" spans="1:30" ht="21.75" customHeight="1">
      <c r="A20" s="1" t="s">
        <v>106</v>
      </c>
      <c r="C20" s="2"/>
      <c r="E20" s="73">
        <v>0</v>
      </c>
      <c r="F20" s="76"/>
      <c r="G20" s="73">
        <v>0</v>
      </c>
      <c r="H20" s="94"/>
      <c r="I20" s="73">
        <v>0</v>
      </c>
      <c r="J20" s="94"/>
      <c r="K20" s="73">
        <v>0</v>
      </c>
      <c r="L20" s="50"/>
      <c r="M20" s="73">
        <v>0</v>
      </c>
      <c r="N20" s="76"/>
      <c r="O20" s="73">
        <f>'Page 8'!J41</f>
        <v>41290</v>
      </c>
      <c r="P20" s="76"/>
      <c r="Q20" s="73">
        <v>0</v>
      </c>
      <c r="R20" s="78"/>
      <c r="S20" s="73">
        <v>0</v>
      </c>
      <c r="T20" s="78"/>
      <c r="U20" s="72">
        <f t="shared" si="0"/>
        <v>0</v>
      </c>
      <c r="V20" s="78"/>
      <c r="W20" s="72">
        <f t="shared" si="1"/>
        <v>41290</v>
      </c>
      <c r="X20" s="78"/>
      <c r="Y20" s="73">
        <f>'Page 8'!J42</f>
        <v>-84</v>
      </c>
      <c r="Z20" s="78"/>
      <c r="AA20" s="72">
        <f t="shared" si="2"/>
        <v>41206</v>
      </c>
    </row>
    <row r="21" spans="1:30" ht="21.75" customHeight="1">
      <c r="A21" s="1" t="s">
        <v>170</v>
      </c>
      <c r="C21" s="23"/>
      <c r="E21" s="179">
        <v>0</v>
      </c>
      <c r="F21" s="76"/>
      <c r="G21" s="179">
        <v>0</v>
      </c>
      <c r="H21" s="94"/>
      <c r="I21" s="179">
        <v>0</v>
      </c>
      <c r="J21" s="94"/>
      <c r="K21" s="179">
        <v>0</v>
      </c>
      <c r="L21" s="50"/>
      <c r="M21" s="179">
        <v>0</v>
      </c>
      <c r="N21" s="76"/>
      <c r="O21" s="179">
        <v>0</v>
      </c>
      <c r="P21" s="76"/>
      <c r="Q21" s="179">
        <f>'Page 8'!J36-Y21</f>
        <v>-30346</v>
      </c>
      <c r="R21" s="78"/>
      <c r="S21" s="179">
        <v>0</v>
      </c>
      <c r="T21" s="78"/>
      <c r="U21" s="161">
        <f t="shared" si="0"/>
        <v>-30346</v>
      </c>
      <c r="V21" s="78"/>
      <c r="W21" s="161">
        <f t="shared" si="1"/>
        <v>-30346</v>
      </c>
      <c r="X21" s="78"/>
      <c r="Y21" s="179">
        <v>-2639</v>
      </c>
      <c r="Z21" s="78"/>
      <c r="AA21" s="161">
        <f t="shared" si="2"/>
        <v>-32985</v>
      </c>
    </row>
    <row r="22" spans="1:30" ht="21.75" customHeight="1">
      <c r="A22" s="71" t="s">
        <v>200</v>
      </c>
      <c r="C22" s="23"/>
      <c r="E22" s="179">
        <f>SUM(E20:E21)</f>
        <v>0</v>
      </c>
      <c r="F22" s="76"/>
      <c r="G22" s="179">
        <f>SUM(G20:G21)</f>
        <v>0</v>
      </c>
      <c r="H22" s="94"/>
      <c r="I22" s="179">
        <f>SUM(I20:I21)</f>
        <v>0</v>
      </c>
      <c r="J22" s="94"/>
      <c r="K22" s="179">
        <f>SUM(K20:K21)</f>
        <v>0</v>
      </c>
      <c r="L22" s="50"/>
      <c r="M22" s="179">
        <f>SUM(M20:M21)</f>
        <v>0</v>
      </c>
      <c r="N22" s="76"/>
      <c r="O22" s="179">
        <f>SUM(O20:O21)</f>
        <v>41290</v>
      </c>
      <c r="P22" s="76"/>
      <c r="Q22" s="179">
        <f>SUM(Q20:Q21)</f>
        <v>-30346</v>
      </c>
      <c r="R22" s="78"/>
      <c r="S22" s="179">
        <f>SUM(S20:S21)</f>
        <v>0</v>
      </c>
      <c r="T22" s="78"/>
      <c r="U22" s="179">
        <f>SUM(U20:U21)</f>
        <v>-30346</v>
      </c>
      <c r="V22" s="78"/>
      <c r="W22" s="179">
        <f>SUM(W20:W21)</f>
        <v>10944</v>
      </c>
      <c r="X22" s="78"/>
      <c r="Y22" s="179">
        <f>SUM(Y20:Y21)</f>
        <v>-2723</v>
      </c>
      <c r="Z22" s="78"/>
      <c r="AA22" s="179">
        <f>SUM(AA20:AA21)</f>
        <v>8221</v>
      </c>
    </row>
    <row r="23" spans="1:30" ht="21.75" customHeight="1" thickBot="1">
      <c r="A23" s="71" t="s">
        <v>178</v>
      </c>
      <c r="C23" s="23"/>
      <c r="E23" s="200">
        <f>E19+E22</f>
        <v>419423</v>
      </c>
      <c r="F23" s="76"/>
      <c r="G23" s="200">
        <f>G19+G22</f>
        <v>398310</v>
      </c>
      <c r="H23" s="94"/>
      <c r="I23" s="200">
        <f>I19+I22</f>
        <v>-59377</v>
      </c>
      <c r="J23" s="94"/>
      <c r="K23" s="200">
        <f>K19+K22</f>
        <v>27764</v>
      </c>
      <c r="L23" s="50"/>
      <c r="M23" s="200">
        <f>M19+M22</f>
        <v>59377</v>
      </c>
      <c r="N23" s="76"/>
      <c r="O23" s="200">
        <f t="shared" ref="O23" si="3">O19+O22</f>
        <v>246872</v>
      </c>
      <c r="P23" s="76"/>
      <c r="Q23" s="200">
        <f>Q19+Q22</f>
        <v>-102968</v>
      </c>
      <c r="R23" s="78"/>
      <c r="S23" s="200">
        <f>S19+S22</f>
        <v>24835</v>
      </c>
      <c r="T23" s="78"/>
      <c r="U23" s="200">
        <f>U19+U22</f>
        <v>-78133</v>
      </c>
      <c r="V23" s="78"/>
      <c r="W23" s="200">
        <f>W19+W22</f>
        <v>1014236</v>
      </c>
      <c r="X23" s="78"/>
      <c r="Y23" s="200">
        <f>Y19+Y22</f>
        <v>57052</v>
      </c>
      <c r="Z23" s="78"/>
      <c r="AA23" s="200">
        <f>AA19+AA22</f>
        <v>1071288</v>
      </c>
    </row>
    <row r="24" spans="1:30" ht="21.75" customHeight="1" thickTop="1">
      <c r="E24" s="79"/>
      <c r="F24" s="96"/>
      <c r="G24" s="79"/>
      <c r="H24" s="97"/>
      <c r="I24" s="79"/>
      <c r="J24" s="97"/>
      <c r="K24" s="79"/>
      <c r="L24" s="46"/>
      <c r="M24" s="95"/>
      <c r="N24" s="96"/>
      <c r="O24" s="95"/>
      <c r="P24" s="76"/>
      <c r="Q24" s="79"/>
      <c r="R24" s="98"/>
      <c r="S24" s="79"/>
      <c r="T24" s="78"/>
      <c r="U24" s="95"/>
      <c r="V24" s="98"/>
      <c r="W24" s="95"/>
      <c r="X24" s="98"/>
      <c r="Y24" s="79"/>
      <c r="Z24" s="98"/>
      <c r="AA24" s="95"/>
    </row>
    <row r="25" spans="1:30" ht="21.75" customHeight="1">
      <c r="A25" s="71" t="s">
        <v>133</v>
      </c>
      <c r="E25" s="79">
        <v>419423</v>
      </c>
      <c r="F25" s="151"/>
      <c r="G25" s="79">
        <v>398310</v>
      </c>
      <c r="H25" s="79"/>
      <c r="I25" s="79">
        <v>-59377</v>
      </c>
      <c r="J25" s="79"/>
      <c r="K25" s="79">
        <v>31255</v>
      </c>
      <c r="L25" s="79"/>
      <c r="M25" s="79">
        <v>59377</v>
      </c>
      <c r="N25" s="79"/>
      <c r="O25" s="79">
        <v>281318</v>
      </c>
      <c r="P25" s="79"/>
      <c r="Q25" s="79">
        <v>-137200</v>
      </c>
      <c r="R25" s="79">
        <f>R23</f>
        <v>0</v>
      </c>
      <c r="S25" s="79">
        <v>24835</v>
      </c>
      <c r="T25" s="79">
        <f>T23</f>
        <v>0</v>
      </c>
      <c r="U25" s="72">
        <f t="shared" ref="U25:U31" si="4">SUM(Q25:S25)</f>
        <v>-112365</v>
      </c>
      <c r="V25" s="79"/>
      <c r="W25" s="72">
        <f t="shared" ref="W25:W31" si="5">SUM(E25:S25)</f>
        <v>1017941</v>
      </c>
      <c r="X25" s="79">
        <f>X23</f>
        <v>0</v>
      </c>
      <c r="Y25" s="79">
        <v>60786</v>
      </c>
      <c r="Z25" s="79">
        <f>Z23</f>
        <v>0</v>
      </c>
      <c r="AA25" s="72">
        <f t="shared" ref="AA25:AA31" si="6">SUM(W25:Y25)</f>
        <v>1078727</v>
      </c>
    </row>
    <row r="26" spans="1:30" ht="21.75" customHeight="1">
      <c r="A26" s="1" t="s">
        <v>208</v>
      </c>
      <c r="C26" s="23">
        <v>19</v>
      </c>
      <c r="E26" s="73">
        <v>-7559</v>
      </c>
      <c r="F26" s="76"/>
      <c r="G26" s="73">
        <v>-51818</v>
      </c>
      <c r="H26" s="94"/>
      <c r="I26" s="73">
        <v>59377</v>
      </c>
      <c r="J26" s="94"/>
      <c r="K26" s="73">
        <v>0</v>
      </c>
      <c r="L26" s="50"/>
      <c r="M26" s="73">
        <v>-59377</v>
      </c>
      <c r="N26" s="76"/>
      <c r="O26" s="73">
        <v>59377</v>
      </c>
      <c r="P26" s="76"/>
      <c r="Q26" s="73">
        <v>0</v>
      </c>
      <c r="R26" s="98"/>
      <c r="S26" s="73">
        <v>0</v>
      </c>
      <c r="T26" s="98"/>
      <c r="U26" s="72">
        <f>SUM(Q26:S26)</f>
        <v>0</v>
      </c>
      <c r="V26" s="98"/>
      <c r="W26" s="72">
        <f>SUM(E26:S26)</f>
        <v>0</v>
      </c>
      <c r="X26" s="98"/>
      <c r="Y26" s="79">
        <v>0</v>
      </c>
      <c r="Z26" s="98"/>
      <c r="AA26" s="72">
        <f>SUM(W26:Y26)</f>
        <v>0</v>
      </c>
    </row>
    <row r="27" spans="1:30" ht="21.75" customHeight="1">
      <c r="A27" s="1" t="s">
        <v>181</v>
      </c>
      <c r="C27" s="23">
        <v>21</v>
      </c>
      <c r="E27" s="73">
        <v>0</v>
      </c>
      <c r="F27" s="76"/>
      <c r="G27" s="73">
        <v>0</v>
      </c>
      <c r="H27" s="94"/>
      <c r="I27" s="73">
        <v>0</v>
      </c>
      <c r="J27" s="94"/>
      <c r="K27" s="73">
        <v>0</v>
      </c>
      <c r="L27" s="50"/>
      <c r="M27" s="73">
        <v>0</v>
      </c>
      <c r="N27" s="76"/>
      <c r="O27" s="73">
        <v>-24712</v>
      </c>
      <c r="P27" s="76"/>
      <c r="Q27" s="73">
        <v>0</v>
      </c>
      <c r="R27" s="78"/>
      <c r="S27" s="73">
        <v>0</v>
      </c>
      <c r="T27" s="78"/>
      <c r="U27" s="72">
        <f t="shared" si="4"/>
        <v>0</v>
      </c>
      <c r="V27" s="78"/>
      <c r="W27" s="72">
        <f t="shared" si="5"/>
        <v>-24712</v>
      </c>
      <c r="X27" s="78"/>
      <c r="Y27" s="73">
        <v>0</v>
      </c>
      <c r="Z27" s="78"/>
      <c r="AA27" s="72">
        <f t="shared" si="6"/>
        <v>-24712</v>
      </c>
      <c r="AC27" s="208"/>
      <c r="AD27" s="208"/>
    </row>
    <row r="28" spans="1:30" ht="21.75" customHeight="1">
      <c r="A28" s="1" t="s">
        <v>169</v>
      </c>
      <c r="C28" s="23"/>
      <c r="E28" s="179">
        <v>0</v>
      </c>
      <c r="F28" s="76"/>
      <c r="G28" s="179">
        <v>0</v>
      </c>
      <c r="H28" s="94"/>
      <c r="I28" s="179">
        <v>0</v>
      </c>
      <c r="J28" s="94"/>
      <c r="K28" s="179">
        <v>0</v>
      </c>
      <c r="L28" s="50"/>
      <c r="M28" s="179">
        <v>0</v>
      </c>
      <c r="N28" s="76"/>
      <c r="O28" s="179">
        <v>0</v>
      </c>
      <c r="P28" s="76"/>
      <c r="Q28" s="179">
        <v>0</v>
      </c>
      <c r="R28" s="98"/>
      <c r="S28" s="179">
        <v>0</v>
      </c>
      <c r="T28" s="98"/>
      <c r="U28" s="161">
        <f t="shared" si="4"/>
        <v>0</v>
      </c>
      <c r="V28" s="98"/>
      <c r="W28" s="161">
        <f t="shared" si="5"/>
        <v>0</v>
      </c>
      <c r="X28" s="98"/>
      <c r="Y28" s="189">
        <v>-544</v>
      </c>
      <c r="Z28" s="98"/>
      <c r="AA28" s="161">
        <f t="shared" si="6"/>
        <v>-544</v>
      </c>
      <c r="AC28" s="208"/>
      <c r="AD28" s="208"/>
    </row>
    <row r="29" spans="1:30" ht="21.75" customHeight="1">
      <c r="A29" s="71" t="s">
        <v>203</v>
      </c>
      <c r="C29" s="23"/>
      <c r="E29" s="73">
        <f>SUM(E25:E28)</f>
        <v>411864</v>
      </c>
      <c r="F29" s="76"/>
      <c r="G29" s="73">
        <f>SUM(G25:G28)</f>
        <v>346492</v>
      </c>
      <c r="H29" s="94"/>
      <c r="I29" s="73">
        <f>SUM(I25:I28)</f>
        <v>0</v>
      </c>
      <c r="J29" s="94"/>
      <c r="K29" s="73">
        <f>SUM(K25:K28)</f>
        <v>31255</v>
      </c>
      <c r="L29" s="50"/>
      <c r="M29" s="73">
        <f>SUM(M25:M28)</f>
        <v>0</v>
      </c>
      <c r="N29" s="76"/>
      <c r="O29" s="73">
        <f>SUM(O25:O28)</f>
        <v>315983</v>
      </c>
      <c r="P29" s="76"/>
      <c r="Q29" s="73">
        <f>SUM(Q25:Q28)</f>
        <v>-137200</v>
      </c>
      <c r="R29" s="98"/>
      <c r="S29" s="73">
        <f>SUM(S25:S28)</f>
        <v>24835</v>
      </c>
      <c r="T29" s="98"/>
      <c r="U29" s="73">
        <f>SUM(U25:U28)</f>
        <v>-112365</v>
      </c>
      <c r="V29" s="98"/>
      <c r="W29" s="73">
        <f>SUM(W25:W28)</f>
        <v>993229</v>
      </c>
      <c r="X29" s="98"/>
      <c r="Y29" s="73">
        <f>SUM(Y25:Y28)</f>
        <v>60242</v>
      </c>
      <c r="Z29" s="98"/>
      <c r="AA29" s="73">
        <f>SUM(AA25:AA28)</f>
        <v>1053471</v>
      </c>
      <c r="AC29" s="208"/>
      <c r="AD29" s="208"/>
    </row>
    <row r="30" spans="1:30" ht="21.75" customHeight="1">
      <c r="A30" s="1" t="s">
        <v>106</v>
      </c>
      <c r="C30" s="23"/>
      <c r="E30" s="73">
        <v>0</v>
      </c>
      <c r="F30" s="76"/>
      <c r="G30" s="73">
        <v>0</v>
      </c>
      <c r="H30" s="94"/>
      <c r="I30" s="73">
        <v>0</v>
      </c>
      <c r="J30" s="94"/>
      <c r="K30" s="73">
        <v>0</v>
      </c>
      <c r="L30" s="50"/>
      <c r="M30" s="73">
        <v>0</v>
      </c>
      <c r="N30" s="76"/>
      <c r="O30" s="73">
        <f>+'Page 8'!H41</f>
        <v>6582</v>
      </c>
      <c r="P30" s="76"/>
      <c r="Q30" s="73">
        <v>0</v>
      </c>
      <c r="R30" s="98"/>
      <c r="S30" s="73">
        <v>0</v>
      </c>
      <c r="T30" s="98"/>
      <c r="U30" s="72">
        <f t="shared" si="4"/>
        <v>0</v>
      </c>
      <c r="V30" s="98"/>
      <c r="W30" s="72">
        <f>SUM(E30:S30)</f>
        <v>6582</v>
      </c>
      <c r="X30" s="98"/>
      <c r="Y30" s="79">
        <f>+'Page 8'!H42</f>
        <v>-2930</v>
      </c>
      <c r="Z30" s="98"/>
      <c r="AA30" s="72">
        <f t="shared" si="6"/>
        <v>3652</v>
      </c>
      <c r="AC30" s="208">
        <f>+AA30-'Page 8'!H43</f>
        <v>0</v>
      </c>
      <c r="AD30" s="208"/>
    </row>
    <row r="31" spans="1:30" ht="21.75" customHeight="1">
      <c r="A31" s="1" t="s">
        <v>167</v>
      </c>
      <c r="C31" s="23"/>
      <c r="E31" s="179">
        <v>0</v>
      </c>
      <c r="F31" s="76"/>
      <c r="G31" s="179">
        <v>0</v>
      </c>
      <c r="H31" s="94"/>
      <c r="I31" s="179">
        <v>0</v>
      </c>
      <c r="J31" s="94"/>
      <c r="K31" s="179">
        <v>0</v>
      </c>
      <c r="L31" s="50"/>
      <c r="M31" s="179">
        <v>0</v>
      </c>
      <c r="N31" s="76"/>
      <c r="O31" s="179">
        <v>1724</v>
      </c>
      <c r="P31" s="76"/>
      <c r="Q31" s="179">
        <v>27482</v>
      </c>
      <c r="R31" s="78"/>
      <c r="S31" s="179">
        <v>0</v>
      </c>
      <c r="T31" s="78"/>
      <c r="U31" s="161">
        <f t="shared" si="4"/>
        <v>27482</v>
      </c>
      <c r="V31" s="78"/>
      <c r="W31" s="161">
        <f t="shared" si="5"/>
        <v>29206</v>
      </c>
      <c r="X31" s="78"/>
      <c r="Y31" s="179">
        <f>2944</f>
        <v>2944</v>
      </c>
      <c r="Z31" s="78"/>
      <c r="AA31" s="161">
        <f t="shared" si="6"/>
        <v>32150</v>
      </c>
      <c r="AC31" s="208">
        <f>+AA31-'Page 8'!H36</f>
        <v>0</v>
      </c>
    </row>
    <row r="32" spans="1:30" ht="21.75" customHeight="1">
      <c r="A32" s="71" t="s">
        <v>103</v>
      </c>
      <c r="C32" s="23"/>
      <c r="E32" s="179">
        <f>SUM(E30:E31)</f>
        <v>0</v>
      </c>
      <c r="F32" s="76"/>
      <c r="G32" s="179">
        <f>SUM(G30:G31)</f>
        <v>0</v>
      </c>
      <c r="H32" s="94"/>
      <c r="I32" s="179">
        <f>SUM(I30:I31)</f>
        <v>0</v>
      </c>
      <c r="J32" s="94"/>
      <c r="K32" s="179">
        <f>SUM(K30:K31)</f>
        <v>0</v>
      </c>
      <c r="L32" s="50"/>
      <c r="M32" s="179">
        <f>SUM(M30:M31)</f>
        <v>0</v>
      </c>
      <c r="N32" s="76"/>
      <c r="O32" s="179">
        <f>SUM(O30:O31)</f>
        <v>8306</v>
      </c>
      <c r="P32" s="76"/>
      <c r="Q32" s="179">
        <f>SUM(Q30:Q31)</f>
        <v>27482</v>
      </c>
      <c r="R32" s="78"/>
      <c r="S32" s="179">
        <f>SUM(S30:S31)</f>
        <v>0</v>
      </c>
      <c r="T32" s="78"/>
      <c r="U32" s="179">
        <f>SUM(U30:U31)</f>
        <v>27482</v>
      </c>
      <c r="V32" s="78"/>
      <c r="W32" s="179">
        <f>SUM(W30:W31)</f>
        <v>35788</v>
      </c>
      <c r="X32" s="78"/>
      <c r="Y32" s="179">
        <f>SUM(Y30:Y31)</f>
        <v>14</v>
      </c>
      <c r="Z32" s="78"/>
      <c r="AA32" s="179">
        <f>SUM(AA30:AA31)</f>
        <v>35802</v>
      </c>
      <c r="AC32" s="208"/>
      <c r="AD32" s="208"/>
    </row>
    <row r="33" spans="1:61" ht="21.75" customHeight="1" thickBot="1">
      <c r="A33" s="71" t="s">
        <v>179</v>
      </c>
      <c r="C33" s="2"/>
      <c r="E33" s="99">
        <f>E29+E32</f>
        <v>411864</v>
      </c>
      <c r="F33" s="73"/>
      <c r="G33" s="99">
        <f>G29+G32</f>
        <v>346492</v>
      </c>
      <c r="H33" s="72"/>
      <c r="I33" s="99">
        <f>I29+I32</f>
        <v>0</v>
      </c>
      <c r="J33" s="72"/>
      <c r="K33" s="99">
        <f>K29+K32</f>
        <v>31255</v>
      </c>
      <c r="L33" s="72"/>
      <c r="M33" s="99">
        <f>M29+M32</f>
        <v>0</v>
      </c>
      <c r="N33" s="74"/>
      <c r="O33" s="99">
        <f>O29+O32</f>
        <v>324289</v>
      </c>
      <c r="P33" s="74"/>
      <c r="Q33" s="99">
        <f>Q29+Q32</f>
        <v>-109718</v>
      </c>
      <c r="R33" s="100"/>
      <c r="S33" s="99">
        <f>S29+S32</f>
        <v>24835</v>
      </c>
      <c r="T33" s="100"/>
      <c r="U33" s="99">
        <f>U29+U32</f>
        <v>-84883</v>
      </c>
      <c r="V33" s="100"/>
      <c r="W33" s="99">
        <f>W29+W32</f>
        <v>1029017</v>
      </c>
      <c r="X33" s="74"/>
      <c r="Y33" s="99">
        <f>Y29+Y32</f>
        <v>60256</v>
      </c>
      <c r="Z33" s="74"/>
      <c r="AA33" s="99">
        <f>AA29+AA32</f>
        <v>1089273</v>
      </c>
      <c r="AC33" s="208">
        <f>+AA33-'Page 4-6'!H133</f>
        <v>0</v>
      </c>
      <c r="AD33" s="208"/>
    </row>
    <row r="34" spans="1:61" ht="21.75" customHeight="1" thickTop="1">
      <c r="C34" s="2"/>
      <c r="E34" s="201">
        <f>E33-'Page 4-6'!H123</f>
        <v>0</v>
      </c>
      <c r="F34" s="202"/>
      <c r="G34" s="203">
        <f>+G33-'Page 4-6'!H124</f>
        <v>0</v>
      </c>
      <c r="H34" s="204"/>
      <c r="I34" s="203">
        <f>+I33-'Page 4-6'!H125</f>
        <v>0</v>
      </c>
      <c r="J34" s="204"/>
      <c r="K34" s="201">
        <f>+K33-'Page 4-6'!H127</f>
        <v>0</v>
      </c>
      <c r="L34" s="203"/>
      <c r="M34" s="203"/>
      <c r="N34" s="205"/>
      <c r="O34" s="203">
        <f>+O33-'Page 4-6'!H129</f>
        <v>0</v>
      </c>
      <c r="P34" s="205"/>
      <c r="Q34" s="202"/>
      <c r="R34" s="206"/>
      <c r="S34" s="206"/>
      <c r="T34" s="206"/>
      <c r="U34" s="205"/>
      <c r="V34" s="206"/>
      <c r="W34" s="207">
        <f>+W33-'Page 4-6'!H131</f>
        <v>0</v>
      </c>
      <c r="X34" s="205"/>
      <c r="Y34" s="207">
        <f>+Y33-'Page 4-6'!H132</f>
        <v>0</v>
      </c>
      <c r="Z34" s="205"/>
      <c r="AA34" s="203"/>
      <c r="AB34" s="202"/>
      <c r="AC34" s="208"/>
    </row>
    <row r="35" spans="1:61" ht="21.75" customHeight="1">
      <c r="C35" s="2"/>
      <c r="E35" s="25"/>
      <c r="G35" s="72"/>
      <c r="H35" s="29"/>
      <c r="I35" s="72"/>
      <c r="J35" s="29"/>
      <c r="K35" s="25"/>
      <c r="L35" s="72"/>
      <c r="M35" s="72"/>
      <c r="N35" s="101"/>
      <c r="O35" s="72"/>
      <c r="P35" s="101"/>
      <c r="Q35" s="61"/>
      <c r="R35" s="61"/>
      <c r="S35" s="61"/>
      <c r="T35" s="61"/>
      <c r="U35" s="101"/>
      <c r="V35" s="61"/>
      <c r="W35" s="101"/>
      <c r="X35" s="101"/>
      <c r="Y35" s="74"/>
      <c r="Z35" s="101"/>
      <c r="AA35" s="72"/>
    </row>
    <row r="36" spans="1:61" ht="21.75" customHeight="1">
      <c r="C36" s="2"/>
      <c r="E36" s="25"/>
      <c r="G36" s="72"/>
      <c r="H36" s="29"/>
      <c r="I36" s="72"/>
      <c r="J36" s="29"/>
      <c r="K36" s="25"/>
      <c r="L36" s="72"/>
      <c r="M36" s="72"/>
      <c r="N36" s="101"/>
      <c r="O36" s="72"/>
      <c r="P36" s="101"/>
      <c r="Q36" s="61"/>
      <c r="R36" s="61"/>
      <c r="S36" s="61"/>
      <c r="T36" s="61"/>
      <c r="U36" s="101"/>
      <c r="V36" s="61"/>
      <c r="W36" s="101"/>
      <c r="X36" s="101"/>
      <c r="Y36" s="74"/>
      <c r="Z36" s="101"/>
      <c r="AA36" s="72"/>
    </row>
    <row r="37" spans="1:61" s="2" customFormat="1" ht="21.75" customHeight="1">
      <c r="A37" s="9" t="s">
        <v>105</v>
      </c>
      <c r="B37" s="54"/>
      <c r="C37" s="54"/>
      <c r="D37" s="54"/>
      <c r="E37" s="54"/>
      <c r="F37" s="54"/>
      <c r="G37" s="82"/>
      <c r="H37" s="102"/>
      <c r="I37" s="82"/>
      <c r="J37" s="102"/>
      <c r="K37" s="54"/>
      <c r="L37" s="54"/>
      <c r="M37" s="82"/>
      <c r="N37" s="82"/>
      <c r="O37" s="82"/>
      <c r="P37" s="82"/>
      <c r="Q37" s="54"/>
      <c r="R37" s="54"/>
      <c r="S37" s="54"/>
      <c r="T37" s="54"/>
      <c r="U37" s="82"/>
      <c r="V37" s="54"/>
      <c r="W37" s="82"/>
      <c r="X37" s="82"/>
      <c r="Y37" s="82"/>
      <c r="Z37" s="82"/>
      <c r="AA37" s="8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36"/>
      <c r="BC37" s="36"/>
      <c r="BD37" s="36"/>
      <c r="BE37" s="36"/>
      <c r="BF37" s="36"/>
      <c r="BG37" s="36"/>
      <c r="BH37" s="36"/>
      <c r="BI37" s="36"/>
    </row>
    <row r="38" spans="1:61" s="2" customFormat="1" ht="21.75" customHeight="1">
      <c r="E38" s="25"/>
      <c r="F38" s="25"/>
      <c r="G38" s="84"/>
      <c r="H38" s="101"/>
      <c r="I38" s="84"/>
      <c r="J38" s="101"/>
      <c r="K38" s="25"/>
      <c r="L38" s="25"/>
      <c r="M38" s="84"/>
      <c r="N38" s="84"/>
      <c r="O38" s="84"/>
      <c r="P38" s="84"/>
      <c r="Q38" s="25"/>
      <c r="R38" s="25"/>
      <c r="S38" s="25"/>
      <c r="T38" s="25"/>
      <c r="U38" s="84"/>
      <c r="V38" s="25"/>
      <c r="W38" s="84"/>
      <c r="X38" s="84"/>
      <c r="Y38" s="84"/>
      <c r="Z38" s="84"/>
      <c r="AA38" s="86" t="s">
        <v>104</v>
      </c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36"/>
      <c r="BC38" s="36"/>
      <c r="BD38" s="36"/>
      <c r="BE38" s="36"/>
      <c r="BF38" s="36"/>
      <c r="BG38" s="36"/>
      <c r="BH38" s="36"/>
      <c r="BI38" s="36"/>
    </row>
    <row r="40" spans="1:61" ht="21.75" customHeight="1">
      <c r="AA40" s="121"/>
    </row>
    <row r="121" spans="8:10" ht="21.75" customHeight="1">
      <c r="H121" s="80" t="s">
        <v>111</v>
      </c>
      <c r="J121" s="80" t="s">
        <v>111</v>
      </c>
    </row>
  </sheetData>
  <mergeCells count="4">
    <mergeCell ref="K7:O7"/>
    <mergeCell ref="E5:AA5"/>
    <mergeCell ref="E6:AA6"/>
    <mergeCell ref="Q7:U7"/>
  </mergeCells>
  <pageMargins left="0.43307086614173229" right="0.23622047244094491" top="0.70866141732283472" bottom="0.23622047244094491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16"/>
  <sheetViews>
    <sheetView topLeftCell="C1" zoomScale="110" zoomScaleNormal="110" zoomScaleSheetLayoutView="85" workbookViewId="0">
      <selection sqref="A1:XFD1048576"/>
    </sheetView>
  </sheetViews>
  <sheetFormatPr defaultColWidth="9.140625" defaultRowHeight="21"/>
  <cols>
    <col min="1" max="1" width="1.85546875" style="1" customWidth="1"/>
    <col min="2" max="2" width="36.28515625" style="1" customWidth="1"/>
    <col min="3" max="3" width="9" style="1" customWidth="1"/>
    <col min="4" max="4" width="1" style="1" customWidth="1"/>
    <col min="5" max="5" width="16" style="1" customWidth="1"/>
    <col min="6" max="6" width="1" style="1" customWidth="1"/>
    <col min="7" max="7" width="16" style="80" customWidth="1"/>
    <col min="8" max="8" width="1" style="26" customWidth="1"/>
    <col min="9" max="9" width="16" style="80" customWidth="1"/>
    <col min="10" max="10" width="1" style="26" customWidth="1"/>
    <col min="11" max="11" width="16" style="1" customWidth="1"/>
    <col min="12" max="12" width="1" style="1" customWidth="1"/>
    <col min="13" max="13" width="16" style="80" customWidth="1"/>
    <col min="14" max="14" width="1" style="1" customWidth="1"/>
    <col min="15" max="15" width="16" style="80" customWidth="1"/>
    <col min="16" max="16" width="1" style="1" customWidth="1"/>
    <col min="17" max="17" width="16" style="80" customWidth="1"/>
    <col min="18" max="16384" width="9.140625" style="1"/>
  </cols>
  <sheetData>
    <row r="1" spans="1:29" ht="21" customHeight="1">
      <c r="A1" s="71" t="s">
        <v>118</v>
      </c>
      <c r="E1" s="52"/>
      <c r="F1" s="52"/>
      <c r="G1" s="52"/>
      <c r="H1" s="53"/>
      <c r="I1" s="52"/>
      <c r="J1" s="53"/>
      <c r="K1" s="52"/>
      <c r="L1" s="52"/>
      <c r="M1" s="52"/>
      <c r="N1" s="52"/>
      <c r="O1" s="52"/>
      <c r="P1" s="52"/>
      <c r="Q1" s="156"/>
    </row>
    <row r="2" spans="1:29" ht="21" customHeight="1">
      <c r="A2" s="71" t="s">
        <v>49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7" t="s">
        <v>98</v>
      </c>
    </row>
    <row r="3" spans="1:29" ht="21" customHeight="1">
      <c r="A3" s="8" t="s">
        <v>177</v>
      </c>
      <c r="B3" s="54"/>
      <c r="C3" s="54"/>
      <c r="D3" s="54"/>
      <c r="E3" s="55"/>
      <c r="F3" s="55"/>
      <c r="G3" s="55"/>
      <c r="H3" s="56"/>
      <c r="I3" s="55"/>
      <c r="J3" s="56"/>
      <c r="K3" s="55"/>
      <c r="L3" s="55"/>
      <c r="M3" s="55"/>
      <c r="N3" s="55"/>
      <c r="O3" s="55"/>
      <c r="P3" s="55"/>
      <c r="Q3" s="143" t="s">
        <v>99</v>
      </c>
    </row>
    <row r="4" spans="1:29" ht="21" customHeight="1">
      <c r="A4" s="58"/>
      <c r="B4" s="2"/>
      <c r="C4" s="2"/>
      <c r="D4" s="2"/>
      <c r="E4" s="59"/>
      <c r="F4" s="59"/>
      <c r="G4" s="59"/>
      <c r="H4" s="60"/>
      <c r="I4" s="59"/>
      <c r="J4" s="60"/>
      <c r="K4" s="59"/>
      <c r="L4" s="59"/>
      <c r="M4" s="59"/>
      <c r="N4" s="59"/>
      <c r="O4" s="59"/>
      <c r="P4" s="59"/>
      <c r="Q4" s="59"/>
    </row>
    <row r="5" spans="1:29" ht="21" customHeight="1">
      <c r="A5" s="52"/>
      <c r="B5" s="52"/>
      <c r="C5" s="52"/>
      <c r="D5" s="52"/>
      <c r="E5" s="223" t="s">
        <v>101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</row>
    <row r="6" spans="1:29" ht="21" customHeight="1">
      <c r="A6" s="52"/>
      <c r="B6" s="52"/>
      <c r="C6" s="52"/>
      <c r="D6" s="52"/>
      <c r="E6" s="224" t="s">
        <v>1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</row>
    <row r="7" spans="1:29" ht="21" customHeight="1">
      <c r="A7" s="52"/>
      <c r="E7" s="63" t="s">
        <v>50</v>
      </c>
      <c r="F7" s="52"/>
      <c r="G7" s="64"/>
      <c r="H7" s="64"/>
      <c r="I7" s="64"/>
      <c r="J7" s="64"/>
      <c r="K7" s="222" t="s">
        <v>30</v>
      </c>
      <c r="L7" s="222"/>
      <c r="M7" s="222"/>
      <c r="N7" s="222"/>
      <c r="O7" s="222"/>
      <c r="P7" s="59"/>
      <c r="Q7" s="33"/>
    </row>
    <row r="8" spans="1:29" ht="21" customHeight="1">
      <c r="A8" s="52"/>
      <c r="E8" s="63" t="s">
        <v>51</v>
      </c>
      <c r="F8" s="52"/>
      <c r="G8" s="63" t="s">
        <v>52</v>
      </c>
      <c r="H8" s="65"/>
      <c r="I8" s="63" t="s">
        <v>134</v>
      </c>
      <c r="J8" s="65"/>
      <c r="K8" s="64" t="s">
        <v>53</v>
      </c>
      <c r="L8" s="64"/>
      <c r="M8" s="64" t="s">
        <v>53</v>
      </c>
      <c r="N8" s="59"/>
      <c r="O8" s="64"/>
      <c r="P8" s="59"/>
      <c r="Q8" s="64"/>
    </row>
    <row r="9" spans="1:29" s="66" customFormat="1" ht="21" customHeight="1">
      <c r="C9" s="219" t="s">
        <v>2</v>
      </c>
      <c r="D9" s="1"/>
      <c r="E9" s="57" t="s">
        <v>56</v>
      </c>
      <c r="F9" s="62"/>
      <c r="G9" s="57" t="s">
        <v>57</v>
      </c>
      <c r="H9" s="67"/>
      <c r="I9" s="57" t="s">
        <v>135</v>
      </c>
      <c r="J9" s="67"/>
      <c r="K9" s="68" t="s">
        <v>58</v>
      </c>
      <c r="L9" s="64"/>
      <c r="M9" s="68" t="s">
        <v>136</v>
      </c>
      <c r="N9" s="62"/>
      <c r="O9" s="68" t="s">
        <v>32</v>
      </c>
      <c r="P9" s="62"/>
      <c r="Q9" s="68" t="s">
        <v>59</v>
      </c>
    </row>
    <row r="10" spans="1:29" s="2" customFormat="1" ht="16.5" customHeight="1">
      <c r="A10" s="69"/>
      <c r="B10" s="69"/>
      <c r="C10" s="1"/>
      <c r="E10" s="70"/>
      <c r="F10" s="70"/>
      <c r="G10" s="39"/>
      <c r="H10" s="39"/>
      <c r="I10" s="39"/>
      <c r="J10" s="39"/>
      <c r="K10" s="70"/>
      <c r="L10" s="70"/>
      <c r="M10" s="39"/>
      <c r="N10" s="70"/>
      <c r="O10" s="39"/>
      <c r="P10" s="70"/>
      <c r="Q10" s="39"/>
    </row>
    <row r="11" spans="1:29" ht="21" customHeight="1">
      <c r="A11" s="71" t="s">
        <v>132</v>
      </c>
      <c r="E11" s="72">
        <v>412454</v>
      </c>
      <c r="F11" s="73"/>
      <c r="G11" s="72">
        <v>363466</v>
      </c>
      <c r="H11" s="72"/>
      <c r="I11" s="72">
        <v>-58278</v>
      </c>
      <c r="J11" s="72"/>
      <c r="K11" s="72">
        <v>27764</v>
      </c>
      <c r="L11" s="72"/>
      <c r="M11" s="72">
        <v>58278</v>
      </c>
      <c r="N11" s="72"/>
      <c r="O11" s="72">
        <v>45752</v>
      </c>
      <c r="P11" s="72"/>
      <c r="Q11" s="79">
        <f t="shared" ref="Q11:Q17" si="0">SUM(E11:P11)</f>
        <v>849436</v>
      </c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</row>
    <row r="12" spans="1:29" ht="21" customHeight="1">
      <c r="A12" s="1" t="s">
        <v>142</v>
      </c>
      <c r="E12" s="73">
        <v>0</v>
      </c>
      <c r="F12" s="76"/>
      <c r="G12" s="73">
        <v>0</v>
      </c>
      <c r="H12" s="77"/>
      <c r="I12" s="73">
        <v>0</v>
      </c>
      <c r="J12" s="77"/>
      <c r="K12" s="73">
        <v>0</v>
      </c>
      <c r="L12" s="50"/>
      <c r="M12" s="73">
        <v>1099</v>
      </c>
      <c r="N12" s="76"/>
      <c r="O12" s="73">
        <v>-1099</v>
      </c>
      <c r="P12" s="76"/>
      <c r="Q12" s="73">
        <v>0</v>
      </c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</row>
    <row r="13" spans="1:29" ht="21" customHeight="1">
      <c r="A13" s="1" t="s">
        <v>127</v>
      </c>
      <c r="E13" s="73">
        <v>0</v>
      </c>
      <c r="F13" s="76"/>
      <c r="G13" s="73">
        <v>0</v>
      </c>
      <c r="H13" s="77"/>
      <c r="I13" s="73">
        <v>-1099</v>
      </c>
      <c r="J13" s="77"/>
      <c r="K13" s="73">
        <v>0</v>
      </c>
      <c r="L13" s="50"/>
      <c r="M13" s="73">
        <v>0</v>
      </c>
      <c r="N13" s="76"/>
      <c r="O13" s="73">
        <v>0</v>
      </c>
      <c r="P13" s="76"/>
      <c r="Q13" s="79">
        <f t="shared" si="0"/>
        <v>-1099</v>
      </c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</row>
    <row r="14" spans="1:29" ht="21" customHeight="1">
      <c r="A14" s="1" t="s">
        <v>141</v>
      </c>
      <c r="C14" s="175">
        <v>21</v>
      </c>
      <c r="E14" s="73">
        <v>6969</v>
      </c>
      <c r="F14" s="76"/>
      <c r="G14" s="73">
        <v>34844</v>
      </c>
      <c r="H14" s="77"/>
      <c r="I14" s="73">
        <v>0</v>
      </c>
      <c r="J14" s="77"/>
      <c r="K14" s="73">
        <v>0</v>
      </c>
      <c r="L14" s="50"/>
      <c r="M14" s="73">
        <v>0</v>
      </c>
      <c r="N14" s="76"/>
      <c r="O14" s="73">
        <v>0</v>
      </c>
      <c r="P14" s="76"/>
      <c r="Q14" s="79">
        <f t="shared" si="0"/>
        <v>41813</v>
      </c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</row>
    <row r="15" spans="1:29" ht="21" customHeight="1">
      <c r="A15" s="1" t="s">
        <v>181</v>
      </c>
      <c r="E15" s="179">
        <v>0</v>
      </c>
      <c r="F15" s="76"/>
      <c r="G15" s="179">
        <v>0</v>
      </c>
      <c r="H15" s="77"/>
      <c r="I15" s="179">
        <v>0</v>
      </c>
      <c r="J15" s="77"/>
      <c r="K15" s="179">
        <v>0</v>
      </c>
      <c r="L15" s="50"/>
      <c r="M15" s="179">
        <v>0</v>
      </c>
      <c r="N15" s="76"/>
      <c r="O15" s="179">
        <v>-44538</v>
      </c>
      <c r="P15" s="76"/>
      <c r="Q15" s="189">
        <f t="shared" si="0"/>
        <v>-44538</v>
      </c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</row>
    <row r="16" spans="1:29" ht="21" customHeight="1">
      <c r="A16" s="71" t="s">
        <v>203</v>
      </c>
      <c r="E16" s="73">
        <f>SUM(E11:E15)</f>
        <v>419423</v>
      </c>
      <c r="F16" s="76"/>
      <c r="G16" s="73">
        <f>SUM(G11:G15)</f>
        <v>398310</v>
      </c>
      <c r="H16" s="77"/>
      <c r="I16" s="73">
        <f>SUM(I11:I15)</f>
        <v>-59377</v>
      </c>
      <c r="J16" s="77"/>
      <c r="K16" s="73">
        <f>SUM(K11:K15)</f>
        <v>27764</v>
      </c>
      <c r="L16" s="50"/>
      <c r="M16" s="73">
        <f>SUM(M11:M15)</f>
        <v>59377</v>
      </c>
      <c r="N16" s="76"/>
      <c r="O16" s="73">
        <f>SUM(O11:O15)</f>
        <v>115</v>
      </c>
      <c r="P16" s="76"/>
      <c r="Q16" s="73">
        <f>SUM(Q11:Q15)</f>
        <v>845612</v>
      </c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</row>
    <row r="17" spans="1:29" ht="21" customHeight="1">
      <c r="A17" s="1" t="s">
        <v>103</v>
      </c>
      <c r="E17" s="73">
        <v>0</v>
      </c>
      <c r="F17" s="76"/>
      <c r="G17" s="73">
        <v>0</v>
      </c>
      <c r="H17" s="77"/>
      <c r="I17" s="73">
        <v>0</v>
      </c>
      <c r="J17" s="77"/>
      <c r="K17" s="73">
        <v>0</v>
      </c>
      <c r="L17" s="50"/>
      <c r="M17" s="73">
        <v>0</v>
      </c>
      <c r="N17" s="76"/>
      <c r="O17" s="73">
        <f>'Page 8'!N38</f>
        <v>63563</v>
      </c>
      <c r="P17" s="76"/>
      <c r="Q17" s="79">
        <f t="shared" si="0"/>
        <v>63563</v>
      </c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</row>
    <row r="18" spans="1:29" ht="21" customHeight="1" thickBot="1">
      <c r="A18" s="71" t="s">
        <v>178</v>
      </c>
      <c r="C18" s="75"/>
      <c r="E18" s="120">
        <f>SUM(E16:E17)</f>
        <v>419423</v>
      </c>
      <c r="F18" s="73"/>
      <c r="G18" s="120">
        <f>SUM(G16:G17)</f>
        <v>398310</v>
      </c>
      <c r="H18" s="72"/>
      <c r="I18" s="120">
        <f>SUM(I16:I17)</f>
        <v>-59377</v>
      </c>
      <c r="J18" s="72"/>
      <c r="K18" s="120">
        <f>SUM(K16:K17)</f>
        <v>27764</v>
      </c>
      <c r="L18" s="72"/>
      <c r="M18" s="120">
        <f>SUM(M16:M17)</f>
        <v>59377</v>
      </c>
      <c r="N18" s="72"/>
      <c r="O18" s="120">
        <f>SUM(O16:O17)</f>
        <v>63678</v>
      </c>
      <c r="P18" s="72"/>
      <c r="Q18" s="120">
        <f>SUM(Q16:Q17)</f>
        <v>909175</v>
      </c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</row>
    <row r="19" spans="1:29" ht="16.5" customHeight="1" thickTop="1">
      <c r="C19" s="75"/>
      <c r="E19" s="73"/>
      <c r="F19" s="76"/>
      <c r="G19" s="73"/>
      <c r="H19" s="77"/>
      <c r="I19" s="73"/>
      <c r="J19" s="77"/>
      <c r="K19" s="73"/>
      <c r="L19" s="72"/>
      <c r="M19" s="72"/>
      <c r="N19" s="76"/>
      <c r="O19" s="72"/>
      <c r="P19" s="76"/>
      <c r="Q19" s="79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</row>
    <row r="20" spans="1:29" ht="21" customHeight="1">
      <c r="A20" s="71" t="s">
        <v>133</v>
      </c>
      <c r="C20" s="175"/>
      <c r="E20" s="74">
        <v>419423</v>
      </c>
      <c r="F20" s="2"/>
      <c r="G20" s="74">
        <v>398310</v>
      </c>
      <c r="H20" s="36"/>
      <c r="I20" s="74">
        <v>-59377</v>
      </c>
      <c r="J20" s="36"/>
      <c r="K20" s="74">
        <v>31255</v>
      </c>
      <c r="L20" s="2"/>
      <c r="M20" s="74">
        <v>59377</v>
      </c>
      <c r="N20" s="2"/>
      <c r="O20" s="74">
        <v>66436</v>
      </c>
      <c r="P20" s="2"/>
      <c r="Q20" s="74">
        <f>SUM(E20:P20)</f>
        <v>915424</v>
      </c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</row>
    <row r="21" spans="1:29" ht="21" customHeight="1">
      <c r="A21" s="1" t="s">
        <v>209</v>
      </c>
      <c r="C21" s="75">
        <v>19</v>
      </c>
      <c r="E21" s="74">
        <v>-7559</v>
      </c>
      <c r="F21" s="2"/>
      <c r="G21" s="74">
        <v>-51818</v>
      </c>
      <c r="H21" s="36"/>
      <c r="I21" s="74">
        <v>59377</v>
      </c>
      <c r="J21" s="36"/>
      <c r="K21" s="74">
        <v>0</v>
      </c>
      <c r="L21" s="2"/>
      <c r="M21" s="74">
        <v>-59377</v>
      </c>
      <c r="N21" s="2"/>
      <c r="O21" s="74">
        <v>59377</v>
      </c>
      <c r="Q21" s="74">
        <f t="shared" ref="Q21:Q25" si="1">SUM(E21:P21)</f>
        <v>0</v>
      </c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</row>
    <row r="22" spans="1:29" ht="21" customHeight="1">
      <c r="A22" s="1" t="s">
        <v>181</v>
      </c>
      <c r="C22" s="75">
        <v>21</v>
      </c>
      <c r="E22" s="190">
        <v>0</v>
      </c>
      <c r="F22" s="2"/>
      <c r="G22" s="190">
        <v>0</v>
      </c>
      <c r="H22" s="36"/>
      <c r="I22" s="190">
        <v>0</v>
      </c>
      <c r="J22" s="36"/>
      <c r="K22" s="190">
        <v>0</v>
      </c>
      <c r="L22" s="2"/>
      <c r="M22" s="190">
        <v>0</v>
      </c>
      <c r="N22" s="2"/>
      <c r="O22" s="190">
        <v>-24712</v>
      </c>
      <c r="Q22" s="190">
        <f t="shared" si="1"/>
        <v>-24712</v>
      </c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</row>
    <row r="23" spans="1:29" ht="21" customHeight="1">
      <c r="A23" s="71" t="s">
        <v>203</v>
      </c>
      <c r="C23" s="75"/>
      <c r="E23" s="74">
        <f>SUM(E20:E22)</f>
        <v>411864</v>
      </c>
      <c r="F23" s="2"/>
      <c r="G23" s="74">
        <f>SUM(G20:G22)</f>
        <v>346492</v>
      </c>
      <c r="H23" s="36"/>
      <c r="I23" s="74">
        <f>SUM(I20:I22)</f>
        <v>0</v>
      </c>
      <c r="J23" s="36"/>
      <c r="K23" s="74">
        <f>SUM(K20:K22)</f>
        <v>31255</v>
      </c>
      <c r="L23" s="2"/>
      <c r="M23" s="74">
        <f>SUM(M20:M22)</f>
        <v>0</v>
      </c>
      <c r="N23" s="2"/>
      <c r="O23" s="74">
        <f>SUM(O20:O22)</f>
        <v>101101</v>
      </c>
      <c r="Q23" s="74">
        <f>SUM(Q20:Q22)</f>
        <v>890712</v>
      </c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</row>
    <row r="24" spans="1:29" ht="21" customHeight="1">
      <c r="A24" s="1" t="s">
        <v>103</v>
      </c>
      <c r="C24" s="75"/>
      <c r="E24" s="74">
        <v>0</v>
      </c>
      <c r="F24" s="2"/>
      <c r="G24" s="74">
        <v>0</v>
      </c>
      <c r="H24" s="36"/>
      <c r="I24" s="74">
        <v>0</v>
      </c>
      <c r="J24" s="36"/>
      <c r="K24" s="74">
        <v>0</v>
      </c>
      <c r="L24" s="2"/>
      <c r="M24" s="74">
        <v>0</v>
      </c>
      <c r="N24" s="2"/>
      <c r="O24" s="74">
        <f>'Page 8'!L29</f>
        <v>54919</v>
      </c>
      <c r="Q24" s="74">
        <f t="shared" si="1"/>
        <v>54919</v>
      </c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</row>
    <row r="25" spans="1:29" ht="21" customHeight="1">
      <c r="A25" s="1" t="s">
        <v>167</v>
      </c>
      <c r="C25" s="75"/>
      <c r="E25" s="190">
        <v>0</v>
      </c>
      <c r="F25" s="2"/>
      <c r="G25" s="190">
        <v>0</v>
      </c>
      <c r="H25" s="36"/>
      <c r="I25" s="190">
        <v>0</v>
      </c>
      <c r="J25" s="36"/>
      <c r="K25" s="190">
        <v>0</v>
      </c>
      <c r="L25" s="2"/>
      <c r="M25" s="190">
        <v>0</v>
      </c>
      <c r="O25" s="189">
        <f>'Page 8'!L36</f>
        <v>2015</v>
      </c>
      <c r="Q25" s="190">
        <f t="shared" si="1"/>
        <v>2015</v>
      </c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</row>
    <row r="26" spans="1:29" ht="21" customHeight="1">
      <c r="A26" s="71" t="s">
        <v>103</v>
      </c>
      <c r="E26" s="72">
        <f>SUM(E24:E25)</f>
        <v>0</v>
      </c>
      <c r="F26" s="73"/>
      <c r="G26" s="72">
        <f>SUM(G24:G25)</f>
        <v>0</v>
      </c>
      <c r="H26" s="72"/>
      <c r="I26" s="72">
        <f>SUM(I24:I25)</f>
        <v>0</v>
      </c>
      <c r="J26" s="72"/>
      <c r="K26" s="72">
        <f>SUM(K24:K25)</f>
        <v>0</v>
      </c>
      <c r="L26" s="72"/>
      <c r="M26" s="72">
        <f>SUM(M24:M25)</f>
        <v>0</v>
      </c>
      <c r="N26" s="72"/>
      <c r="O26" s="72">
        <f>SUM(O24:O25)</f>
        <v>56934</v>
      </c>
      <c r="P26" s="72"/>
      <c r="Q26" s="72">
        <f>SUM(Q24:Q25)</f>
        <v>56934</v>
      </c>
    </row>
    <row r="27" spans="1:29" ht="21" customHeight="1" thickBot="1">
      <c r="A27" s="71" t="s">
        <v>179</v>
      </c>
      <c r="E27" s="81">
        <f>E23+E26</f>
        <v>411864</v>
      </c>
      <c r="F27" s="73"/>
      <c r="G27" s="81">
        <f>G23+G26</f>
        <v>346492</v>
      </c>
      <c r="H27" s="72"/>
      <c r="I27" s="81">
        <f>I23+I26</f>
        <v>0</v>
      </c>
      <c r="J27" s="72"/>
      <c r="K27" s="81">
        <f>K23+K26</f>
        <v>31255</v>
      </c>
      <c r="L27" s="72"/>
      <c r="M27" s="81">
        <f>M23+M26</f>
        <v>0</v>
      </c>
      <c r="N27" s="72"/>
      <c r="O27" s="81">
        <f>O23+O26</f>
        <v>158035</v>
      </c>
      <c r="P27" s="72"/>
      <c r="Q27" s="81">
        <f>Q23+Q26</f>
        <v>947646</v>
      </c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</row>
    <row r="28" spans="1:29" ht="21" customHeight="1" thickTop="1">
      <c r="A28" s="71"/>
      <c r="E28" s="72"/>
      <c r="F28" s="73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</row>
    <row r="29" spans="1:29" s="202" customFormat="1" ht="21" customHeight="1">
      <c r="A29" s="209"/>
      <c r="E29" s="203">
        <f>E27-'Page 4-6'!L123</f>
        <v>0</v>
      </c>
      <c r="F29" s="210"/>
      <c r="G29" s="203">
        <f>+G27-'Page 4-6'!L124</f>
        <v>0</v>
      </c>
      <c r="H29" s="203"/>
      <c r="I29" s="203">
        <f>+I27-'Page 4-6'!L125</f>
        <v>0</v>
      </c>
      <c r="J29" s="203"/>
      <c r="K29" s="203">
        <f>+K27-'Page 4-6'!L127</f>
        <v>0</v>
      </c>
      <c r="L29" s="203"/>
      <c r="M29" s="203">
        <f>+M27+O27-'Page 4-6'!L129</f>
        <v>0</v>
      </c>
      <c r="N29" s="203"/>
      <c r="O29" s="208">
        <f>+M27+O27-'Page 4-6'!L129</f>
        <v>0</v>
      </c>
      <c r="P29" s="203"/>
      <c r="Q29" s="203">
        <f>+Q27-'Page 4-6'!L131</f>
        <v>0</v>
      </c>
    </row>
    <row r="30" spans="1:29" s="2" customFormat="1" ht="21" customHeight="1">
      <c r="A30" s="9" t="s">
        <v>105</v>
      </c>
      <c r="B30" s="54"/>
      <c r="C30" s="54"/>
      <c r="D30" s="54"/>
      <c r="E30" s="54"/>
      <c r="F30" s="54"/>
      <c r="G30" s="82"/>
      <c r="H30" s="83"/>
      <c r="I30" s="82"/>
      <c r="J30" s="83"/>
      <c r="K30" s="54"/>
      <c r="L30" s="54"/>
      <c r="M30" s="82"/>
      <c r="N30" s="54"/>
      <c r="O30" s="82"/>
      <c r="P30" s="54"/>
      <c r="Q30" s="82"/>
    </row>
    <row r="31" spans="1:29" s="2" customFormat="1" ht="21" customHeight="1">
      <c r="E31" s="25"/>
      <c r="F31" s="25"/>
      <c r="G31" s="84"/>
      <c r="H31" s="85"/>
      <c r="I31" s="84"/>
      <c r="J31" s="85"/>
      <c r="K31" s="25"/>
      <c r="L31" s="25"/>
      <c r="M31" s="84"/>
      <c r="N31" s="25"/>
      <c r="O31" s="84"/>
      <c r="P31" s="25"/>
      <c r="Q31" s="86" t="s">
        <v>79</v>
      </c>
    </row>
    <row r="32" spans="1:29" ht="21" customHeight="1">
      <c r="Q32" s="26"/>
    </row>
    <row r="33" spans="12:17" ht="21" customHeight="1"/>
    <row r="34" spans="12:17" ht="21" customHeight="1"/>
    <row r="35" spans="12:17" ht="21" customHeight="1"/>
    <row r="36" spans="12:17" ht="21" customHeight="1"/>
    <row r="37" spans="12:17" ht="21" customHeight="1"/>
    <row r="38" spans="12:17" ht="21" customHeight="1">
      <c r="M38" s="1"/>
      <c r="O38" s="1"/>
      <c r="Q38" s="1"/>
    </row>
    <row r="39" spans="12:17" ht="21" customHeight="1"/>
    <row r="40" spans="12:17" ht="21" customHeight="1"/>
    <row r="41" spans="12:17" ht="21" customHeight="1"/>
    <row r="42" spans="12:17" ht="21" customHeight="1"/>
    <row r="43" spans="12:17" ht="21" customHeight="1"/>
    <row r="44" spans="12:17" ht="21" customHeight="1">
      <c r="L44" s="80"/>
      <c r="N44" s="80"/>
      <c r="P44" s="80"/>
    </row>
    <row r="45" spans="12:17" ht="21" customHeight="1"/>
    <row r="46" spans="12:17" ht="21" customHeight="1">
      <c r="L46" s="80"/>
      <c r="N46" s="80"/>
      <c r="P46" s="80"/>
    </row>
    <row r="47" spans="12:17" ht="21" customHeight="1">
      <c r="M47" s="1"/>
      <c r="O47" s="1"/>
      <c r="Q47" s="1"/>
    </row>
    <row r="48" spans="12:17" ht="21" customHeight="1">
      <c r="L48" s="80"/>
      <c r="N48" s="80"/>
      <c r="P48" s="80"/>
    </row>
    <row r="49" spans="12:16" ht="21" customHeight="1"/>
    <row r="50" spans="12:16" ht="21" customHeight="1">
      <c r="L50" s="80"/>
      <c r="N50" s="80"/>
      <c r="P50" s="80"/>
    </row>
    <row r="51" spans="12:16" ht="21" customHeight="1"/>
    <row r="52" spans="12:16" ht="21" customHeight="1"/>
    <row r="53" spans="12:16" ht="21" customHeight="1">
      <c r="L53" s="80"/>
      <c r="N53" s="80"/>
      <c r="P53" s="80"/>
    </row>
    <row r="116" spans="8:10">
      <c r="H116" s="26">
        <v>223729</v>
      </c>
      <c r="J116" s="26">
        <v>223729</v>
      </c>
    </row>
  </sheetData>
  <mergeCells count="3">
    <mergeCell ref="E5:Q5"/>
    <mergeCell ref="E6:Q6"/>
    <mergeCell ref="K7:O7"/>
  </mergeCells>
  <pageMargins left="0.43307086614173201" right="0.196850393700787" top="0.70866141732283505" bottom="0.511811023622047" header="0.31496062992126" footer="0.31496062992126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1"/>
  <sheetViews>
    <sheetView tabSelected="1" topLeftCell="A85" zoomScaleNormal="100" zoomScaleSheetLayoutView="85" workbookViewId="0">
      <pane xSplit="5" topLeftCell="F1" activePane="topRight" state="frozen"/>
      <selection sqref="A1:XFD1048576"/>
      <selection pane="topRight" activeCell="R13" sqref="R13"/>
    </sheetView>
  </sheetViews>
  <sheetFormatPr defaultColWidth="8.140625" defaultRowHeight="19.5" customHeight="1"/>
  <cols>
    <col min="1" max="1" width="1.7109375" style="111" customWidth="1"/>
    <col min="2" max="4" width="1.28515625" style="111" customWidth="1"/>
    <col min="5" max="5" width="60.28515625" style="111" customWidth="1"/>
    <col min="6" max="6" width="13.28515625" style="111" customWidth="1"/>
    <col min="7" max="7" width="0.7109375" style="111" customWidth="1"/>
    <col min="8" max="8" width="13.28515625" style="111" customWidth="1"/>
    <col min="9" max="9" width="0.7109375" style="111" customWidth="1"/>
    <col min="10" max="10" width="13.28515625" style="111" customWidth="1"/>
    <col min="11" max="11" width="0.7109375" style="111" customWidth="1"/>
    <col min="12" max="12" width="13.28515625" style="111" customWidth="1"/>
    <col min="13" max="16384" width="8.140625" style="111"/>
  </cols>
  <sheetData>
    <row r="1" spans="1:12" ht="19.5" customHeight="1">
      <c r="A1" s="51" t="s">
        <v>118</v>
      </c>
      <c r="L1" s="156"/>
    </row>
    <row r="2" spans="1:12" ht="19.5" customHeight="1">
      <c r="A2" s="51" t="s">
        <v>62</v>
      </c>
      <c r="L2" s="7" t="s">
        <v>98</v>
      </c>
    </row>
    <row r="3" spans="1:12" ht="19.5" customHeight="1">
      <c r="A3" s="8" t="s">
        <v>177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43" t="s">
        <v>99</v>
      </c>
    </row>
    <row r="5" spans="1:12" ht="19.5" customHeight="1">
      <c r="F5" s="226" t="s">
        <v>101</v>
      </c>
      <c r="G5" s="226"/>
      <c r="H5" s="226"/>
      <c r="I5" s="226"/>
      <c r="J5" s="226"/>
      <c r="K5" s="226"/>
      <c r="L5" s="226"/>
    </row>
    <row r="6" spans="1:12" ht="19.5" customHeight="1">
      <c r="F6" s="226" t="s">
        <v>0</v>
      </c>
      <c r="G6" s="226"/>
      <c r="H6" s="226"/>
      <c r="I6" s="154"/>
      <c r="J6" s="226" t="s">
        <v>1</v>
      </c>
      <c r="K6" s="226"/>
      <c r="L6" s="226"/>
    </row>
    <row r="7" spans="1:12" ht="19.5" customHeight="1">
      <c r="F7" s="17" t="s">
        <v>119</v>
      </c>
      <c r="G7" s="18"/>
      <c r="H7" s="17" t="s">
        <v>97</v>
      </c>
      <c r="I7" s="18"/>
      <c r="J7" s="17" t="str">
        <f>F7</f>
        <v>พ.ศ. 2563</v>
      </c>
      <c r="K7" s="166"/>
      <c r="L7" s="17" t="str">
        <f>H7</f>
        <v>พ.ศ. 2562</v>
      </c>
    </row>
    <row r="8" spans="1:12" ht="16.5" customHeight="1"/>
    <row r="9" spans="1:12" ht="19.5" customHeight="1">
      <c r="A9" s="118" t="s">
        <v>63</v>
      </c>
      <c r="B9" s="118"/>
      <c r="C9" s="118"/>
      <c r="D9" s="118"/>
      <c r="E9" s="118"/>
    </row>
    <row r="10" spans="1:12" ht="19.5" customHeight="1">
      <c r="A10" s="118" t="s">
        <v>84</v>
      </c>
      <c r="B10" s="118"/>
      <c r="C10" s="118"/>
      <c r="D10" s="118"/>
      <c r="E10" s="118"/>
      <c r="F10" s="112">
        <f>'Page 8'!H27</f>
        <v>4733</v>
      </c>
      <c r="G10" s="112"/>
      <c r="H10" s="167">
        <f>'Page 8'!J27</f>
        <v>51096</v>
      </c>
      <c r="I10" s="146"/>
      <c r="J10" s="167">
        <f>'Page 8'!L27</f>
        <v>61199</v>
      </c>
      <c r="K10" s="146"/>
      <c r="L10" s="146">
        <f>'Page 8'!N27</f>
        <v>67474</v>
      </c>
    </row>
    <row r="11" spans="1:12" ht="19.5" customHeight="1">
      <c r="A11" s="118" t="s">
        <v>115</v>
      </c>
      <c r="B11" s="118"/>
      <c r="C11" s="118"/>
      <c r="D11" s="118"/>
      <c r="E11" s="118"/>
      <c r="F11" s="112"/>
      <c r="G11" s="112"/>
      <c r="H11" s="168"/>
      <c r="I11" s="112"/>
      <c r="J11" s="112"/>
      <c r="K11" s="112"/>
      <c r="L11" s="147"/>
    </row>
    <row r="12" spans="1:12" ht="19.5" customHeight="1">
      <c r="A12" s="118" t="s">
        <v>64</v>
      </c>
      <c r="B12" s="118"/>
      <c r="C12" s="118"/>
      <c r="D12" s="118"/>
      <c r="E12" s="118"/>
      <c r="F12" s="112"/>
      <c r="G12" s="112"/>
      <c r="H12" s="168"/>
      <c r="I12" s="112"/>
      <c r="J12" s="112"/>
      <c r="K12" s="112"/>
      <c r="L12" s="147"/>
    </row>
    <row r="13" spans="1:12" ht="19.5" customHeight="1">
      <c r="B13" s="111" t="s">
        <v>65</v>
      </c>
      <c r="F13" s="112">
        <v>56164</v>
      </c>
      <c r="G13" s="112"/>
      <c r="H13" s="112">
        <v>39397</v>
      </c>
      <c r="I13" s="112"/>
      <c r="J13" s="112">
        <v>45761</v>
      </c>
      <c r="K13" s="112"/>
      <c r="L13" s="180">
        <v>30486</v>
      </c>
    </row>
    <row r="14" spans="1:12" ht="19.5" customHeight="1">
      <c r="B14" s="111" t="s">
        <v>116</v>
      </c>
      <c r="F14" s="112">
        <v>2435</v>
      </c>
      <c r="G14" s="112"/>
      <c r="H14" s="167">
        <v>1853</v>
      </c>
      <c r="I14" s="112"/>
      <c r="J14" s="112">
        <v>1968</v>
      </c>
      <c r="K14" s="112"/>
      <c r="L14" s="180">
        <v>1562</v>
      </c>
    </row>
    <row r="15" spans="1:12" ht="19.5" customHeight="1">
      <c r="B15" s="113" t="s">
        <v>157</v>
      </c>
      <c r="F15" s="112">
        <f>-9210</f>
        <v>-9210</v>
      </c>
      <c r="G15" s="112"/>
      <c r="H15" s="167">
        <v>-7908</v>
      </c>
      <c r="I15" s="112"/>
      <c r="J15" s="103">
        <v>0</v>
      </c>
      <c r="K15" s="112"/>
      <c r="L15" s="146">
        <v>0</v>
      </c>
    </row>
    <row r="16" spans="1:12" ht="19.5" customHeight="1">
      <c r="B16" s="111" t="s">
        <v>110</v>
      </c>
      <c r="F16" s="112">
        <v>1422</v>
      </c>
      <c r="G16" s="112"/>
      <c r="H16" s="167">
        <v>41</v>
      </c>
      <c r="I16" s="112"/>
      <c r="J16" s="112">
        <v>1679</v>
      </c>
      <c r="K16" s="112"/>
      <c r="L16" s="180">
        <v>-5</v>
      </c>
    </row>
    <row r="17" spans="1:15" ht="19.5" customHeight="1">
      <c r="B17" s="111" t="s">
        <v>182</v>
      </c>
      <c r="F17" s="112">
        <v>0</v>
      </c>
      <c r="G17" s="112"/>
      <c r="H17" s="167">
        <v>36</v>
      </c>
      <c r="I17" s="112"/>
      <c r="J17" s="112">
        <v>0</v>
      </c>
      <c r="K17" s="112"/>
      <c r="L17" s="146">
        <v>0</v>
      </c>
    </row>
    <row r="18" spans="1:15" ht="19.5" customHeight="1">
      <c r="B18" s="111" t="s">
        <v>210</v>
      </c>
      <c r="F18" s="112">
        <v>-7</v>
      </c>
      <c r="G18" s="112"/>
      <c r="H18" s="167">
        <v>0</v>
      </c>
      <c r="I18" s="112"/>
      <c r="J18" s="112">
        <v>-7</v>
      </c>
      <c r="K18" s="112"/>
      <c r="L18" s="146">
        <v>0</v>
      </c>
    </row>
    <row r="19" spans="1:15" ht="19.149999999999999" customHeight="1">
      <c r="B19" s="183" t="s">
        <v>205</v>
      </c>
      <c r="F19" s="184">
        <v>-16159</v>
      </c>
      <c r="G19" s="113"/>
      <c r="H19" s="167">
        <v>-16070</v>
      </c>
      <c r="I19" s="112"/>
      <c r="J19" s="180">
        <v>-16159</v>
      </c>
      <c r="K19" s="112"/>
      <c r="L19" s="184">
        <v>-16070</v>
      </c>
    </row>
    <row r="20" spans="1:15" ht="19.5" customHeight="1">
      <c r="B20" s="113" t="s">
        <v>87</v>
      </c>
      <c r="F20" s="103">
        <v>0</v>
      </c>
      <c r="G20" s="112"/>
      <c r="H20" s="167">
        <v>0</v>
      </c>
      <c r="I20" s="112"/>
      <c r="J20" s="103">
        <v>-35456</v>
      </c>
      <c r="K20" s="112"/>
      <c r="L20" s="214">
        <v>-35456</v>
      </c>
    </row>
    <row r="21" spans="1:15" ht="19.5" customHeight="1">
      <c r="B21" s="111" t="s">
        <v>66</v>
      </c>
      <c r="F21" s="112">
        <v>-328</v>
      </c>
      <c r="G21" s="112"/>
      <c r="H21" s="167">
        <v>-2320</v>
      </c>
      <c r="I21" s="112"/>
      <c r="J21" s="112">
        <v>-8599</v>
      </c>
      <c r="K21" s="112"/>
      <c r="L21" s="180">
        <v>-6238</v>
      </c>
    </row>
    <row r="22" spans="1:15" ht="19.5" customHeight="1">
      <c r="B22" s="111" t="s">
        <v>67</v>
      </c>
      <c r="F22" s="112">
        <v>17239</v>
      </c>
      <c r="G22" s="112"/>
      <c r="H22" s="169">
        <v>12802</v>
      </c>
      <c r="I22" s="112"/>
      <c r="J22" s="112">
        <v>12353</v>
      </c>
      <c r="K22" s="112"/>
      <c r="L22" s="180">
        <v>11786</v>
      </c>
      <c r="O22" s="217"/>
    </row>
    <row r="23" spans="1:15" ht="19.5" customHeight="1">
      <c r="A23" s="118" t="s">
        <v>68</v>
      </c>
      <c r="F23" s="114">
        <f>SUM(F10:F22)</f>
        <v>56289</v>
      </c>
      <c r="G23" s="112"/>
      <c r="H23" s="114">
        <f>SUM(H10:H22)</f>
        <v>78927</v>
      </c>
      <c r="I23" s="114"/>
      <c r="J23" s="114">
        <f>SUM(J10:J22)</f>
        <v>62739</v>
      </c>
      <c r="K23" s="112"/>
      <c r="L23" s="114">
        <f>SUM(L10:L22)</f>
        <v>53539</v>
      </c>
    </row>
    <row r="24" spans="1:15" ht="16.5" customHeight="1">
      <c r="F24" s="112"/>
      <c r="G24" s="112"/>
      <c r="H24" s="128"/>
      <c r="I24" s="128"/>
      <c r="J24" s="128"/>
      <c r="K24" s="128"/>
      <c r="L24" s="129"/>
    </row>
    <row r="25" spans="1:15" ht="19.5" customHeight="1">
      <c r="A25" s="118" t="s">
        <v>69</v>
      </c>
      <c r="F25" s="112"/>
      <c r="G25" s="112"/>
      <c r="H25" s="128"/>
      <c r="I25" s="128"/>
      <c r="J25" s="128"/>
      <c r="K25" s="128"/>
      <c r="L25" s="128"/>
    </row>
    <row r="26" spans="1:15" ht="19.5" customHeight="1">
      <c r="B26" s="111" t="s">
        <v>70</v>
      </c>
      <c r="F26" s="112">
        <v>35422</v>
      </c>
      <c r="G26" s="112"/>
      <c r="H26" s="146">
        <v>-14075</v>
      </c>
      <c r="I26" s="112"/>
      <c r="J26" s="112">
        <v>23070</v>
      </c>
      <c r="K26" s="112"/>
      <c r="L26" s="180">
        <v>-15165</v>
      </c>
    </row>
    <row r="27" spans="1:15" ht="19.5" customHeight="1">
      <c r="B27" s="111" t="s">
        <v>162</v>
      </c>
      <c r="F27" s="112">
        <v>-6847</v>
      </c>
      <c r="G27" s="112"/>
      <c r="H27" s="146">
        <v>16009</v>
      </c>
      <c r="I27" s="112"/>
      <c r="J27" s="112">
        <v>0</v>
      </c>
      <c r="K27" s="112"/>
      <c r="L27" s="146">
        <v>0</v>
      </c>
    </row>
    <row r="28" spans="1:15" ht="19.5" customHeight="1">
      <c r="B28" s="111" t="s">
        <v>71</v>
      </c>
      <c r="F28" s="112">
        <v>52793</v>
      </c>
      <c r="G28" s="112"/>
      <c r="H28" s="146">
        <v>-180630</v>
      </c>
      <c r="I28" s="112"/>
      <c r="J28" s="112">
        <v>-39468</v>
      </c>
      <c r="K28" s="112"/>
      <c r="L28" s="180">
        <v>-45027</v>
      </c>
    </row>
    <row r="29" spans="1:15" ht="19.5" customHeight="1">
      <c r="B29" s="111" t="s">
        <v>7</v>
      </c>
      <c r="F29" s="112">
        <v>2155</v>
      </c>
      <c r="G29" s="112"/>
      <c r="H29" s="146">
        <v>3407</v>
      </c>
      <c r="I29" s="112"/>
      <c r="J29" s="112">
        <v>1319</v>
      </c>
      <c r="K29" s="112"/>
      <c r="L29" s="180">
        <v>2915</v>
      </c>
    </row>
    <row r="30" spans="1:15" ht="19.5" customHeight="1">
      <c r="B30" s="111" t="s">
        <v>12</v>
      </c>
      <c r="F30" s="112">
        <v>152</v>
      </c>
      <c r="G30" s="112"/>
      <c r="H30" s="146">
        <v>-23076</v>
      </c>
      <c r="I30" s="112"/>
      <c r="J30" s="112">
        <v>-2</v>
      </c>
      <c r="K30" s="112"/>
      <c r="L30" s="148">
        <v>0</v>
      </c>
    </row>
    <row r="31" spans="1:15" ht="16.5" customHeight="1">
      <c r="F31" s="112"/>
      <c r="G31" s="112"/>
      <c r="H31" s="112"/>
      <c r="I31" s="112"/>
      <c r="J31" s="112"/>
      <c r="K31" s="112"/>
      <c r="L31" s="112"/>
    </row>
    <row r="32" spans="1:15" ht="19.5" customHeight="1">
      <c r="A32" s="118" t="s">
        <v>72</v>
      </c>
      <c r="F32" s="103"/>
      <c r="G32" s="112"/>
      <c r="H32" s="112"/>
      <c r="I32" s="112"/>
      <c r="J32" s="112"/>
      <c r="K32" s="112"/>
      <c r="L32" s="112"/>
    </row>
    <row r="33" spans="1:25" ht="19.5" customHeight="1">
      <c r="B33" s="111" t="s">
        <v>17</v>
      </c>
      <c r="F33" s="112">
        <v>-24394</v>
      </c>
      <c r="G33" s="112"/>
      <c r="H33" s="167">
        <v>16982</v>
      </c>
      <c r="I33" s="112"/>
      <c r="J33" s="112">
        <v>-33231</v>
      </c>
      <c r="K33" s="112"/>
      <c r="L33" s="167">
        <v>18532</v>
      </c>
    </row>
    <row r="34" spans="1:25" ht="19.5" customHeight="1">
      <c r="B34" s="111" t="s">
        <v>163</v>
      </c>
      <c r="F34" s="116">
        <v>9246</v>
      </c>
      <c r="G34" s="112"/>
      <c r="H34" s="182">
        <v>40926</v>
      </c>
      <c r="I34" s="115"/>
      <c r="J34" s="116">
        <v>0</v>
      </c>
      <c r="K34" s="112"/>
      <c r="L34" s="211">
        <v>0</v>
      </c>
    </row>
    <row r="35" spans="1:25" ht="16.5" customHeight="1">
      <c r="F35" s="115"/>
      <c r="G35" s="115"/>
      <c r="H35" s="170"/>
      <c r="I35" s="115"/>
      <c r="J35" s="115"/>
      <c r="K35" s="115"/>
      <c r="L35" s="170"/>
    </row>
    <row r="36" spans="1:25" ht="19.5" customHeight="1">
      <c r="A36" s="118" t="s">
        <v>96</v>
      </c>
      <c r="F36" s="112">
        <f>SUM(F23:F35)</f>
        <v>124816</v>
      </c>
      <c r="G36" s="112"/>
      <c r="H36" s="112">
        <f>SUM(H23:H35)</f>
        <v>-61530</v>
      </c>
      <c r="I36" s="115"/>
      <c r="J36" s="112">
        <f>SUM(J23:J35)</f>
        <v>14427</v>
      </c>
      <c r="K36" s="115"/>
      <c r="L36" s="112">
        <f>SUM(L23:L35)</f>
        <v>14794</v>
      </c>
    </row>
    <row r="37" spans="1:25" ht="19.5" customHeight="1">
      <c r="A37" s="118"/>
      <c r="B37" s="111" t="s">
        <v>73</v>
      </c>
      <c r="F37" s="112">
        <v>-185</v>
      </c>
      <c r="G37" s="112"/>
      <c r="H37" s="214">
        <v>-4380</v>
      </c>
      <c r="I37" s="115"/>
      <c r="J37" s="115">
        <v>-185</v>
      </c>
      <c r="K37" s="115"/>
      <c r="L37" s="215">
        <v>-4380</v>
      </c>
    </row>
    <row r="38" spans="1:25" ht="19.5" customHeight="1">
      <c r="B38" s="111" t="s">
        <v>74</v>
      </c>
      <c r="F38" s="112">
        <v>-12620</v>
      </c>
      <c r="G38" s="112"/>
      <c r="H38" s="180">
        <v>-10207</v>
      </c>
      <c r="I38" s="115"/>
      <c r="J38" s="112">
        <v>-4698</v>
      </c>
      <c r="K38" s="112"/>
      <c r="L38" s="180">
        <v>-5265</v>
      </c>
    </row>
    <row r="39" spans="1:25" ht="19.5" customHeight="1">
      <c r="A39" s="118" t="s">
        <v>161</v>
      </c>
      <c r="F39" s="117">
        <f>SUM(F36:F38)</f>
        <v>112011</v>
      </c>
      <c r="G39" s="112"/>
      <c r="H39" s="117">
        <f>SUM(H36:H38)</f>
        <v>-76117</v>
      </c>
      <c r="I39" s="115">
        <f>SUM(I36:I38)</f>
        <v>0</v>
      </c>
      <c r="J39" s="117">
        <f>SUM(J36:J38)</f>
        <v>9544</v>
      </c>
      <c r="K39" s="112"/>
      <c r="L39" s="117">
        <f>SUM(L36:L38)</f>
        <v>5149</v>
      </c>
    </row>
    <row r="40" spans="1:25" ht="16.5" customHeight="1">
      <c r="A40" s="118"/>
      <c r="F40" s="115"/>
      <c r="G40" s="112"/>
      <c r="H40" s="115"/>
      <c r="I40" s="112"/>
      <c r="J40" s="115"/>
      <c r="K40" s="112"/>
      <c r="L40" s="115"/>
    </row>
    <row r="41" spans="1:25" ht="19.5" customHeight="1">
      <c r="A41" s="118" t="s">
        <v>75</v>
      </c>
    </row>
    <row r="42" spans="1:25" ht="19.5" customHeight="1">
      <c r="B42" s="111" t="s">
        <v>89</v>
      </c>
      <c r="F42" s="112">
        <v>396</v>
      </c>
      <c r="G42" s="113"/>
      <c r="H42" s="181">
        <v>2010</v>
      </c>
      <c r="I42" s="112"/>
      <c r="J42" s="112">
        <v>312</v>
      </c>
      <c r="K42" s="112"/>
      <c r="L42" s="180">
        <v>2970</v>
      </c>
    </row>
    <row r="43" spans="1:25" ht="19.5" customHeight="1">
      <c r="A43" s="118"/>
      <c r="B43" s="111" t="s">
        <v>88</v>
      </c>
      <c r="F43" s="112">
        <v>6210</v>
      </c>
      <c r="H43" s="147">
        <v>0</v>
      </c>
      <c r="J43" s="112">
        <v>35456</v>
      </c>
      <c r="L43" s="180">
        <v>35456</v>
      </c>
    </row>
    <row r="44" spans="1:25" ht="19.5" customHeight="1">
      <c r="A44" s="118"/>
      <c r="B44" s="111" t="s">
        <v>183</v>
      </c>
      <c r="F44" s="147">
        <v>0</v>
      </c>
      <c r="H44" s="181">
        <v>-11500</v>
      </c>
      <c r="J44" s="112">
        <v>0</v>
      </c>
      <c r="L44" s="147">
        <v>0</v>
      </c>
    </row>
    <row r="45" spans="1:25" ht="19.5" customHeight="1">
      <c r="A45" s="118"/>
      <c r="B45" s="111" t="s">
        <v>204</v>
      </c>
      <c r="F45" s="112">
        <v>-5589</v>
      </c>
      <c r="H45" s="180">
        <v>23379</v>
      </c>
      <c r="J45" s="152">
        <v>0</v>
      </c>
      <c r="L45" s="147">
        <v>0</v>
      </c>
    </row>
    <row r="46" spans="1:25" ht="19.5" customHeight="1">
      <c r="A46" s="118"/>
      <c r="B46" s="111" t="s">
        <v>211</v>
      </c>
      <c r="F46" s="112">
        <v>0</v>
      </c>
      <c r="H46" s="147">
        <v>0</v>
      </c>
      <c r="I46" s="149"/>
      <c r="J46" s="147">
        <v>75106</v>
      </c>
      <c r="K46" s="149"/>
      <c r="L46" s="181">
        <v>-136200</v>
      </c>
      <c r="Y46" s="111">
        <f ca="1">+Y46:Y46:AD67</f>
        <v>0</v>
      </c>
    </row>
    <row r="47" spans="1:25" ht="19.5" customHeight="1">
      <c r="A47" s="118"/>
      <c r="B47" s="111" t="s">
        <v>213</v>
      </c>
      <c r="F47" s="112">
        <f>92415-7604</f>
        <v>84811</v>
      </c>
      <c r="H47" s="181">
        <f>-31751+113462</f>
        <v>81711</v>
      </c>
      <c r="I47" s="149"/>
      <c r="J47" s="152">
        <v>0</v>
      </c>
      <c r="K47" s="149"/>
      <c r="L47" s="152">
        <v>0</v>
      </c>
    </row>
    <row r="48" spans="1:25" ht="18.75" customHeight="1">
      <c r="B48" s="111" t="s">
        <v>158</v>
      </c>
      <c r="F48" s="112">
        <v>-17767</v>
      </c>
      <c r="G48" s="113"/>
      <c r="H48" s="181">
        <v>-104706</v>
      </c>
      <c r="J48" s="152">
        <v>0</v>
      </c>
      <c r="L48" s="152">
        <v>0</v>
      </c>
    </row>
    <row r="49" spans="1:12" ht="19.5" customHeight="1">
      <c r="B49" s="111" t="s">
        <v>76</v>
      </c>
      <c r="F49" s="112">
        <v>-24762</v>
      </c>
      <c r="G49" s="113"/>
      <c r="H49" s="180">
        <v>-18082</v>
      </c>
      <c r="I49" s="112"/>
      <c r="J49" s="147">
        <v>-10777</v>
      </c>
      <c r="K49" s="112"/>
      <c r="L49" s="180">
        <v>-4913</v>
      </c>
    </row>
    <row r="50" spans="1:12" ht="19.5" customHeight="1">
      <c r="B50" s="111" t="s">
        <v>91</v>
      </c>
      <c r="F50" s="112">
        <v>-1</v>
      </c>
      <c r="G50" s="113"/>
      <c r="H50" s="181">
        <v>-1926</v>
      </c>
      <c r="I50" s="112"/>
      <c r="J50" s="112">
        <v>-101</v>
      </c>
      <c r="K50" s="112"/>
      <c r="L50" s="180">
        <v>-43</v>
      </c>
    </row>
    <row r="51" spans="1:12" ht="19.5" customHeight="1">
      <c r="A51" s="118" t="s">
        <v>160</v>
      </c>
      <c r="F51" s="117">
        <f>SUM(F42:F50)</f>
        <v>43298</v>
      </c>
      <c r="G51" s="112"/>
      <c r="H51" s="117">
        <f>SUM(H42:H50)</f>
        <v>-29114</v>
      </c>
      <c r="I51" s="112"/>
      <c r="J51" s="117">
        <f>SUM(J42:J50)</f>
        <v>99996</v>
      </c>
      <c r="K51" s="112"/>
      <c r="L51" s="117">
        <f>SUM(L42:L50)</f>
        <v>-102730</v>
      </c>
    </row>
    <row r="52" spans="1:12" ht="19.5" customHeight="1">
      <c r="A52" s="118"/>
      <c r="F52" s="115"/>
      <c r="G52" s="112"/>
      <c r="H52" s="115"/>
      <c r="I52" s="112"/>
      <c r="J52" s="115"/>
      <c r="K52" s="112"/>
      <c r="L52" s="115"/>
    </row>
    <row r="53" spans="1:12" ht="19.5" customHeight="1">
      <c r="A53" s="9" t="s">
        <v>105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</row>
    <row r="54" spans="1:12" ht="19.5" customHeight="1">
      <c r="L54" s="130" t="s">
        <v>176</v>
      </c>
    </row>
    <row r="55" spans="1:12" ht="19.5" customHeight="1">
      <c r="A55" s="51" t="s">
        <v>118</v>
      </c>
      <c r="L55" s="156"/>
    </row>
    <row r="56" spans="1:12" ht="19.5" customHeight="1">
      <c r="A56" s="51" t="s">
        <v>62</v>
      </c>
      <c r="L56" s="7" t="s">
        <v>98</v>
      </c>
    </row>
    <row r="57" spans="1:12" ht="19.5" customHeight="1">
      <c r="A57" s="8" t="s">
        <v>177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43" t="s">
        <v>99</v>
      </c>
    </row>
    <row r="59" spans="1:12" ht="19.5" customHeight="1">
      <c r="F59" s="226" t="str">
        <f>F5</f>
        <v>(หน่วย : พันบาท)</v>
      </c>
      <c r="G59" s="226"/>
      <c r="H59" s="226"/>
      <c r="I59" s="226"/>
      <c r="J59" s="226"/>
      <c r="K59" s="226"/>
      <c r="L59" s="226"/>
    </row>
    <row r="60" spans="1:12" ht="19.5" customHeight="1">
      <c r="F60" s="226" t="s">
        <v>0</v>
      </c>
      <c r="G60" s="226"/>
      <c r="H60" s="226"/>
      <c r="J60" s="226" t="s">
        <v>1</v>
      </c>
      <c r="K60" s="226"/>
      <c r="L60" s="226"/>
    </row>
    <row r="61" spans="1:12" ht="19.5" customHeight="1">
      <c r="F61" s="17" t="str">
        <f>F7</f>
        <v>พ.ศ. 2563</v>
      </c>
      <c r="G61" s="18"/>
      <c r="H61" s="17" t="str">
        <f>H7</f>
        <v>พ.ศ. 2562</v>
      </c>
      <c r="I61" s="18"/>
      <c r="J61" s="17" t="str">
        <f>J7</f>
        <v>พ.ศ. 2563</v>
      </c>
      <c r="K61" s="18"/>
      <c r="L61" s="17" t="str">
        <f>L7</f>
        <v>พ.ศ. 2562</v>
      </c>
    </row>
    <row r="63" spans="1:12" ht="19.5" customHeight="1">
      <c r="A63" s="118" t="s">
        <v>77</v>
      </c>
      <c r="F63" s="112"/>
      <c r="G63" s="112"/>
      <c r="H63" s="112"/>
      <c r="I63" s="112"/>
      <c r="J63" s="112"/>
      <c r="K63" s="112"/>
      <c r="L63" s="112"/>
    </row>
    <row r="64" spans="1:12" ht="19.5" customHeight="1">
      <c r="A64" s="118"/>
      <c r="B64" s="111" t="s">
        <v>109</v>
      </c>
      <c r="F64" s="181">
        <f>-25256+544</f>
        <v>-24712</v>
      </c>
      <c r="G64" s="112"/>
      <c r="H64" s="181">
        <v>-44538</v>
      </c>
      <c r="I64" s="112"/>
      <c r="J64" s="181">
        <v>-24712</v>
      </c>
      <c r="K64" s="112"/>
      <c r="L64" s="181">
        <v>-44538</v>
      </c>
    </row>
    <row r="65" spans="1:12" ht="19.5" customHeight="1">
      <c r="A65" s="118"/>
      <c r="B65" s="183" t="s">
        <v>184</v>
      </c>
      <c r="F65" s="181">
        <v>-544</v>
      </c>
      <c r="G65" s="112"/>
      <c r="H65" s="181">
        <v>-544</v>
      </c>
      <c r="I65" s="112"/>
      <c r="J65" s="112">
        <v>0</v>
      </c>
      <c r="K65" s="112"/>
      <c r="L65" s="112">
        <v>0</v>
      </c>
    </row>
    <row r="66" spans="1:12" ht="19.5" customHeight="1">
      <c r="A66" s="118"/>
      <c r="B66" s="111" t="s">
        <v>171</v>
      </c>
      <c r="F66" s="180">
        <v>-15789</v>
      </c>
      <c r="G66" s="112"/>
      <c r="H66" s="180">
        <v>-12344</v>
      </c>
      <c r="I66" s="112"/>
      <c r="J66" s="180">
        <v>-9141</v>
      </c>
      <c r="K66" s="112"/>
      <c r="L66" s="180">
        <v>-11653</v>
      </c>
    </row>
    <row r="67" spans="1:12" ht="19.5" customHeight="1">
      <c r="B67" s="111" t="s">
        <v>85</v>
      </c>
      <c r="F67" s="181">
        <v>-25923</v>
      </c>
      <c r="G67" s="113"/>
      <c r="H67" s="181">
        <v>87426</v>
      </c>
      <c r="I67" s="150"/>
      <c r="J67" s="181">
        <v>-31262</v>
      </c>
      <c r="K67" s="150"/>
      <c r="L67" s="181">
        <v>117103</v>
      </c>
    </row>
    <row r="68" spans="1:12" ht="19.5" customHeight="1">
      <c r="B68" s="111" t="s">
        <v>214</v>
      </c>
      <c r="F68" s="112">
        <v>0</v>
      </c>
      <c r="G68" s="113"/>
      <c r="H68" s="112">
        <v>0</v>
      </c>
      <c r="I68" s="112"/>
      <c r="J68" s="181">
        <v>0</v>
      </c>
      <c r="K68" s="112"/>
      <c r="L68" s="181">
        <v>22500</v>
      </c>
    </row>
    <row r="69" spans="1:12" ht="19.5" customHeight="1">
      <c r="B69" s="111" t="s">
        <v>172</v>
      </c>
      <c r="F69" s="180">
        <v>-25704</v>
      </c>
      <c r="H69" s="180">
        <v>-5582</v>
      </c>
      <c r="I69" s="149"/>
      <c r="J69" s="180">
        <v>-25417</v>
      </c>
      <c r="K69" s="149"/>
      <c r="L69" s="180">
        <v>-5329</v>
      </c>
    </row>
    <row r="70" spans="1:12" ht="19.5" customHeight="1">
      <c r="B70" s="111" t="s">
        <v>212</v>
      </c>
      <c r="F70" s="181">
        <v>0</v>
      </c>
      <c r="G70" s="113"/>
      <c r="H70" s="181">
        <v>3395</v>
      </c>
      <c r="I70" s="150"/>
      <c r="J70" s="146">
        <v>0</v>
      </c>
      <c r="K70" s="150"/>
      <c r="L70" s="146">
        <v>0</v>
      </c>
    </row>
    <row r="71" spans="1:12" ht="19.5" customHeight="1">
      <c r="B71" s="111" t="s">
        <v>215</v>
      </c>
      <c r="F71" s="181">
        <v>-3355</v>
      </c>
      <c r="G71" s="113"/>
      <c r="H71" s="181">
        <v>-1975</v>
      </c>
      <c r="I71" s="150"/>
      <c r="J71" s="146">
        <v>0</v>
      </c>
      <c r="K71" s="150"/>
      <c r="L71" s="146">
        <v>0</v>
      </c>
    </row>
    <row r="72" spans="1:12" ht="19.5" customHeight="1">
      <c r="B72" s="111" t="s">
        <v>92</v>
      </c>
      <c r="F72" s="180">
        <v>-29331</v>
      </c>
      <c r="G72" s="113"/>
      <c r="H72" s="180">
        <v>-35645</v>
      </c>
      <c r="I72" s="112"/>
      <c r="J72" s="180">
        <v>-27171</v>
      </c>
      <c r="K72" s="112"/>
      <c r="L72" s="180">
        <v>-32552</v>
      </c>
    </row>
    <row r="73" spans="1:12" ht="19.5" customHeight="1">
      <c r="B73" s="111" t="s">
        <v>154</v>
      </c>
      <c r="F73" s="184">
        <v>0</v>
      </c>
      <c r="G73" s="113"/>
      <c r="H73" s="180">
        <v>41813</v>
      </c>
      <c r="I73" s="112"/>
      <c r="J73" s="184">
        <v>0</v>
      </c>
      <c r="K73" s="112"/>
      <c r="L73" s="180">
        <v>41813</v>
      </c>
    </row>
    <row r="74" spans="1:12" ht="19.5" customHeight="1">
      <c r="B74" s="111" t="s">
        <v>155</v>
      </c>
      <c r="F74" s="216">
        <v>0</v>
      </c>
      <c r="G74" s="113"/>
      <c r="H74" s="180">
        <v>-1099</v>
      </c>
      <c r="I74" s="112"/>
      <c r="J74" s="216">
        <v>0</v>
      </c>
      <c r="K74" s="112"/>
      <c r="L74" s="180">
        <v>-1099</v>
      </c>
    </row>
    <row r="75" spans="1:12" ht="19.5" customHeight="1">
      <c r="A75" s="118" t="s">
        <v>159</v>
      </c>
      <c r="F75" s="117">
        <f>SUM(F64:F74)</f>
        <v>-125358</v>
      </c>
      <c r="G75" s="112"/>
      <c r="H75" s="117">
        <f>SUM(H64:H74)</f>
        <v>30907</v>
      </c>
      <c r="I75" s="115"/>
      <c r="J75" s="117">
        <f>SUM(J64:J74)</f>
        <v>-117703</v>
      </c>
      <c r="K75" s="112"/>
      <c r="L75" s="117">
        <f>SUM(L64:L74)</f>
        <v>86245</v>
      </c>
    </row>
    <row r="76" spans="1:12" ht="19.5" customHeight="1">
      <c r="F76" s="112"/>
      <c r="G76" s="112"/>
      <c r="H76" s="112"/>
      <c r="I76" s="115"/>
      <c r="J76" s="112"/>
      <c r="K76" s="112"/>
      <c r="L76" s="112"/>
    </row>
    <row r="77" spans="1:12" ht="19.5" customHeight="1">
      <c r="A77" s="111" t="s">
        <v>143</v>
      </c>
      <c r="F77" s="182">
        <v>-510</v>
      </c>
      <c r="G77" s="112"/>
      <c r="H77" s="182">
        <v>1171</v>
      </c>
      <c r="I77" s="115"/>
      <c r="J77" s="116">
        <v>0</v>
      </c>
      <c r="K77" s="112"/>
      <c r="L77" s="116">
        <v>0</v>
      </c>
    </row>
    <row r="78" spans="1:12" ht="19.5" customHeight="1">
      <c r="F78" s="112"/>
      <c r="G78" s="112"/>
      <c r="H78" s="112"/>
      <c r="I78" s="115"/>
      <c r="J78" s="112"/>
      <c r="K78" s="112"/>
      <c r="L78" s="112"/>
    </row>
    <row r="79" spans="1:12" ht="19.5" customHeight="1">
      <c r="A79" s="111" t="s">
        <v>93</v>
      </c>
      <c r="F79" s="112">
        <f>F39+F51+F75+F77</f>
        <v>29441</v>
      </c>
      <c r="G79" s="112"/>
      <c r="H79" s="112">
        <f>H39+H51+H75+H77</f>
        <v>-73153</v>
      </c>
      <c r="I79" s="115"/>
      <c r="J79" s="112">
        <f>J39+J51+J75+J77</f>
        <v>-8163</v>
      </c>
      <c r="K79" s="112"/>
      <c r="L79" s="112">
        <f>L39+L51+L75+L77</f>
        <v>-11336</v>
      </c>
    </row>
    <row r="80" spans="1:12" ht="19.5" customHeight="1">
      <c r="A80" s="111" t="s">
        <v>107</v>
      </c>
      <c r="F80" s="180">
        <v>66218</v>
      </c>
      <c r="G80" s="112"/>
      <c r="H80" s="180">
        <v>149495</v>
      </c>
      <c r="I80" s="150"/>
      <c r="J80" s="180">
        <v>24184</v>
      </c>
      <c r="K80" s="149"/>
      <c r="L80" s="180">
        <v>27282</v>
      </c>
    </row>
    <row r="81" spans="1:12" ht="19.5" customHeight="1" thickBot="1">
      <c r="A81" s="118" t="s">
        <v>108</v>
      </c>
      <c r="F81" s="119">
        <f>SUM(F79:F80)</f>
        <v>95659</v>
      </c>
      <c r="G81" s="112"/>
      <c r="H81" s="119">
        <f>SUM(H79:H80)</f>
        <v>76342</v>
      </c>
      <c r="I81" s="115">
        <f>SUM(I79:I80)</f>
        <v>0</v>
      </c>
      <c r="J81" s="119">
        <f>SUM(J79:J80)</f>
        <v>16021</v>
      </c>
      <c r="K81" s="112"/>
      <c r="L81" s="119">
        <f>SUM(L79:L80)</f>
        <v>15946</v>
      </c>
    </row>
    <row r="82" spans="1:12" ht="19.5" customHeight="1" thickTop="1">
      <c r="A82" s="118"/>
      <c r="F82" s="115"/>
      <c r="G82" s="112"/>
      <c r="H82" s="115"/>
      <c r="I82" s="115"/>
      <c r="J82" s="115"/>
      <c r="K82" s="112"/>
      <c r="L82" s="115"/>
    </row>
    <row r="83" spans="1:12" ht="19.5" customHeight="1">
      <c r="A83" s="118" t="s">
        <v>78</v>
      </c>
      <c r="F83" s="115"/>
      <c r="G83" s="112"/>
      <c r="H83" s="112"/>
      <c r="I83" s="112"/>
      <c r="J83" s="112"/>
      <c r="K83" s="112"/>
      <c r="L83" s="112"/>
    </row>
    <row r="84" spans="1:12" ht="19.5" customHeight="1">
      <c r="B84" s="111" t="s">
        <v>185</v>
      </c>
      <c r="F84" s="180">
        <v>25879</v>
      </c>
      <c r="G84" s="112"/>
      <c r="H84" s="180">
        <v>1219</v>
      </c>
      <c r="I84" s="112"/>
      <c r="J84" s="180">
        <v>25879</v>
      </c>
      <c r="K84" s="112"/>
      <c r="L84" s="180">
        <v>1219</v>
      </c>
    </row>
    <row r="85" spans="1:12" ht="19.5" customHeight="1">
      <c r="B85" s="111" t="s">
        <v>186</v>
      </c>
      <c r="F85" s="185">
        <v>0</v>
      </c>
      <c r="G85" s="112"/>
      <c r="H85" s="180">
        <v>110000</v>
      </c>
      <c r="I85" s="112"/>
      <c r="J85" s="185">
        <v>0</v>
      </c>
      <c r="K85" s="112"/>
      <c r="L85" s="185">
        <v>0</v>
      </c>
    </row>
    <row r="86" spans="1:12" ht="19.5" customHeight="1">
      <c r="B86" s="111" t="s">
        <v>187</v>
      </c>
      <c r="F86" s="184">
        <v>5058</v>
      </c>
      <c r="G86" s="112"/>
      <c r="H86" s="112">
        <v>0</v>
      </c>
      <c r="I86" s="112"/>
      <c r="J86" s="181">
        <v>5058</v>
      </c>
      <c r="K86" s="112"/>
      <c r="L86" s="181">
        <v>0</v>
      </c>
    </row>
    <row r="87" spans="1:12" ht="19.5" customHeight="1">
      <c r="F87" s="112"/>
      <c r="G87" s="112"/>
      <c r="H87" s="112"/>
      <c r="I87" s="112"/>
      <c r="J87" s="112"/>
      <c r="K87" s="112"/>
      <c r="L87" s="112"/>
    </row>
    <row r="88" spans="1:12" ht="19.5" customHeight="1">
      <c r="F88" s="112"/>
      <c r="G88" s="112"/>
      <c r="H88" s="112"/>
      <c r="I88" s="112"/>
      <c r="J88" s="112"/>
      <c r="K88" s="112"/>
      <c r="L88" s="112"/>
    </row>
    <row r="89" spans="1:12" ht="19.5" customHeight="1">
      <c r="F89" s="112"/>
      <c r="G89" s="112"/>
      <c r="H89" s="112"/>
      <c r="I89" s="112"/>
      <c r="J89" s="112"/>
      <c r="K89" s="112"/>
      <c r="L89" s="112"/>
    </row>
    <row r="90" spans="1:12" ht="19.5" customHeight="1">
      <c r="F90" s="112"/>
      <c r="G90" s="112"/>
      <c r="H90" s="112"/>
      <c r="I90" s="112"/>
      <c r="J90" s="112"/>
      <c r="K90" s="112"/>
      <c r="L90" s="112"/>
    </row>
    <row r="91" spans="1:12" ht="19.5" customHeight="1">
      <c r="F91" s="112"/>
      <c r="G91" s="112"/>
      <c r="H91" s="112"/>
      <c r="I91" s="112"/>
      <c r="J91" s="112"/>
      <c r="K91" s="112"/>
      <c r="L91" s="112"/>
    </row>
    <row r="92" spans="1:12" ht="19.5" customHeight="1">
      <c r="F92" s="112"/>
      <c r="G92" s="112"/>
      <c r="H92" s="112"/>
      <c r="I92" s="112"/>
      <c r="J92" s="112"/>
      <c r="K92" s="112"/>
      <c r="L92" s="112"/>
    </row>
    <row r="93" spans="1:12" ht="19.5" customHeight="1">
      <c r="F93" s="112"/>
      <c r="G93" s="112"/>
      <c r="H93" s="112"/>
      <c r="I93" s="112"/>
      <c r="J93" s="112"/>
      <c r="K93" s="112"/>
      <c r="L93" s="112"/>
    </row>
    <row r="94" spans="1:12" ht="19.5" customHeight="1">
      <c r="F94" s="112"/>
      <c r="G94" s="112"/>
      <c r="H94" s="112"/>
      <c r="I94" s="112"/>
      <c r="J94" s="112"/>
      <c r="K94" s="112"/>
      <c r="L94" s="112"/>
    </row>
    <row r="95" spans="1:12" ht="19.5" customHeight="1">
      <c r="F95" s="112"/>
      <c r="G95" s="112"/>
      <c r="H95" s="112"/>
      <c r="I95" s="112"/>
      <c r="J95" s="112"/>
      <c r="K95" s="112"/>
      <c r="L95" s="112"/>
    </row>
    <row r="96" spans="1:12" ht="19.5" customHeight="1">
      <c r="F96" s="112"/>
      <c r="G96" s="112"/>
      <c r="H96" s="112"/>
      <c r="I96" s="112"/>
      <c r="J96" s="112"/>
      <c r="K96" s="112"/>
      <c r="L96" s="112"/>
    </row>
    <row r="97" spans="1:12" ht="19.5" customHeight="1">
      <c r="F97" s="112"/>
      <c r="G97" s="112"/>
      <c r="H97" s="112"/>
      <c r="I97" s="112"/>
      <c r="J97" s="112"/>
      <c r="K97" s="112"/>
      <c r="L97" s="112"/>
    </row>
    <row r="98" spans="1:12" ht="19.5" customHeight="1">
      <c r="F98" s="112"/>
      <c r="G98" s="112"/>
      <c r="H98" s="112"/>
      <c r="I98" s="112"/>
      <c r="J98" s="112"/>
      <c r="K98" s="112"/>
      <c r="L98" s="112"/>
    </row>
    <row r="99" spans="1:12" ht="19.5" customHeight="1">
      <c r="F99" s="112"/>
      <c r="G99" s="112"/>
      <c r="H99" s="112"/>
      <c r="I99" s="112"/>
      <c r="J99" s="112"/>
      <c r="K99" s="112"/>
      <c r="L99" s="112"/>
    </row>
    <row r="100" spans="1:12" ht="19.5" customHeight="1">
      <c r="F100" s="112"/>
      <c r="G100" s="112"/>
      <c r="H100" s="112"/>
      <c r="I100" s="112"/>
      <c r="J100" s="112"/>
      <c r="K100" s="112"/>
      <c r="L100" s="112"/>
    </row>
    <row r="101" spans="1:12" ht="19.5" customHeight="1">
      <c r="F101" s="112"/>
      <c r="G101" s="112"/>
      <c r="H101" s="112"/>
      <c r="I101" s="112"/>
      <c r="J101" s="112"/>
      <c r="K101" s="112"/>
      <c r="L101" s="112"/>
    </row>
    <row r="102" spans="1:12" ht="19.5" customHeight="1">
      <c r="F102" s="112"/>
      <c r="G102" s="112"/>
      <c r="H102" s="112"/>
      <c r="I102" s="112"/>
      <c r="J102" s="112"/>
      <c r="K102" s="112"/>
      <c r="L102" s="112"/>
    </row>
    <row r="103" spans="1:12" ht="19.5" customHeight="1">
      <c r="F103" s="112"/>
      <c r="G103" s="112"/>
      <c r="H103" s="112"/>
      <c r="I103" s="112"/>
      <c r="J103" s="112"/>
      <c r="K103" s="112"/>
      <c r="L103" s="112"/>
    </row>
    <row r="104" spans="1:12" ht="19.5" customHeight="1">
      <c r="F104" s="112"/>
      <c r="G104" s="112"/>
      <c r="H104" s="112"/>
      <c r="I104" s="112"/>
      <c r="J104" s="112"/>
      <c r="K104" s="112"/>
      <c r="L104" s="112"/>
    </row>
    <row r="105" spans="1:12" ht="19.5" customHeight="1">
      <c r="F105" s="112"/>
      <c r="G105" s="112"/>
      <c r="H105" s="112"/>
      <c r="I105" s="112"/>
      <c r="J105" s="112"/>
      <c r="K105" s="112"/>
      <c r="L105" s="112"/>
    </row>
    <row r="106" spans="1:12" ht="19.5" customHeight="1">
      <c r="A106" s="9" t="s">
        <v>105</v>
      </c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</row>
    <row r="107" spans="1:12" ht="19.5" customHeight="1">
      <c r="L107" s="130" t="s">
        <v>207</v>
      </c>
    </row>
    <row r="110" spans="1:12" ht="19.5" customHeight="1">
      <c r="J110" s="152"/>
    </row>
    <row r="111" spans="1:12" ht="19.5" customHeight="1">
      <c r="J111" s="155"/>
    </row>
  </sheetData>
  <mergeCells count="6">
    <mergeCell ref="F5:L5"/>
    <mergeCell ref="F6:H6"/>
    <mergeCell ref="J6:L6"/>
    <mergeCell ref="F59:L59"/>
    <mergeCell ref="F60:H60"/>
    <mergeCell ref="J60:L60"/>
  </mergeCells>
  <pageMargins left="0.6" right="0.4" top="0.7" bottom="0.5" header="0.3" footer="0.3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Page 4-6</vt:lpstr>
      <vt:lpstr>Page 7</vt:lpstr>
      <vt:lpstr>Page 8</vt:lpstr>
      <vt:lpstr>Page 9</vt:lpstr>
      <vt:lpstr>Page 10</vt:lpstr>
      <vt:lpstr>Page 11-12</vt:lpstr>
      <vt:lpstr>'Page 10'!Print_Area</vt:lpstr>
      <vt:lpstr>'Page 11-12'!Print_Area</vt:lpstr>
      <vt:lpstr>'Page 4-6'!Print_Area</vt:lpstr>
      <vt:lpstr>'Page 8'!Print_Area</vt:lpstr>
      <vt:lpstr>'Page 9'!Print_Area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Wichitra</cp:lastModifiedBy>
  <cp:lastPrinted>2020-06-15T20:42:31Z</cp:lastPrinted>
  <dcterms:created xsi:type="dcterms:W3CDTF">2015-02-27T08:41:17Z</dcterms:created>
  <dcterms:modified xsi:type="dcterms:W3CDTF">2020-06-15T20:43:13Z</dcterms:modified>
</cp:coreProperties>
</file>