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!Audit Department\AUDIT\#Audit_SSE\Tapaco\Audit Report\2020\Q2 2020\Eng\"/>
    </mc:Choice>
  </mc:AlternateContent>
  <bookViews>
    <workbookView xWindow="-120" yWindow="-120" windowWidth="20730" windowHeight="11160" tabRatio="794"/>
  </bookViews>
  <sheets>
    <sheet name="Page 3-4" sheetId="1" r:id="rId1"/>
    <sheet name="Page 5" sheetId="4" r:id="rId2"/>
    <sheet name="Page 6" sheetId="9" r:id="rId3"/>
    <sheet name="Page 7" sheetId="6" r:id="rId4"/>
    <sheet name="Page 8" sheetId="7" r:id="rId5"/>
    <sheet name="Page 9-10" sheetId="8" r:id="rId6"/>
  </sheets>
  <definedNames>
    <definedName name="_xlnm.Print_Area" localSheetId="3">'Page 7'!$A$1:$Z$50</definedName>
    <definedName name="_xlnm.Print_Area" localSheetId="4">'Page 8'!$A$1:$P$36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5" i="8" l="1"/>
  <c r="G85" i="8"/>
  <c r="E85" i="8"/>
  <c r="C85" i="8"/>
  <c r="F87" i="8" l="1"/>
  <c r="I81" i="8"/>
  <c r="I87" i="8" s="1"/>
  <c r="G81" i="8"/>
  <c r="G87" i="8" s="1"/>
  <c r="E81" i="8"/>
  <c r="E87" i="8" s="1"/>
  <c r="C81" i="8"/>
  <c r="C87" i="8" s="1"/>
  <c r="C52" i="8"/>
  <c r="V27" i="6" l="1"/>
  <c r="V28" i="6"/>
  <c r="V29" i="6"/>
  <c r="X31" i="6"/>
  <c r="N31" i="6"/>
  <c r="V31" i="6" s="1"/>
  <c r="D43" i="4"/>
  <c r="D48" i="4"/>
  <c r="H21" i="1" l="1"/>
  <c r="X32" i="6" l="1"/>
  <c r="N32" i="6"/>
  <c r="V32" i="6" s="1"/>
  <c r="D48" i="9"/>
  <c r="D43" i="9"/>
  <c r="D42" i="9"/>
  <c r="J33" i="1" l="1"/>
  <c r="H33" i="1"/>
  <c r="H34" i="1" s="1"/>
  <c r="D33" i="1"/>
  <c r="F29" i="1"/>
  <c r="F25" i="1"/>
  <c r="F33" i="1" s="1"/>
  <c r="D25" i="1"/>
  <c r="F20" i="1"/>
  <c r="F17" i="1"/>
  <c r="F15" i="1"/>
  <c r="D15" i="1"/>
  <c r="J14" i="1"/>
  <c r="J21" i="1" s="1"/>
  <c r="F34" i="1" l="1"/>
  <c r="F21" i="1"/>
  <c r="D21" i="1"/>
  <c r="D34" i="1" s="1"/>
  <c r="J34" i="1"/>
  <c r="P27" i="7"/>
  <c r="N27" i="7"/>
  <c r="L27" i="7"/>
  <c r="J27" i="7"/>
  <c r="H27" i="7"/>
  <c r="F27" i="7"/>
  <c r="D27" i="7"/>
  <c r="Z33" i="6"/>
  <c r="X33" i="6"/>
  <c r="V33" i="6"/>
  <c r="T33" i="6"/>
  <c r="R33" i="6"/>
  <c r="P33" i="6"/>
  <c r="N33" i="6"/>
  <c r="L33" i="6"/>
  <c r="J33" i="6"/>
  <c r="H33" i="6"/>
  <c r="F33" i="6"/>
  <c r="D33" i="6"/>
  <c r="Z23" i="6"/>
  <c r="X23" i="6"/>
  <c r="V23" i="6"/>
  <c r="T23" i="6"/>
  <c r="R23" i="6"/>
  <c r="P23" i="6"/>
  <c r="N23" i="6"/>
  <c r="L23" i="6"/>
  <c r="J23" i="6"/>
  <c r="H23" i="6"/>
  <c r="F23" i="6"/>
  <c r="D23" i="6"/>
  <c r="N34" i="6" l="1"/>
  <c r="D24" i="7"/>
  <c r="D28" i="7" s="1"/>
  <c r="F24" i="7"/>
  <c r="F28" i="7" s="1"/>
  <c r="H24" i="7"/>
  <c r="H28" i="7" s="1"/>
  <c r="J24" i="7"/>
  <c r="J28" i="7" s="1"/>
  <c r="L24" i="7"/>
  <c r="L28" i="7" s="1"/>
  <c r="N24" i="7"/>
  <c r="N28" i="7" s="1"/>
  <c r="P24" i="7"/>
  <c r="P28" i="7" s="1"/>
  <c r="D19" i="7"/>
  <c r="P17" i="7"/>
  <c r="P19" i="7" s="1"/>
  <c r="N17" i="7"/>
  <c r="N19" i="7" s="1"/>
  <c r="L17" i="7"/>
  <c r="L19" i="7" s="1"/>
  <c r="J17" i="7"/>
  <c r="J19" i="7" s="1"/>
  <c r="H17" i="7"/>
  <c r="H19" i="7" s="1"/>
  <c r="F17" i="7"/>
  <c r="F19" i="7" s="1"/>
  <c r="D17" i="7"/>
  <c r="X30" i="6"/>
  <c r="X34" i="6" s="1"/>
  <c r="R30" i="6"/>
  <c r="R34" i="6" s="1"/>
  <c r="P30" i="6"/>
  <c r="P34" i="6" s="1"/>
  <c r="N30" i="6"/>
  <c r="L30" i="6"/>
  <c r="L34" i="6" s="1"/>
  <c r="J30" i="6"/>
  <c r="J34" i="6" s="1"/>
  <c r="H30" i="6"/>
  <c r="H34" i="6" s="1"/>
  <c r="F30" i="6"/>
  <c r="F34" i="6" s="1"/>
  <c r="D30" i="6"/>
  <c r="D34" i="6" s="1"/>
  <c r="Z20" i="6"/>
  <c r="Z24" i="6" s="1"/>
  <c r="X20" i="6"/>
  <c r="X24" i="6" s="1"/>
  <c r="V20" i="6"/>
  <c r="V24" i="6" s="1"/>
  <c r="T20" i="6"/>
  <c r="T24" i="6" s="1"/>
  <c r="R20" i="6"/>
  <c r="R24" i="6" s="1"/>
  <c r="P20" i="6"/>
  <c r="P24" i="6" s="1"/>
  <c r="N20" i="6"/>
  <c r="N24" i="6" s="1"/>
  <c r="L20" i="6"/>
  <c r="L24" i="6" s="1"/>
  <c r="J20" i="6"/>
  <c r="J24" i="6" s="1"/>
  <c r="H20" i="6"/>
  <c r="H24" i="6" s="1"/>
  <c r="F20" i="6"/>
  <c r="F24" i="6" s="1"/>
  <c r="D20" i="6"/>
  <c r="D24" i="6" s="1"/>
  <c r="D49" i="9" l="1"/>
  <c r="J37" i="9"/>
  <c r="H37" i="9"/>
  <c r="F37" i="9"/>
  <c r="D37" i="9"/>
  <c r="J36" i="4"/>
  <c r="H36" i="4"/>
  <c r="F36" i="4"/>
  <c r="D36" i="4"/>
  <c r="J91" i="1" l="1"/>
  <c r="H91" i="1"/>
  <c r="F91" i="1"/>
  <c r="D91" i="1"/>
  <c r="I52" i="8" l="1"/>
  <c r="G52" i="8"/>
  <c r="E52" i="8"/>
  <c r="F40" i="8"/>
  <c r="F23" i="8"/>
  <c r="Y26" i="6" l="1"/>
  <c r="W26" i="6"/>
  <c r="S26" i="6"/>
  <c r="Q26" i="6"/>
  <c r="J49" i="9"/>
  <c r="H49" i="9"/>
  <c r="F49" i="9"/>
  <c r="J44" i="9"/>
  <c r="H44" i="9"/>
  <c r="F44" i="9"/>
  <c r="D44" i="9"/>
  <c r="J16" i="9"/>
  <c r="H16" i="9"/>
  <c r="F16" i="9"/>
  <c r="D16" i="9"/>
  <c r="J12" i="9"/>
  <c r="J18" i="9" s="1"/>
  <c r="J22" i="9" s="1"/>
  <c r="J28" i="9" s="1"/>
  <c r="H12" i="9"/>
  <c r="H18" i="9" s="1"/>
  <c r="H22" i="9" s="1"/>
  <c r="H28" i="9" s="1"/>
  <c r="F12" i="9"/>
  <c r="F18" i="9" s="1"/>
  <c r="F22" i="9" s="1"/>
  <c r="F28" i="9" s="1"/>
  <c r="D12" i="9"/>
  <c r="D18" i="9" s="1"/>
  <c r="D22" i="9" s="1"/>
  <c r="D28" i="9" s="1"/>
  <c r="J48" i="4"/>
  <c r="H48" i="4"/>
  <c r="F48" i="4"/>
  <c r="J43" i="4"/>
  <c r="H43" i="4"/>
  <c r="F43" i="4"/>
  <c r="J16" i="4"/>
  <c r="H16" i="4"/>
  <c r="F16" i="4"/>
  <c r="D16" i="4"/>
  <c r="J12" i="4"/>
  <c r="J18" i="4" s="1"/>
  <c r="J21" i="4" s="1"/>
  <c r="J27" i="4" s="1"/>
  <c r="J29" i="4" s="1"/>
  <c r="J38" i="4" s="1"/>
  <c r="H12" i="4"/>
  <c r="H18" i="4" s="1"/>
  <c r="H21" i="4" s="1"/>
  <c r="H27" i="4" s="1"/>
  <c r="H29" i="4" s="1"/>
  <c r="H38" i="4" s="1"/>
  <c r="F12" i="4"/>
  <c r="F18" i="4" s="1"/>
  <c r="F21" i="4" s="1"/>
  <c r="F27" i="4" s="1"/>
  <c r="F29" i="4" s="1"/>
  <c r="F38" i="4" s="1"/>
  <c r="D12" i="4"/>
  <c r="D18" i="4" s="1"/>
  <c r="D21" i="4" s="1"/>
  <c r="D27" i="4" s="1"/>
  <c r="D29" i="4" s="1"/>
  <c r="D38" i="4" s="1"/>
  <c r="J109" i="1"/>
  <c r="J111" i="1" s="1"/>
  <c r="H109" i="1"/>
  <c r="H111" i="1" s="1"/>
  <c r="F109" i="1"/>
  <c r="F111" i="1" s="1"/>
  <c r="D109" i="1"/>
  <c r="D111" i="1" s="1"/>
  <c r="J84" i="1"/>
  <c r="J92" i="1" s="1"/>
  <c r="H84" i="1"/>
  <c r="F84" i="1"/>
  <c r="D84" i="1"/>
  <c r="V26" i="6" l="1"/>
  <c r="V30" i="6" s="1"/>
  <c r="V34" i="6" s="1"/>
  <c r="D30" i="9"/>
  <c r="D39" i="9" s="1"/>
  <c r="C10" i="8"/>
  <c r="C23" i="8" s="1"/>
  <c r="C37" i="8" s="1"/>
  <c r="C40" i="8" s="1"/>
  <c r="F30" i="9"/>
  <c r="F39" i="9" s="1"/>
  <c r="E10" i="8"/>
  <c r="E23" i="8" s="1"/>
  <c r="H30" i="9"/>
  <c r="H39" i="9" s="1"/>
  <c r="G10" i="8"/>
  <c r="G23" i="8" s="1"/>
  <c r="J30" i="9"/>
  <c r="J39" i="9" s="1"/>
  <c r="I10" i="8"/>
  <c r="I23" i="8" s="1"/>
  <c r="F92" i="1"/>
  <c r="F113" i="1" s="1"/>
  <c r="D92" i="1"/>
  <c r="D113" i="1" s="1"/>
  <c r="H92" i="1"/>
  <c r="H113" i="1" s="1"/>
  <c r="T26" i="6"/>
  <c r="T30" i="6" s="1"/>
  <c r="T34" i="6" s="1"/>
  <c r="J113" i="1"/>
  <c r="Z26" i="6" l="1"/>
  <c r="Z30" i="6" s="1"/>
  <c r="Z34" i="6" s="1"/>
  <c r="G37" i="8"/>
  <c r="G40" i="8" s="1"/>
  <c r="I37" i="8"/>
  <c r="I40" i="8" s="1"/>
  <c r="E37" i="8"/>
  <c r="E40" i="8" s="1"/>
</calcChain>
</file>

<file path=xl/sharedStrings.xml><?xml version="1.0" encoding="utf-8"?>
<sst xmlns="http://schemas.openxmlformats.org/spreadsheetml/2006/main" count="390" uniqueCount="244">
  <si>
    <t xml:space="preserve">(Unit: Thousand Baht) </t>
  </si>
  <si>
    <t>Notes</t>
  </si>
  <si>
    <t>(Audited)</t>
  </si>
  <si>
    <t>ASSETS</t>
  </si>
  <si>
    <t>CURRENT ASSETS</t>
  </si>
  <si>
    <t>Cash and cash equivalents</t>
  </si>
  <si>
    <t>NON - CURRENT ASSETS</t>
  </si>
  <si>
    <t>Investments in subsidiaries</t>
  </si>
  <si>
    <t>Investment in associated company</t>
  </si>
  <si>
    <t>Deferred tax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</si>
  <si>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</si>
  <si>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</si>
  <si>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</si>
  <si>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</si>
  <si>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</t>
  </si>
  <si>
    <t xml:space="preserve">    from financial institutions</t>
  </si>
  <si>
    <t>NON - CURRENT LIABILITIES</t>
  </si>
  <si>
    <t>TOTAL LIABILITIES</t>
  </si>
  <si>
    <t>SHAREHOLDERS' EQUITY</t>
  </si>
  <si>
    <t>Premium on share capital</t>
  </si>
  <si>
    <t>Retained earnings</t>
  </si>
  <si>
    <t>Other components of shareholders' equity</t>
  </si>
  <si>
    <t>Non-controlling interests</t>
  </si>
  <si>
    <t>TOTAL SHAREHOLDERS' EQUITY</t>
  </si>
  <si>
    <t>TOTAL LIABILITIES AND SHAREHOLDERS' EQUITY</t>
  </si>
  <si>
    <t>REVENUES</t>
  </si>
  <si>
    <t>Construction revenues</t>
  </si>
  <si>
    <t>Dividend income</t>
  </si>
  <si>
    <t>Total revenues</t>
  </si>
  <si>
    <t>Selling expenses</t>
  </si>
  <si>
    <t>Administrative expenses</t>
  </si>
  <si>
    <t>Finance costs</t>
  </si>
  <si>
    <t>Share of profit from investment in associated company</t>
  </si>
  <si>
    <t>Profit for the period</t>
  </si>
  <si>
    <t xml:space="preserve">   Equity holders of the Company</t>
  </si>
  <si>
    <t xml:space="preserve">   Non-controlling interests</t>
  </si>
  <si>
    <t xml:space="preserve">Retained earnings </t>
  </si>
  <si>
    <t>Translation</t>
  </si>
  <si>
    <t>Appropriated</t>
  </si>
  <si>
    <t>Appropriated </t>
  </si>
  <si>
    <t>adjustment on</t>
  </si>
  <si>
    <t>Profit on change</t>
  </si>
  <si>
    <t>Equity</t>
  </si>
  <si>
    <t>Issued</t>
  </si>
  <si>
    <t>Premium on</t>
  </si>
  <si>
    <t>foreign currency</t>
  </si>
  <si>
    <t>in proportion of</t>
  </si>
  <si>
    <t>attributable to</t>
  </si>
  <si>
    <t>Non-</t>
  </si>
  <si>
    <t>and paid-up</t>
  </si>
  <si>
    <t>Share</t>
  </si>
  <si>
    <t>Treasury</t>
  </si>
  <si>
    <t>financial</t>
  </si>
  <si>
    <t xml:space="preserve">investment </t>
  </si>
  <si>
    <t>the Company's</t>
  </si>
  <si>
    <t>controlling</t>
  </si>
  <si>
    <t>share capital</t>
  </si>
  <si>
    <t>capital</t>
  </si>
  <si>
    <t> stock</t>
  </si>
  <si>
    <t>reserve</t>
  </si>
  <si>
    <t>Unappropriated</t>
  </si>
  <si>
    <t>statements</t>
  </si>
  <si>
    <t>in subsidiary</t>
  </si>
  <si>
    <t>Total</t>
  </si>
  <si>
    <t>shareholders</t>
  </si>
  <si>
    <t>interests</t>
  </si>
  <si>
    <t>Share capital increment</t>
  </si>
  <si>
    <t>Treasury stock</t>
  </si>
  <si>
    <t>Appropriated for treasury stock</t>
  </si>
  <si>
    <t>Dividend paid from subsidiary</t>
  </si>
  <si>
    <t>Appropriated for</t>
  </si>
  <si>
    <t>Share capital</t>
  </si>
  <si>
    <t> Treasury stock</t>
  </si>
  <si>
    <t>Legal reserve</t>
  </si>
  <si>
    <t> treasury stock</t>
  </si>
  <si>
    <t xml:space="preserve">Total </t>
  </si>
  <si>
    <t>Total comprehensive income for the period</t>
  </si>
  <si>
    <t>Cash flows from operating activities</t>
  </si>
  <si>
    <t>Profit before income tax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</si>
  <si>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</si>
  <si>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</si>
  <si>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</si>
  <si>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</si>
  <si>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</si>
  <si>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</si>
  <si>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</si>
  <si>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</si>
  <si>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</si>
  <si>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</si>
  <si>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Increase (decrease) in operating liabilities</t>
  </si>
  <si>
    <t>Cash received (paid) from operations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</si>
  <si>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</si>
  <si>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</si>
  <si>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</si>
  <si>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</si>
  <si>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</si>
  <si>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 xml:space="preserve">Net cash provided from (used in) investing activities </t>
  </si>
  <si>
    <t>Cash flows from financing activities</t>
  </si>
  <si>
    <t>Repayment of long-term loans from financial institutions</t>
  </si>
  <si>
    <t>Payment for purchase of treasury stock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</si>
  <si>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</si>
  <si>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</si>
  <si>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</si>
  <si>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</si>
  <si>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Statement of Financial Position</t>
  </si>
  <si>
    <t>2020</t>
  </si>
  <si>
    <t>2019</t>
  </si>
  <si>
    <t>31 October</t>
  </si>
  <si>
    <t>Consolidated</t>
  </si>
  <si>
    <t xml:space="preserve">The Company </t>
  </si>
  <si>
    <t>Page 4</t>
  </si>
  <si>
    <t>Page 5</t>
  </si>
  <si>
    <t>Page 3</t>
  </si>
  <si>
    <t>Statement of Changes in Shareholders' Equity</t>
  </si>
  <si>
    <t>Statement of Comprehensive Income</t>
  </si>
  <si>
    <t>Page 8</t>
  </si>
  <si>
    <t xml:space="preserve">Current portion of </t>
  </si>
  <si>
    <t>Trade and other accounts receivable, net</t>
  </si>
  <si>
    <t>Property, plant and equipment, net</t>
  </si>
  <si>
    <t>Intangible asset - computer software, net</t>
  </si>
  <si>
    <t>Other non-current assets</t>
  </si>
  <si>
    <t xml:space="preserve">Trade and other accounts payable </t>
  </si>
  <si>
    <t>Corporate income tax payable</t>
  </si>
  <si>
    <t xml:space="preserve">     Appropriated for legal reserve</t>
  </si>
  <si>
    <t xml:space="preserve">     Unappropriated</t>
  </si>
  <si>
    <t>The Company</t>
  </si>
  <si>
    <t>Balance as at 1 November 2018</t>
  </si>
  <si>
    <t>Balance as at 31 January 2019</t>
  </si>
  <si>
    <t>for Legal</t>
  </si>
  <si>
    <t>for treasury</t>
  </si>
  <si>
    <t>Trade and other receivables</t>
  </si>
  <si>
    <t>Trade and other payables</t>
  </si>
  <si>
    <t>Cash paid for employee benefit obligations</t>
  </si>
  <si>
    <t>Deposits at financial institutions used as collateral</t>
  </si>
  <si>
    <t>Cash paid for acquisition of fixed assets</t>
  </si>
  <si>
    <t>Cash paid for acquisition of intangible assets</t>
  </si>
  <si>
    <t>Dividend paid</t>
  </si>
  <si>
    <t>Tapaco Public Company Limited and its subsidiaries</t>
  </si>
  <si>
    <t>Employee benefit obligations, net</t>
  </si>
  <si>
    <t>Balance as at 1 November 2019</t>
  </si>
  <si>
    <t>Contract liabilities</t>
  </si>
  <si>
    <t>Net profit for the period</t>
  </si>
  <si>
    <t>Contract assets</t>
  </si>
  <si>
    <t>Cash paid for investment property</t>
  </si>
  <si>
    <t>Page 6</t>
  </si>
  <si>
    <t>Investment property</t>
  </si>
  <si>
    <t>Other comprehensive loss for the period</t>
  </si>
  <si>
    <t>Other comprehensive income for the period</t>
  </si>
  <si>
    <t>Short-term loans to subsidiaries and accrued interest income</t>
  </si>
  <si>
    <t xml:space="preserve">Short-term loans to related companies </t>
  </si>
  <si>
    <t xml:space="preserve">Statement of Cash Flows </t>
  </si>
  <si>
    <t>(Unaudited)</t>
  </si>
  <si>
    <t>(Reviewed)</t>
  </si>
  <si>
    <t>Inventories, net</t>
  </si>
  <si>
    <t xml:space="preserve">      Total Current Assets</t>
  </si>
  <si>
    <t xml:space="preserve">      Total Non - Current Assets</t>
  </si>
  <si>
    <t xml:space="preserve">      Total Current Liabilities</t>
  </si>
  <si>
    <t xml:space="preserve">      Total Non - Current Liabilities</t>
  </si>
  <si>
    <t xml:space="preserve">      Equity attributable to the Company's shareholders</t>
  </si>
  <si>
    <t>Unrealized (gain) loss on exchange rate</t>
  </si>
  <si>
    <t>Other current assets</t>
  </si>
  <si>
    <t>Interest paid</t>
  </si>
  <si>
    <t>Supplement cash flow information:</t>
  </si>
  <si>
    <t>Payment in finance lease liabilities</t>
  </si>
  <si>
    <t>As at 30 April 2020</t>
  </si>
  <si>
    <t>30 April</t>
  </si>
  <si>
    <t>For the three-month period ended 30 April 2020</t>
  </si>
  <si>
    <t>Item that will be reclassified subsequently to profit or loss</t>
  </si>
  <si>
    <t>Share comprehensive income attributable</t>
  </si>
  <si>
    <t>Total share comprehensive income attributable</t>
  </si>
  <si>
    <t>Profit (loss) attributable</t>
  </si>
  <si>
    <t>Earnings per share (Baht)</t>
  </si>
  <si>
    <t>For the six-month period ended 30 April 2020</t>
  </si>
  <si>
    <t>Balance as at 30 April 2020</t>
  </si>
  <si>
    <t>Balance as at 30 April 2019</t>
  </si>
  <si>
    <t>Page 9</t>
  </si>
  <si>
    <t>Translation adjustments on foreign currency financial statements</t>
  </si>
  <si>
    <t>Registered 617,795,851 ordinary shares of Baht 1 each</t>
  </si>
  <si>
    <t>Gross profit</t>
  </si>
  <si>
    <t>Profit before expenses</t>
  </si>
  <si>
    <t>Dividend income from subsidiary</t>
  </si>
  <si>
    <t>Other income</t>
  </si>
  <si>
    <t>Costs of sales and services</t>
  </si>
  <si>
    <t>Costs of construction</t>
  </si>
  <si>
    <t>Total costs</t>
  </si>
  <si>
    <t>Revenue from sales of goods and services</t>
  </si>
  <si>
    <t>Management’s remuneration</t>
  </si>
  <si>
    <t xml:space="preserve">Gain (loss) from exchange rate </t>
  </si>
  <si>
    <t>Income tax expenses</t>
  </si>
  <si>
    <t xml:space="preserve">Profit before income tax </t>
  </si>
  <si>
    <t xml:space="preserve">Profit (loss) before income tax </t>
  </si>
  <si>
    <t>Profit (loss) for the period</t>
  </si>
  <si>
    <t>Item that will be not reclassified subsequently to profit or loss</t>
  </si>
  <si>
    <t xml:space="preserve">Gain from exchange rate </t>
  </si>
  <si>
    <t>Page 7</t>
  </si>
  <si>
    <t>Loss on write-off assets</t>
  </si>
  <si>
    <t>Finance lease liabilities, net</t>
  </si>
  <si>
    <t>Long-term loans from financial institutions, net</t>
  </si>
  <si>
    <t>Long-term trade accounts receivable</t>
  </si>
  <si>
    <t>Remeasurement of employee benefit obligations</t>
  </si>
  <si>
    <t>Other comprehensive income for the period, net of tax</t>
  </si>
  <si>
    <t>Other comprehensive income</t>
  </si>
  <si>
    <t>Earnings (loss) per share (Baht)</t>
  </si>
  <si>
    <t xml:space="preserve">   Finance lease liabilities</t>
  </si>
  <si>
    <t xml:space="preserve">   Long - term loans from financial institutions</t>
  </si>
  <si>
    <t xml:space="preserve">   Employee benefits obligation </t>
  </si>
  <si>
    <t>Issued and paid-up</t>
  </si>
  <si>
    <r>
      <t xml:space="preserve">  4</t>
    </r>
    <r>
      <rPr>
        <sz val="10"/>
        <rFont val="Arial"/>
        <family val="2"/>
      </rPr>
      <t>11,863,901 ordinary shares of Baht 1 each</t>
    </r>
  </si>
  <si>
    <t xml:space="preserve">       (2019: 419,422,901 ordinary shares of Baht 1 each)</t>
  </si>
  <si>
    <t xml:space="preserve">       (2019: 540,073,131 ordinary shares of Baht 1 each)</t>
  </si>
  <si>
    <t>Other comprehensive income (expenses)</t>
  </si>
  <si>
    <t>Other comprehensive income(expenses) for the period, net of tax</t>
  </si>
  <si>
    <t>Total comprehensive income (expenses) for the period</t>
  </si>
  <si>
    <t>Profit (loss) attributable for the period</t>
  </si>
  <si>
    <t>Increase of share capital</t>
  </si>
  <si>
    <t>Transaction with shareholder</t>
  </si>
  <si>
    <t>Cash paid for investment in associate company</t>
  </si>
  <si>
    <t>Deposits at financial institution used as collateral</t>
  </si>
  <si>
    <t>Cash received from increase of share capital and warrant</t>
  </si>
  <si>
    <t xml:space="preserve">Purchased fixed assets with outstanding payable </t>
  </si>
  <si>
    <t xml:space="preserve">Purchased investment property with outstanding payable </t>
  </si>
  <si>
    <t>Financial lease payables</t>
  </si>
  <si>
    <t>Page 10</t>
  </si>
  <si>
    <t>Deferred gain from sale and lease back</t>
  </si>
  <si>
    <t>Translation adjustment on foreign currency financial statements</t>
  </si>
  <si>
    <t>Deferred gain from sales and lease back</t>
  </si>
  <si>
    <t>Equity holders of the Company</t>
  </si>
  <si>
    <t>Basic earnings (loss)</t>
  </si>
  <si>
    <t>Short-term loans from subsidiaries</t>
  </si>
  <si>
    <r>
      <rPr>
        <u/>
        <sz val="10"/>
        <color theme="1"/>
        <rFont val="Arial"/>
        <family val="2"/>
      </rPr>
      <t>Less:</t>
    </r>
    <r>
      <rPr>
        <sz val="10"/>
        <color theme="1"/>
        <rFont val="Arial"/>
        <family val="2"/>
      </rPr>
      <t xml:space="preserve"> Treasury stocks</t>
    </r>
  </si>
  <si>
    <t xml:space="preserve">     Appropriated for treasury stocks</t>
  </si>
  <si>
    <t>Share of profit from investment in associate</t>
  </si>
  <si>
    <t>Profit attributable</t>
  </si>
  <si>
    <t>Profit attributable for the period</t>
  </si>
  <si>
    <t xml:space="preserve">    Basic earnings</t>
  </si>
  <si>
    <t>Written-off treasury stocks</t>
  </si>
  <si>
    <t>Treasury stocks</t>
  </si>
  <si>
    <t>Gain on diposal of assets</t>
  </si>
  <si>
    <t>Cash received from trade receivable from sales of land</t>
  </si>
  <si>
    <t xml:space="preserve">Cash received (paid) from short-term loans to subsidiaries </t>
  </si>
  <si>
    <t>Cash received from long-term loans from financial institutions</t>
  </si>
  <si>
    <t xml:space="preserve">Cash received from short-term loans from subsidiaries </t>
  </si>
  <si>
    <t>Cash paid to payable for purchase of land</t>
  </si>
  <si>
    <t>Overdrafts and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</si>
</sst>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_(* #,##0_);_(* \(#,##0\);_(* &quot;-&quot;??_);_(@_)"/>
    <numFmt numFmtId="166" formatCode="_-* #,##0_-;\-* #,##0_-;_-* &quot;-&quot;??_-;_-@_-"/>
    <numFmt numFmtId="167" formatCode="_-* #,##0.00_-;\-* #,##0.00_-;_-* &quot;-&quot;??_-;_-@_-"/>
    <numFmt numFmtId="168" formatCode="#,##0_);[Black]\(#,##0\)"/>
    <numFmt numFmtId="169" formatCode="#,##0.00_);[Black]\(#,##0.00\)"/>
    <numFmt numFmtId="170" formatCode="\(0.00\)"/>
    <numFmt numFmtId="171" formatCode="_(* #,##0_);_(* \(#,##0\);_(* &quot;-          &quot;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  <font>
      <sz val="14"/>
      <name val="CordiaUPC"/>
      <family val="2"/>
      <charset val="222"/>
    </font>
    <font>
      <sz val="14"/>
      <color theme="1"/>
      <name val="Angsana New"/>
      <family val="1"/>
    </font>
    <font>
      <sz val="14"/>
      <name val="CordiaUPC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0" fillId="0" borderId="0"/>
  </cellStyleXfs>
  <cellXfs count="140">
    <xf numFmtId="0" fontId="0" fillId="0" borderId="0" xfId="0"/>
    <xf numFmtId="38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quotePrefix="1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/>
    <xf numFmtId="165" fontId="5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left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0" borderId="5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 wrapText="1"/>
    </xf>
    <xf numFmtId="41" fontId="5" fillId="0" borderId="0" xfId="1" applyNumberFormat="1" applyFont="1" applyFill="1" applyBorder="1" applyAlignment="1">
      <alignment horizontal="left" vertical="center" wrapText="1"/>
    </xf>
    <xf numFmtId="41" fontId="6" fillId="0" borderId="0" xfId="3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 wrapText="1"/>
    </xf>
    <xf numFmtId="41" fontId="5" fillId="0" borderId="0" xfId="3" applyNumberFormat="1" applyFont="1" applyFill="1" applyBorder="1" applyAlignment="1">
      <alignment vertical="center" wrapText="1"/>
    </xf>
    <xf numFmtId="0" fontId="5" fillId="0" borderId="0" xfId="3" applyFont="1" applyFill="1" applyBorder="1" applyAlignment="1">
      <alignment vertical="center" wrapText="1"/>
    </xf>
    <xf numFmtId="41" fontId="6" fillId="0" borderId="0" xfId="3" applyNumberFormat="1" applyFont="1" applyFill="1" applyBorder="1" applyAlignment="1">
      <alignment horizontal="centerContinuous" vertical="center"/>
    </xf>
    <xf numFmtId="165" fontId="5" fillId="0" borderId="5" xfId="1" applyNumberFormat="1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3" applyFont="1" applyFill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43" fontId="5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66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43" fontId="5" fillId="0" borderId="0" xfId="2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3" fontId="5" fillId="0" borderId="0" xfId="2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Alignment="1"/>
    <xf numFmtId="165" fontId="5" fillId="0" borderId="0" xfId="0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left" vertical="center" wrapText="1"/>
    </xf>
    <xf numFmtId="165" fontId="5" fillId="0" borderId="1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left"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left" vertical="center"/>
    </xf>
    <xf numFmtId="166" fontId="5" fillId="0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2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165" fontId="3" fillId="0" borderId="1" xfId="0" applyNumberFormat="1" applyFont="1" applyFill="1" applyBorder="1"/>
    <xf numFmtId="0" fontId="3" fillId="0" borderId="3" xfId="0" applyFont="1" applyFill="1" applyBorder="1"/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/>
    <xf numFmtId="165" fontId="3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65" fontId="3" fillId="0" borderId="0" xfId="0" applyNumberFormat="1" applyFont="1" applyFill="1"/>
    <xf numFmtId="41" fontId="3" fillId="0" borderId="0" xfId="0" applyNumberFormat="1" applyFont="1" applyFill="1"/>
    <xf numFmtId="165" fontId="5" fillId="0" borderId="0" xfId="0" applyNumberFormat="1" applyFont="1" applyFill="1" applyBorder="1"/>
    <xf numFmtId="165" fontId="5" fillId="0" borderId="0" xfId="2" applyNumberFormat="1" applyFont="1" applyFill="1" applyBorder="1"/>
    <xf numFmtId="165" fontId="5" fillId="0" borderId="0" xfId="2" applyNumberFormat="1" applyFont="1" applyFill="1"/>
    <xf numFmtId="165" fontId="3" fillId="0" borderId="0" xfId="1" applyNumberFormat="1" applyFont="1" applyFill="1"/>
    <xf numFmtId="165" fontId="3" fillId="0" borderId="1" xfId="1" applyNumberFormat="1" applyFont="1" applyFill="1" applyBorder="1"/>
    <xf numFmtId="41" fontId="3" fillId="0" borderId="1" xfId="0" applyNumberFormat="1" applyFont="1" applyFill="1" applyBorder="1"/>
    <xf numFmtId="43" fontId="3" fillId="0" borderId="0" xfId="1" applyFont="1" applyFill="1"/>
    <xf numFmtId="0" fontId="2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0"/>
  <sheetViews>
    <sheetView tabSelected="1" zoomScale="85" zoomScaleNormal="85" zoomScaleSheetLayoutView="100" workbookViewId="0">
      <selection activeCell="B126" sqref="B126"/>
    </sheetView>
  </sheetViews>
  <sheetFormatPr defaultColWidth="8.85546875" defaultRowHeight="17.25" customHeight="1" x14ac:dyDescent="0.25"/>
  <cols>
    <col min="1" max="1" width="54.5703125" style="15" customWidth="1"/>
    <col min="2" max="2" width="7.85546875" style="14" customWidth="1"/>
    <col min="3" max="3" width="1" style="15" customWidth="1"/>
    <col min="4" max="4" width="13.28515625" style="15" customWidth="1"/>
    <col min="5" max="5" width="1" style="15" customWidth="1"/>
    <col min="6" max="6" width="13.28515625" style="15" customWidth="1"/>
    <col min="7" max="7" width="1" style="15" customWidth="1"/>
    <col min="8" max="8" width="13.28515625" style="15" customWidth="1"/>
    <col min="9" max="9" width="1" style="15" customWidth="1"/>
    <col min="10" max="10" width="13.28515625" style="15" customWidth="1"/>
    <col min="11" max="16" width="8.85546875" style="15"/>
    <col min="17" max="17" width="11.5703125" style="15" bestFit="1" customWidth="1"/>
    <col min="18" max="18" width="1" style="15" customWidth="1"/>
    <col min="19" max="19" width="11.5703125" style="15" bestFit="1" customWidth="1"/>
    <col min="20" max="20" width="1.5703125" style="15" customWidth="1"/>
    <col min="21" max="21" width="11.5703125" style="15" bestFit="1" customWidth="1"/>
    <col min="22" max="22" width="0.5703125" style="15" customWidth="1"/>
    <col min="23" max="23" width="11.5703125" style="15" bestFit="1" customWidth="1"/>
    <col min="24" max="24" width="1.42578125" style="15" customWidth="1"/>
    <col min="25" max="16384" width="8.85546875" style="15"/>
  </cols>
  <sheetData>
    <row r="1" spans="1:10" s="18" customFormat="1" ht="17.25" customHeight="1" x14ac:dyDescent="0.25">
      <c r="A1" s="1" t="s">
        <v>137</v>
      </c>
      <c r="B1" s="111"/>
      <c r="J1" s="125"/>
    </row>
    <row r="2" spans="1:10" s="18" customFormat="1" ht="17.25" customHeight="1" x14ac:dyDescent="0.25">
      <c r="A2" s="1" t="s">
        <v>104</v>
      </c>
      <c r="B2" s="111"/>
    </row>
    <row r="3" spans="1:10" ht="17.25" customHeight="1" x14ac:dyDescent="0.25">
      <c r="A3" s="112" t="s">
        <v>164</v>
      </c>
      <c r="B3" s="113"/>
      <c r="C3" s="97"/>
      <c r="D3" s="97"/>
      <c r="E3" s="97"/>
      <c r="F3" s="97"/>
      <c r="G3" s="97"/>
      <c r="H3" s="97"/>
      <c r="I3" s="97"/>
      <c r="J3" s="97"/>
    </row>
    <row r="5" spans="1:10" ht="17.25" customHeight="1" x14ac:dyDescent="0.25">
      <c r="D5" s="137" t="s">
        <v>0</v>
      </c>
      <c r="E5" s="137"/>
      <c r="F5" s="137"/>
      <c r="G5" s="137"/>
      <c r="H5" s="137"/>
      <c r="I5" s="137"/>
      <c r="J5" s="137"/>
    </row>
    <row r="6" spans="1:10" s="18" customFormat="1" ht="17.25" customHeight="1" x14ac:dyDescent="0.25">
      <c r="B6" s="111"/>
      <c r="D6" s="136" t="s">
        <v>108</v>
      </c>
      <c r="E6" s="136"/>
      <c r="F6" s="136"/>
      <c r="G6" s="2"/>
      <c r="H6" s="136" t="s">
        <v>109</v>
      </c>
      <c r="I6" s="136"/>
      <c r="J6" s="136"/>
    </row>
    <row r="7" spans="1:10" ht="17.25" customHeight="1" x14ac:dyDescent="0.25">
      <c r="D7" s="114" t="s">
        <v>165</v>
      </c>
      <c r="E7" s="115"/>
      <c r="F7" s="114" t="s">
        <v>107</v>
      </c>
      <c r="G7" s="115"/>
      <c r="H7" s="114" t="s">
        <v>165</v>
      </c>
      <c r="I7" s="115"/>
      <c r="J7" s="114" t="s">
        <v>107</v>
      </c>
    </row>
    <row r="8" spans="1:10" ht="17.25" customHeight="1" x14ac:dyDescent="0.25">
      <c r="D8" s="114" t="s">
        <v>105</v>
      </c>
      <c r="E8" s="115"/>
      <c r="F8" s="114" t="s">
        <v>106</v>
      </c>
      <c r="G8" s="115"/>
      <c r="H8" s="114" t="s">
        <v>105</v>
      </c>
      <c r="I8" s="115"/>
      <c r="J8" s="114" t="s">
        <v>106</v>
      </c>
    </row>
    <row r="9" spans="1:10" ht="17.25" customHeight="1" x14ac:dyDescent="0.25">
      <c r="D9" s="96" t="s">
        <v>151</v>
      </c>
      <c r="E9" s="115"/>
      <c r="F9" s="115"/>
      <c r="G9" s="115"/>
      <c r="H9" s="96" t="s">
        <v>151</v>
      </c>
      <c r="I9" s="115"/>
      <c r="J9" s="115"/>
    </row>
    <row r="10" spans="1:10" ht="17.25" customHeight="1" x14ac:dyDescent="0.25">
      <c r="B10" s="135" t="s">
        <v>1</v>
      </c>
      <c r="C10" s="111"/>
      <c r="D10" s="98" t="s">
        <v>152</v>
      </c>
      <c r="E10" s="115"/>
      <c r="F10" s="98" t="s">
        <v>2</v>
      </c>
      <c r="G10" s="115"/>
      <c r="H10" s="98" t="s">
        <v>152</v>
      </c>
      <c r="I10" s="115"/>
      <c r="J10" s="98" t="s">
        <v>2</v>
      </c>
    </row>
    <row r="11" spans="1:10" ht="17.25" customHeight="1" x14ac:dyDescent="0.25">
      <c r="B11" s="99"/>
      <c r="C11" s="111"/>
      <c r="D11" s="99"/>
      <c r="F11" s="99"/>
      <c r="H11" s="99"/>
      <c r="J11" s="99"/>
    </row>
    <row r="12" spans="1:10" ht="17.25" customHeight="1" x14ac:dyDescent="0.25">
      <c r="A12" s="18" t="s">
        <v>3</v>
      </c>
    </row>
    <row r="13" spans="1:10" ht="17.25" customHeight="1" x14ac:dyDescent="0.25">
      <c r="A13" s="18" t="s">
        <v>4</v>
      </c>
      <c r="D13" s="19"/>
      <c r="E13" s="19"/>
      <c r="F13" s="19"/>
      <c r="G13" s="19"/>
      <c r="H13" s="19"/>
      <c r="I13" s="19"/>
      <c r="J13" s="19"/>
    </row>
    <row r="14" spans="1:10" ht="17.25" customHeight="1" x14ac:dyDescent="0.25">
      <c r="A14" s="9" t="s">
        <v>5</v>
      </c>
      <c r="B14" s="14">
        <v>4</v>
      </c>
      <c r="D14" s="68">
        <v>95659</v>
      </c>
      <c r="E14" s="59"/>
      <c r="F14" s="68">
        <v>66218</v>
      </c>
      <c r="G14" s="59"/>
      <c r="H14" s="68">
        <v>16021</v>
      </c>
      <c r="I14" s="107"/>
      <c r="J14" s="68">
        <f>19969+2270+1945</f>
        <v>24184</v>
      </c>
    </row>
    <row r="15" spans="1:10" ht="17.25" customHeight="1" x14ac:dyDescent="0.25">
      <c r="A15" s="9" t="s">
        <v>117</v>
      </c>
      <c r="B15" s="14">
        <v>5</v>
      </c>
      <c r="D15" s="68">
        <f>271983+21360</f>
        <v>293343</v>
      </c>
      <c r="E15" s="59"/>
      <c r="F15" s="68">
        <f>297592+7580+20346</f>
        <v>325518</v>
      </c>
      <c r="G15" s="59"/>
      <c r="H15" s="68">
        <v>137199</v>
      </c>
      <c r="I15" s="62"/>
      <c r="J15" s="68">
        <v>160261</v>
      </c>
    </row>
    <row r="16" spans="1:10" ht="17.25" customHeight="1" x14ac:dyDescent="0.25">
      <c r="A16" s="9" t="s">
        <v>142</v>
      </c>
      <c r="B16" s="14">
        <v>6</v>
      </c>
      <c r="D16" s="16">
        <v>66369</v>
      </c>
      <c r="E16" s="59"/>
      <c r="F16" s="16">
        <v>57090</v>
      </c>
      <c r="G16" s="16"/>
      <c r="H16" s="68">
        <v>0</v>
      </c>
      <c r="I16" s="16"/>
      <c r="J16" s="68">
        <v>0</v>
      </c>
    </row>
    <row r="17" spans="1:23" ht="17.25" customHeight="1" x14ac:dyDescent="0.25">
      <c r="A17" s="9" t="s">
        <v>148</v>
      </c>
      <c r="B17" s="14">
        <v>3</v>
      </c>
      <c r="D17" s="16">
        <v>0</v>
      </c>
      <c r="E17" s="59"/>
      <c r="F17" s="16">
        <f>59159-59159</f>
        <v>0</v>
      </c>
      <c r="G17" s="16"/>
      <c r="H17" s="68">
        <v>329267</v>
      </c>
      <c r="I17" s="16"/>
      <c r="J17" s="68">
        <v>396086</v>
      </c>
    </row>
    <row r="18" spans="1:23" ht="17.25" customHeight="1" x14ac:dyDescent="0.25">
      <c r="A18" s="9" t="s">
        <v>149</v>
      </c>
      <c r="B18" s="14">
        <v>3</v>
      </c>
      <c r="D18" s="16">
        <v>0</v>
      </c>
      <c r="E18" s="59"/>
      <c r="F18" s="16">
        <v>59159</v>
      </c>
      <c r="G18" s="16"/>
      <c r="H18" s="68">
        <v>0</v>
      </c>
      <c r="I18" s="16"/>
      <c r="J18" s="68">
        <v>0</v>
      </c>
    </row>
    <row r="19" spans="1:23" ht="17.25" customHeight="1" x14ac:dyDescent="0.25">
      <c r="A19" s="9" t="s">
        <v>153</v>
      </c>
      <c r="B19" s="14">
        <v>7</v>
      </c>
      <c r="D19" s="68">
        <v>463194</v>
      </c>
      <c r="E19" s="59"/>
      <c r="F19" s="68">
        <v>495790</v>
      </c>
      <c r="G19" s="59"/>
      <c r="H19" s="68">
        <v>231384</v>
      </c>
      <c r="I19" s="107"/>
      <c r="J19" s="68">
        <v>191916</v>
      </c>
    </row>
    <row r="20" spans="1:23" ht="17.25" customHeight="1" x14ac:dyDescent="0.25">
      <c r="A20" s="9" t="s">
        <v>160</v>
      </c>
      <c r="D20" s="68">
        <v>12280</v>
      </c>
      <c r="E20" s="59"/>
      <c r="F20" s="68">
        <f>19787-7580</f>
        <v>12207</v>
      </c>
      <c r="G20" s="59"/>
      <c r="H20" s="68">
        <v>10854</v>
      </c>
      <c r="I20" s="107"/>
      <c r="J20" s="68">
        <v>12173</v>
      </c>
    </row>
    <row r="21" spans="1:23" ht="17.25" customHeight="1" x14ac:dyDescent="0.25">
      <c r="A21" s="18" t="s">
        <v>154</v>
      </c>
      <c r="D21" s="108">
        <f>SUM(D14:D20)</f>
        <v>930845</v>
      </c>
      <c r="E21" s="59"/>
      <c r="F21" s="108">
        <f>SUM(F14:F20)</f>
        <v>1015982</v>
      </c>
      <c r="G21" s="59"/>
      <c r="H21" s="108">
        <f>SUM(H14:H20)</f>
        <v>724725</v>
      </c>
      <c r="I21" s="62"/>
      <c r="J21" s="108">
        <f>SUM(J14:J20)</f>
        <v>784620</v>
      </c>
    </row>
    <row r="22" spans="1:23" ht="17.25" customHeight="1" x14ac:dyDescent="0.25">
      <c r="A22" s="18"/>
      <c r="D22" s="62"/>
      <c r="E22" s="59"/>
      <c r="F22" s="62"/>
      <c r="G22" s="59"/>
      <c r="H22" s="62"/>
      <c r="I22" s="62"/>
      <c r="J22" s="62"/>
    </row>
    <row r="23" spans="1:23" ht="17.25" customHeight="1" x14ac:dyDescent="0.25">
      <c r="A23" s="18" t="s">
        <v>6</v>
      </c>
      <c r="D23" s="59"/>
      <c r="E23" s="59"/>
      <c r="F23" s="59"/>
      <c r="G23" s="59"/>
      <c r="H23" s="59"/>
      <c r="I23" s="62"/>
      <c r="J23" s="59"/>
    </row>
    <row r="24" spans="1:23" ht="17.25" customHeight="1" x14ac:dyDescent="0.25">
      <c r="A24" s="7" t="s">
        <v>133</v>
      </c>
      <c r="B24" s="14">
        <v>8</v>
      </c>
      <c r="D24" s="109">
        <v>58657</v>
      </c>
      <c r="E24" s="59"/>
      <c r="F24" s="109">
        <v>53068</v>
      </c>
      <c r="G24" s="59"/>
      <c r="H24" s="68">
        <v>53068</v>
      </c>
      <c r="I24" s="62"/>
      <c r="J24" s="68">
        <v>53068</v>
      </c>
      <c r="Q24" s="17"/>
      <c r="R24" s="17"/>
      <c r="S24" s="17"/>
      <c r="T24" s="17"/>
      <c r="U24" s="17"/>
      <c r="V24" s="17"/>
      <c r="W24" s="17"/>
    </row>
    <row r="25" spans="1:23" ht="17.25" customHeight="1" x14ac:dyDescent="0.25">
      <c r="A25" s="9" t="s">
        <v>198</v>
      </c>
      <c r="B25" s="14">
        <v>5</v>
      </c>
      <c r="D25" s="109">
        <f>192940-21360</f>
        <v>171580</v>
      </c>
      <c r="E25" s="59"/>
      <c r="F25" s="109">
        <f>127220+81494-20346</f>
        <v>188368</v>
      </c>
      <c r="G25" s="59"/>
      <c r="H25" s="68">
        <v>0</v>
      </c>
      <c r="I25" s="62"/>
      <c r="J25" s="68">
        <v>0</v>
      </c>
      <c r="Q25" s="17"/>
      <c r="R25" s="17"/>
      <c r="S25" s="17"/>
      <c r="T25" s="17"/>
      <c r="U25" s="17"/>
      <c r="V25" s="17"/>
      <c r="W25" s="17"/>
    </row>
    <row r="26" spans="1:23" ht="17.25" customHeight="1" x14ac:dyDescent="0.25">
      <c r="A26" s="9" t="s">
        <v>8</v>
      </c>
      <c r="B26" s="14">
        <v>9</v>
      </c>
      <c r="D26" s="109">
        <v>151356</v>
      </c>
      <c r="E26" s="59"/>
      <c r="F26" s="109">
        <v>148356</v>
      </c>
      <c r="G26" s="59"/>
      <c r="H26" s="109">
        <v>0</v>
      </c>
      <c r="I26" s="62"/>
      <c r="J26" s="109">
        <v>0</v>
      </c>
      <c r="Q26" s="17"/>
      <c r="R26" s="17"/>
      <c r="S26" s="17"/>
      <c r="T26" s="17"/>
      <c r="U26" s="17"/>
      <c r="V26" s="17"/>
      <c r="W26" s="17"/>
    </row>
    <row r="27" spans="1:23" ht="17.25" customHeight="1" x14ac:dyDescent="0.25">
      <c r="A27" s="9" t="s">
        <v>7</v>
      </c>
      <c r="B27" s="14">
        <v>10</v>
      </c>
      <c r="D27" s="16">
        <v>0</v>
      </c>
      <c r="E27" s="59"/>
      <c r="F27" s="16">
        <v>0</v>
      </c>
      <c r="G27" s="59"/>
      <c r="H27" s="68">
        <v>376692</v>
      </c>
      <c r="I27" s="107"/>
      <c r="J27" s="68">
        <v>376692</v>
      </c>
      <c r="Q27" s="17"/>
      <c r="R27" s="17"/>
      <c r="S27" s="17"/>
      <c r="T27" s="17"/>
      <c r="U27" s="17"/>
      <c r="V27" s="17"/>
      <c r="W27" s="17"/>
    </row>
    <row r="28" spans="1:23" ht="17.25" customHeight="1" x14ac:dyDescent="0.25">
      <c r="A28" s="7" t="s">
        <v>145</v>
      </c>
      <c r="B28" s="14">
        <v>11</v>
      </c>
      <c r="D28" s="16">
        <v>287956</v>
      </c>
      <c r="E28" s="16"/>
      <c r="F28" s="16">
        <v>268922</v>
      </c>
      <c r="G28" s="59"/>
      <c r="H28" s="68">
        <v>0</v>
      </c>
      <c r="I28" s="62"/>
      <c r="J28" s="68">
        <v>0</v>
      </c>
      <c r="Q28" s="17"/>
      <c r="R28" s="17"/>
      <c r="S28" s="17"/>
      <c r="T28" s="17"/>
      <c r="U28" s="17"/>
      <c r="V28" s="17"/>
      <c r="W28" s="17"/>
    </row>
    <row r="29" spans="1:23" ht="17.25" customHeight="1" x14ac:dyDescent="0.25">
      <c r="A29" s="9" t="s">
        <v>118</v>
      </c>
      <c r="B29" s="14">
        <v>12</v>
      </c>
      <c r="D29" s="68">
        <v>720318</v>
      </c>
      <c r="E29" s="59"/>
      <c r="F29" s="68">
        <f>622552+123409</f>
        <v>745961</v>
      </c>
      <c r="G29" s="59"/>
      <c r="H29" s="68">
        <v>601089</v>
      </c>
      <c r="I29" s="107"/>
      <c r="J29" s="68">
        <v>631646</v>
      </c>
      <c r="Q29" s="17"/>
      <c r="R29" s="17"/>
      <c r="S29" s="17"/>
      <c r="T29" s="17"/>
      <c r="U29" s="17"/>
      <c r="V29" s="17"/>
      <c r="W29" s="17"/>
    </row>
    <row r="30" spans="1:23" ht="17.25" customHeight="1" x14ac:dyDescent="0.25">
      <c r="A30" s="9" t="s">
        <v>119</v>
      </c>
      <c r="B30" s="14">
        <v>13</v>
      </c>
      <c r="D30" s="68">
        <v>6273</v>
      </c>
      <c r="E30" s="59"/>
      <c r="F30" s="68">
        <v>7547</v>
      </c>
      <c r="G30" s="59"/>
      <c r="H30" s="68">
        <v>488</v>
      </c>
      <c r="I30" s="62"/>
      <c r="J30" s="68">
        <v>505</v>
      </c>
      <c r="Q30" s="17"/>
      <c r="R30" s="17"/>
      <c r="S30" s="17"/>
      <c r="T30" s="17"/>
      <c r="U30" s="17"/>
      <c r="V30" s="17"/>
      <c r="W30" s="17"/>
    </row>
    <row r="31" spans="1:23" ht="17.25" customHeight="1" x14ac:dyDescent="0.25">
      <c r="A31" s="9" t="s">
        <v>9</v>
      </c>
      <c r="B31" s="14">
        <v>24</v>
      </c>
      <c r="D31" s="68">
        <v>28136</v>
      </c>
      <c r="E31" s="59"/>
      <c r="F31" s="68">
        <v>22036</v>
      </c>
      <c r="G31" s="59"/>
      <c r="H31" s="68">
        <v>3291</v>
      </c>
      <c r="I31" s="62"/>
      <c r="J31" s="68">
        <v>3310</v>
      </c>
      <c r="Q31" s="17"/>
      <c r="R31" s="17"/>
      <c r="S31" s="17"/>
      <c r="T31" s="17"/>
      <c r="U31" s="17"/>
      <c r="V31" s="17"/>
      <c r="W31" s="17"/>
    </row>
    <row r="32" spans="1:23" ht="17.25" customHeight="1" x14ac:dyDescent="0.25">
      <c r="A32" s="9" t="s">
        <v>120</v>
      </c>
      <c r="D32" s="68">
        <v>9645</v>
      </c>
      <c r="E32" s="59"/>
      <c r="F32" s="68">
        <v>9796</v>
      </c>
      <c r="G32" s="59"/>
      <c r="H32" s="68">
        <v>267</v>
      </c>
      <c r="I32" s="62"/>
      <c r="J32" s="68">
        <v>265</v>
      </c>
      <c r="Q32" s="17"/>
      <c r="R32" s="17"/>
      <c r="S32" s="17"/>
      <c r="T32" s="17"/>
      <c r="U32" s="17"/>
      <c r="V32" s="17"/>
      <c r="W32" s="17"/>
    </row>
    <row r="33" spans="1:10" ht="17.25" customHeight="1" x14ac:dyDescent="0.25">
      <c r="A33" s="18" t="s">
        <v>155</v>
      </c>
      <c r="D33" s="108">
        <f>SUM(D24:D32)</f>
        <v>1433921</v>
      </c>
      <c r="E33" s="59"/>
      <c r="F33" s="108">
        <f>SUM(F24:F32)</f>
        <v>1444054</v>
      </c>
      <c r="G33" s="59"/>
      <c r="H33" s="108">
        <f>SUM(H24:H32)</f>
        <v>1034895</v>
      </c>
      <c r="I33" s="62"/>
      <c r="J33" s="108">
        <f>SUM(J24:J32)</f>
        <v>1065486</v>
      </c>
    </row>
    <row r="34" spans="1:10" ht="17.25" customHeight="1" thickBot="1" x14ac:dyDescent="0.3">
      <c r="A34" s="18" t="s">
        <v>10</v>
      </c>
      <c r="D34" s="110">
        <f>D21+D33</f>
        <v>2364766</v>
      </c>
      <c r="E34" s="59"/>
      <c r="F34" s="110">
        <f>F21+F33</f>
        <v>2460036</v>
      </c>
      <c r="G34" s="59"/>
      <c r="H34" s="110">
        <f>H21+H33</f>
        <v>1759620</v>
      </c>
      <c r="I34" s="62"/>
      <c r="J34" s="110">
        <f>J21+J33</f>
        <v>1850106</v>
      </c>
    </row>
    <row r="35" spans="1:10" ht="17.25" customHeight="1" thickTop="1" x14ac:dyDescent="0.25"/>
    <row r="36" spans="1:10" ht="17.25" customHeight="1" x14ac:dyDescent="0.2">
      <c r="D36" s="6"/>
      <c r="E36" s="6"/>
      <c r="F36" s="6"/>
      <c r="G36" s="6"/>
      <c r="H36" s="6"/>
      <c r="I36" s="6"/>
      <c r="J36" s="6"/>
    </row>
    <row r="37" spans="1:10" ht="17.25" customHeight="1" x14ac:dyDescent="0.2">
      <c r="D37" s="6"/>
      <c r="E37" s="6"/>
      <c r="F37" s="6"/>
      <c r="G37" s="6"/>
      <c r="H37" s="6"/>
      <c r="I37" s="6"/>
      <c r="J37" s="6"/>
    </row>
    <row r="38" spans="1:10" ht="17.25" customHeight="1" x14ac:dyDescent="0.2">
      <c r="D38" s="6"/>
      <c r="E38" s="6"/>
      <c r="F38" s="6"/>
      <c r="G38" s="6"/>
      <c r="H38" s="6"/>
      <c r="I38" s="6"/>
      <c r="J38" s="6"/>
    </row>
    <row r="39" spans="1:10" ht="17.25" customHeight="1" x14ac:dyDescent="0.2">
      <c r="D39" s="6"/>
      <c r="E39" s="6"/>
      <c r="F39" s="6"/>
      <c r="G39" s="6"/>
      <c r="H39" s="6"/>
      <c r="I39" s="6"/>
      <c r="J39" s="6"/>
    </row>
    <row r="40" spans="1:10" ht="17.25" customHeight="1" x14ac:dyDescent="0.2">
      <c r="D40" s="6"/>
      <c r="E40" s="6"/>
      <c r="F40" s="6"/>
      <c r="G40" s="6"/>
      <c r="H40" s="6"/>
      <c r="I40" s="6"/>
      <c r="J40" s="6"/>
    </row>
    <row r="41" spans="1:10" ht="17.25" customHeight="1" x14ac:dyDescent="0.2">
      <c r="D41" s="6"/>
      <c r="E41" s="6"/>
      <c r="F41" s="6"/>
      <c r="G41" s="6"/>
      <c r="H41" s="6"/>
      <c r="I41" s="6"/>
      <c r="J41" s="6"/>
    </row>
    <row r="42" spans="1:10" ht="17.25" customHeight="1" x14ac:dyDescent="0.2">
      <c r="D42" s="6"/>
      <c r="E42" s="6"/>
      <c r="F42" s="6"/>
      <c r="G42" s="6"/>
      <c r="H42" s="6"/>
      <c r="I42" s="6"/>
      <c r="J42" s="6"/>
    </row>
    <row r="43" spans="1:10" ht="17.25" customHeight="1" x14ac:dyDescent="0.2">
      <c r="D43" s="6"/>
      <c r="E43" s="6"/>
      <c r="F43" s="6"/>
      <c r="G43" s="6"/>
      <c r="H43" s="6"/>
      <c r="I43" s="6"/>
      <c r="J43" s="6"/>
    </row>
    <row r="44" spans="1:10" ht="17.25" customHeight="1" x14ac:dyDescent="0.2">
      <c r="D44" s="6"/>
      <c r="E44" s="6"/>
      <c r="F44" s="6"/>
      <c r="G44" s="6"/>
      <c r="H44" s="6"/>
      <c r="I44" s="6"/>
      <c r="J44" s="6"/>
    </row>
    <row r="45" spans="1:10" ht="17.25" customHeight="1" x14ac:dyDescent="0.2">
      <c r="D45" s="6"/>
      <c r="E45" s="6"/>
      <c r="F45" s="6"/>
      <c r="G45" s="6"/>
      <c r="H45" s="6"/>
      <c r="I45" s="6"/>
      <c r="J45" s="6"/>
    </row>
    <row r="46" spans="1:10" ht="17.25" customHeight="1" x14ac:dyDescent="0.2">
      <c r="D46" s="6"/>
      <c r="E46" s="6"/>
      <c r="F46" s="6"/>
      <c r="G46" s="6"/>
      <c r="H46" s="6"/>
      <c r="I46" s="6"/>
      <c r="J46" s="6"/>
    </row>
    <row r="47" spans="1:10" ht="17.25" customHeight="1" x14ac:dyDescent="0.2">
      <c r="D47" s="6"/>
      <c r="E47" s="6"/>
      <c r="F47" s="6"/>
      <c r="G47" s="6"/>
      <c r="H47" s="6"/>
      <c r="I47" s="6"/>
      <c r="J47" s="6"/>
    </row>
    <row r="48" spans="1:10" ht="17.25" customHeight="1" x14ac:dyDescent="0.2">
      <c r="D48" s="6"/>
      <c r="E48" s="6"/>
      <c r="F48" s="6"/>
      <c r="G48" s="6"/>
      <c r="H48" s="6"/>
      <c r="I48" s="6"/>
      <c r="J48" s="6"/>
    </row>
    <row r="49" spans="1:10" ht="17.25" customHeight="1" x14ac:dyDescent="0.25">
      <c r="D49" s="19"/>
      <c r="E49" s="19"/>
      <c r="F49" s="19"/>
      <c r="G49" s="19"/>
      <c r="H49" s="19"/>
      <c r="I49" s="19"/>
      <c r="J49" s="19"/>
    </row>
    <row r="50" spans="1:10" ht="17.25" customHeight="1" x14ac:dyDescent="0.25">
      <c r="D50" s="19"/>
      <c r="E50" s="19"/>
      <c r="F50" s="19"/>
      <c r="G50" s="19"/>
      <c r="H50" s="19"/>
      <c r="I50" s="19"/>
      <c r="J50" s="19"/>
    </row>
    <row r="51" spans="1:10" ht="17.25" customHeight="1" x14ac:dyDescent="0.25">
      <c r="D51" s="19"/>
      <c r="E51" s="19"/>
      <c r="F51" s="19"/>
      <c r="G51" s="19"/>
      <c r="H51" s="19"/>
      <c r="I51" s="19"/>
      <c r="J51" s="19"/>
    </row>
    <row r="52" spans="1:10" ht="17.25" customHeight="1" x14ac:dyDescent="0.25">
      <c r="D52" s="19"/>
      <c r="E52" s="19"/>
      <c r="F52" s="19"/>
      <c r="G52" s="19"/>
      <c r="H52" s="19"/>
      <c r="I52" s="19"/>
      <c r="J52" s="19"/>
    </row>
    <row r="53" spans="1:10" ht="17.25" customHeight="1" x14ac:dyDescent="0.25">
      <c r="D53" s="19"/>
      <c r="E53" s="19"/>
      <c r="F53" s="19"/>
      <c r="G53" s="19"/>
      <c r="H53" s="19"/>
      <c r="I53" s="19"/>
      <c r="J53" s="19"/>
    </row>
    <row r="54" spans="1:10" ht="17.25" customHeight="1" x14ac:dyDescent="0.25">
      <c r="D54" s="19"/>
      <c r="E54" s="19"/>
      <c r="F54" s="19"/>
      <c r="G54" s="19"/>
      <c r="H54" s="19"/>
      <c r="I54" s="19"/>
      <c r="J54" s="19"/>
    </row>
    <row r="55" spans="1:10" ht="17.25" customHeight="1" x14ac:dyDescent="0.25">
      <c r="D55" s="19"/>
      <c r="E55" s="19"/>
      <c r="F55" s="19"/>
      <c r="G55" s="19"/>
      <c r="H55" s="19"/>
      <c r="I55" s="19"/>
      <c r="J55" s="19"/>
    </row>
    <row r="56" spans="1:10" ht="17.25" customHeight="1" x14ac:dyDescent="0.25">
      <c r="D56" s="19"/>
      <c r="E56" s="19"/>
      <c r="F56" s="19"/>
      <c r="G56" s="19"/>
      <c r="H56" s="19"/>
      <c r="I56" s="19"/>
      <c r="J56" s="19"/>
    </row>
    <row r="57" spans="1:10" ht="17.25" customHeight="1" x14ac:dyDescent="0.25">
      <c r="D57" s="19"/>
      <c r="E57" s="19"/>
      <c r="F57" s="19"/>
      <c r="G57" s="19"/>
      <c r="H57" s="19"/>
      <c r="I57" s="19"/>
      <c r="J57" s="19"/>
    </row>
    <row r="59" spans="1:10" ht="17.25" customHeight="1" x14ac:dyDescent="0.25">
      <c r="A59" s="15" t="s">
        <v>11</v>
      </c>
    </row>
    <row r="60" spans="1:10" ht="17.25" customHeight="1" x14ac:dyDescent="0.25">
      <c r="A60" s="103"/>
      <c r="B60" s="116"/>
      <c r="C60" s="103"/>
      <c r="D60" s="103"/>
      <c r="E60" s="103"/>
      <c r="F60" s="103"/>
      <c r="G60" s="103"/>
      <c r="H60" s="103"/>
      <c r="I60" s="103"/>
      <c r="J60" s="104" t="s">
        <v>112</v>
      </c>
    </row>
    <row r="61" spans="1:10" ht="17.25" customHeight="1" x14ac:dyDescent="0.25">
      <c r="A61" s="1" t="s">
        <v>137</v>
      </c>
      <c r="B61" s="111"/>
      <c r="C61" s="18"/>
      <c r="D61" s="18"/>
      <c r="E61" s="18"/>
      <c r="F61" s="18"/>
      <c r="G61" s="18"/>
      <c r="H61" s="18"/>
      <c r="I61" s="18"/>
      <c r="J61" s="125"/>
    </row>
    <row r="62" spans="1:10" ht="17.25" customHeight="1" x14ac:dyDescent="0.25">
      <c r="A62" s="1" t="s">
        <v>104</v>
      </c>
      <c r="B62" s="111"/>
      <c r="C62" s="18"/>
      <c r="D62" s="18"/>
      <c r="E62" s="18"/>
      <c r="F62" s="18"/>
      <c r="G62" s="18"/>
      <c r="H62" s="18"/>
      <c r="I62" s="18"/>
      <c r="J62" s="18"/>
    </row>
    <row r="63" spans="1:10" ht="17.25" customHeight="1" x14ac:dyDescent="0.25">
      <c r="A63" s="112" t="s">
        <v>164</v>
      </c>
      <c r="B63" s="113"/>
      <c r="C63" s="97"/>
      <c r="D63" s="97"/>
      <c r="E63" s="97"/>
      <c r="F63" s="97"/>
      <c r="G63" s="97"/>
      <c r="H63" s="97"/>
      <c r="I63" s="97"/>
      <c r="J63" s="97"/>
    </row>
    <row r="65" spans="1:10" ht="17.25" customHeight="1" x14ac:dyDescent="0.25">
      <c r="D65" s="137" t="s">
        <v>0</v>
      </c>
      <c r="E65" s="137"/>
      <c r="F65" s="137"/>
      <c r="G65" s="137"/>
      <c r="H65" s="137"/>
      <c r="I65" s="137"/>
      <c r="J65" s="137"/>
    </row>
    <row r="66" spans="1:10" ht="17.25" customHeight="1" x14ac:dyDescent="0.25">
      <c r="A66" s="18"/>
      <c r="B66" s="111"/>
      <c r="C66" s="18"/>
      <c r="D66" s="136" t="s">
        <v>108</v>
      </c>
      <c r="E66" s="136"/>
      <c r="F66" s="136"/>
      <c r="G66" s="2"/>
      <c r="H66" s="136" t="s">
        <v>109</v>
      </c>
      <c r="I66" s="136"/>
      <c r="J66" s="136"/>
    </row>
    <row r="67" spans="1:10" ht="17.25" customHeight="1" x14ac:dyDescent="0.25">
      <c r="D67" s="114" t="s">
        <v>165</v>
      </c>
      <c r="E67" s="115"/>
      <c r="F67" s="114" t="s">
        <v>107</v>
      </c>
      <c r="G67" s="115"/>
      <c r="H67" s="114" t="s">
        <v>165</v>
      </c>
      <c r="I67" s="115"/>
      <c r="J67" s="114" t="s">
        <v>107</v>
      </c>
    </row>
    <row r="68" spans="1:10" ht="17.25" customHeight="1" x14ac:dyDescent="0.25">
      <c r="D68" s="114" t="s">
        <v>105</v>
      </c>
      <c r="E68" s="115"/>
      <c r="F68" s="114" t="s">
        <v>106</v>
      </c>
      <c r="G68" s="115"/>
      <c r="H68" s="114" t="s">
        <v>105</v>
      </c>
      <c r="I68" s="115"/>
      <c r="J68" s="114" t="s">
        <v>106</v>
      </c>
    </row>
    <row r="69" spans="1:10" ht="17.25" customHeight="1" x14ac:dyDescent="0.25">
      <c r="D69" s="96" t="s">
        <v>151</v>
      </c>
      <c r="E69" s="115"/>
      <c r="F69" s="115"/>
      <c r="G69" s="115"/>
      <c r="H69" s="96" t="s">
        <v>151</v>
      </c>
      <c r="I69" s="115"/>
      <c r="J69" s="115"/>
    </row>
    <row r="70" spans="1:10" ht="17.25" customHeight="1" x14ac:dyDescent="0.25">
      <c r="B70" s="135" t="s">
        <v>1</v>
      </c>
      <c r="C70" s="111"/>
      <c r="D70" s="98" t="s">
        <v>152</v>
      </c>
      <c r="E70" s="115"/>
      <c r="F70" s="98" t="s">
        <v>2</v>
      </c>
      <c r="G70" s="115"/>
      <c r="H70" s="98" t="s">
        <v>152</v>
      </c>
      <c r="I70" s="115"/>
      <c r="J70" s="98" t="s">
        <v>2</v>
      </c>
    </row>
    <row r="71" spans="1:10" ht="17.25" customHeight="1" x14ac:dyDescent="0.25">
      <c r="B71" s="99"/>
      <c r="C71" s="111"/>
      <c r="D71" s="99"/>
      <c r="F71" s="99"/>
      <c r="H71" s="99"/>
      <c r="J71" s="99"/>
    </row>
    <row r="72" spans="1:10" ht="17.25" customHeight="1" x14ac:dyDescent="0.25">
      <c r="A72" s="18" t="s">
        <v>12</v>
      </c>
    </row>
    <row r="73" spans="1:10" ht="17.25" customHeight="1" x14ac:dyDescent="0.25">
      <c r="A73" s="18" t="s">
        <v>13</v>
      </c>
      <c r="D73" s="16"/>
      <c r="E73" s="19"/>
      <c r="F73" s="16"/>
      <c r="G73" s="19"/>
      <c r="H73" s="16"/>
      <c r="I73" s="19"/>
      <c r="J73" s="16"/>
    </row>
    <row r="74" spans="1:10" ht="17.25" customHeight="1" x14ac:dyDescent="0.25">
      <c r="A74" s="9" t="s">
        <v>14</v>
      </c>
      <c r="D74" s="16"/>
      <c r="E74" s="19"/>
      <c r="F74" s="16"/>
      <c r="G74" s="19"/>
      <c r="H74" s="16"/>
      <c r="I74" s="19"/>
      <c r="J74" s="16"/>
    </row>
    <row r="75" spans="1:10" ht="17.25" customHeight="1" x14ac:dyDescent="0.25">
      <c r="A75" s="9" t="s">
        <v>15</v>
      </c>
      <c r="B75" s="14">
        <v>14</v>
      </c>
      <c r="D75" s="16">
        <v>402600</v>
      </c>
      <c r="F75" s="16">
        <v>423581</v>
      </c>
      <c r="H75" s="16">
        <v>265274</v>
      </c>
      <c r="J75" s="16">
        <v>296536</v>
      </c>
    </row>
    <row r="76" spans="1:10" ht="17.25" customHeight="1" x14ac:dyDescent="0.25">
      <c r="A76" s="9" t="s">
        <v>228</v>
      </c>
      <c r="B76" s="14">
        <v>3</v>
      </c>
      <c r="D76" s="16">
        <v>0</v>
      </c>
      <c r="F76" s="16">
        <v>0</v>
      </c>
      <c r="H76" s="16">
        <v>22500</v>
      </c>
      <c r="J76" s="16">
        <v>22500</v>
      </c>
    </row>
    <row r="77" spans="1:10" ht="17.25" customHeight="1" x14ac:dyDescent="0.25">
      <c r="A77" s="9" t="s">
        <v>121</v>
      </c>
      <c r="B77" s="14">
        <v>15</v>
      </c>
      <c r="D77" s="16">
        <v>430543</v>
      </c>
      <c r="F77" s="16">
        <v>457778</v>
      </c>
      <c r="H77" s="16">
        <v>162693</v>
      </c>
      <c r="J77" s="16">
        <v>194188</v>
      </c>
    </row>
    <row r="78" spans="1:10" ht="17.25" customHeight="1" x14ac:dyDescent="0.25">
      <c r="A78" s="9" t="s">
        <v>116</v>
      </c>
      <c r="D78" s="16"/>
      <c r="F78" s="16"/>
      <c r="H78" s="16"/>
      <c r="J78" s="16"/>
    </row>
    <row r="79" spans="1:10" ht="17.25" customHeight="1" x14ac:dyDescent="0.25">
      <c r="A79" s="7" t="s">
        <v>203</v>
      </c>
      <c r="B79" s="14">
        <v>16</v>
      </c>
      <c r="D79" s="16">
        <v>48825</v>
      </c>
      <c r="F79" s="16">
        <v>45918</v>
      </c>
      <c r="H79" s="16">
        <v>48309</v>
      </c>
      <c r="J79" s="16">
        <v>45383</v>
      </c>
    </row>
    <row r="80" spans="1:10" ht="17.25" customHeight="1" x14ac:dyDescent="0.25">
      <c r="A80" s="7" t="s">
        <v>204</v>
      </c>
      <c r="B80" s="14">
        <v>17</v>
      </c>
      <c r="D80" s="16">
        <v>40286</v>
      </c>
      <c r="F80" s="16">
        <v>55664</v>
      </c>
      <c r="H80" s="16">
        <v>38044</v>
      </c>
      <c r="J80" s="16">
        <v>51941</v>
      </c>
    </row>
    <row r="81" spans="1:10" ht="17.25" customHeight="1" x14ac:dyDescent="0.25">
      <c r="A81" s="7" t="s">
        <v>205</v>
      </c>
      <c r="B81" s="14">
        <v>18</v>
      </c>
      <c r="D81" s="16">
        <v>97</v>
      </c>
      <c r="F81" s="16">
        <v>482</v>
      </c>
      <c r="H81" s="16">
        <v>97</v>
      </c>
      <c r="J81" s="16">
        <v>482</v>
      </c>
    </row>
    <row r="82" spans="1:10" ht="17.25" customHeight="1" x14ac:dyDescent="0.25">
      <c r="A82" s="117" t="s">
        <v>140</v>
      </c>
      <c r="B82" s="14">
        <v>6</v>
      </c>
      <c r="D82" s="16">
        <v>42610</v>
      </c>
      <c r="F82" s="16">
        <v>31778</v>
      </c>
      <c r="H82" s="16">
        <v>0</v>
      </c>
      <c r="J82" s="16">
        <v>0</v>
      </c>
    </row>
    <row r="83" spans="1:10" ht="17.25" customHeight="1" x14ac:dyDescent="0.25">
      <c r="A83" s="9" t="s">
        <v>122</v>
      </c>
      <c r="D83" s="16">
        <v>4097</v>
      </c>
      <c r="F83" s="16">
        <v>10344</v>
      </c>
      <c r="H83" s="16">
        <v>2852</v>
      </c>
      <c r="J83" s="50">
        <v>1289</v>
      </c>
    </row>
    <row r="84" spans="1:10" ht="17.25" customHeight="1" x14ac:dyDescent="0.25">
      <c r="A84" s="11" t="s">
        <v>156</v>
      </c>
      <c r="D84" s="22">
        <f>SUM(D75:D83)</f>
        <v>969058</v>
      </c>
      <c r="F84" s="22">
        <f>SUM(F75:F83)</f>
        <v>1025545</v>
      </c>
      <c r="H84" s="22">
        <f>SUM(H75:H83)</f>
        <v>539769</v>
      </c>
      <c r="J84" s="22">
        <f>SUM(J75:J83)</f>
        <v>612319</v>
      </c>
    </row>
    <row r="85" spans="1:10" ht="17.25" customHeight="1" x14ac:dyDescent="0.25">
      <c r="A85" s="9"/>
      <c r="F85" s="56"/>
      <c r="J85" s="56"/>
    </row>
    <row r="86" spans="1:10" ht="17.25" customHeight="1" x14ac:dyDescent="0.25">
      <c r="A86" s="11" t="s">
        <v>16</v>
      </c>
      <c r="F86" s="56"/>
      <c r="J86" s="56"/>
    </row>
    <row r="87" spans="1:10" ht="17.25" customHeight="1" x14ac:dyDescent="0.25">
      <c r="A87" s="9" t="s">
        <v>196</v>
      </c>
      <c r="B87" s="14">
        <v>16</v>
      </c>
      <c r="D87" s="16">
        <v>109017</v>
      </c>
      <c r="E87" s="16"/>
      <c r="F87" s="16">
        <v>130142</v>
      </c>
      <c r="G87" s="16"/>
      <c r="H87" s="16">
        <v>108603</v>
      </c>
      <c r="I87" s="16"/>
      <c r="J87" s="16">
        <v>129481</v>
      </c>
    </row>
    <row r="88" spans="1:10" ht="17.25" customHeight="1" x14ac:dyDescent="0.25">
      <c r="A88" s="9" t="s">
        <v>197</v>
      </c>
      <c r="B88" s="14">
        <v>17</v>
      </c>
      <c r="D88" s="16">
        <v>56700</v>
      </c>
      <c r="E88" s="16"/>
      <c r="F88" s="16">
        <v>69721</v>
      </c>
      <c r="G88" s="16"/>
      <c r="H88" s="16">
        <v>30060</v>
      </c>
      <c r="I88" s="16"/>
      <c r="J88" s="16">
        <v>43334</v>
      </c>
    </row>
    <row r="89" spans="1:10" ht="17.25" customHeight="1" x14ac:dyDescent="0.25">
      <c r="A89" s="9" t="s">
        <v>138</v>
      </c>
      <c r="B89" s="14">
        <v>18</v>
      </c>
      <c r="D89" s="16">
        <v>33468</v>
      </c>
      <c r="E89" s="16"/>
      <c r="F89" s="16">
        <v>32492</v>
      </c>
      <c r="G89" s="16"/>
      <c r="H89" s="16">
        <v>26292</v>
      </c>
      <c r="I89" s="16"/>
      <c r="J89" s="16">
        <v>26139</v>
      </c>
    </row>
    <row r="90" spans="1:10" ht="17.25" customHeight="1" x14ac:dyDescent="0.25">
      <c r="A90" s="9" t="s">
        <v>223</v>
      </c>
      <c r="B90" s="14">
        <v>12</v>
      </c>
      <c r="D90" s="16">
        <v>107250</v>
      </c>
      <c r="E90" s="16"/>
      <c r="F90" s="16">
        <v>123409</v>
      </c>
      <c r="G90" s="16"/>
      <c r="H90" s="16">
        <v>107250</v>
      </c>
      <c r="I90" s="16"/>
      <c r="J90" s="16">
        <v>123409</v>
      </c>
    </row>
    <row r="91" spans="1:10" ht="17.25" customHeight="1" x14ac:dyDescent="0.25">
      <c r="A91" s="18" t="s">
        <v>157</v>
      </c>
      <c r="D91" s="22">
        <f>SUM(D87:D90)</f>
        <v>306435</v>
      </c>
      <c r="F91" s="22">
        <f>SUM(F87:F90)</f>
        <v>355764</v>
      </c>
      <c r="H91" s="22">
        <f>SUM(H87:H90)</f>
        <v>272205</v>
      </c>
      <c r="J91" s="22">
        <f>SUM(J87:J90)</f>
        <v>322363</v>
      </c>
    </row>
    <row r="92" spans="1:10" ht="17.25" customHeight="1" x14ac:dyDescent="0.25">
      <c r="A92" s="18" t="s">
        <v>17</v>
      </c>
      <c r="D92" s="25">
        <f>D84+D91</f>
        <v>1275493</v>
      </c>
      <c r="F92" s="25">
        <f>F84+F91</f>
        <v>1381309</v>
      </c>
      <c r="H92" s="25">
        <f>H84+H91</f>
        <v>811974</v>
      </c>
      <c r="J92" s="25">
        <f>J84+J91</f>
        <v>934682</v>
      </c>
    </row>
    <row r="93" spans="1:10" ht="17.25" customHeight="1" x14ac:dyDescent="0.25">
      <c r="A93" s="18"/>
      <c r="D93" s="19"/>
      <c r="E93" s="19"/>
      <c r="F93" s="19"/>
      <c r="G93" s="19"/>
      <c r="H93" s="19"/>
      <c r="I93" s="19"/>
      <c r="J93" s="19"/>
    </row>
    <row r="94" spans="1:10" ht="17.25" customHeight="1" x14ac:dyDescent="0.25">
      <c r="A94" s="18" t="s">
        <v>18</v>
      </c>
      <c r="D94" s="16"/>
      <c r="E94" s="19"/>
      <c r="F94" s="16"/>
      <c r="G94" s="19"/>
      <c r="H94" s="16"/>
      <c r="I94" s="19"/>
      <c r="J94" s="16"/>
    </row>
    <row r="95" spans="1:10" ht="17.25" customHeight="1" x14ac:dyDescent="0.25">
      <c r="A95" s="9" t="s">
        <v>71</v>
      </c>
      <c r="B95" s="15"/>
      <c r="D95" s="16"/>
      <c r="F95" s="16"/>
      <c r="H95" s="16"/>
      <c r="J95" s="16"/>
    </row>
    <row r="96" spans="1:10" ht="17.25" customHeight="1" x14ac:dyDescent="0.25">
      <c r="A96" s="8" t="s">
        <v>177</v>
      </c>
      <c r="B96" s="15"/>
      <c r="D96" s="16"/>
      <c r="F96" s="16"/>
      <c r="H96" s="16"/>
      <c r="J96" s="16"/>
    </row>
    <row r="97" spans="1:10" ht="17.25" customHeight="1" thickBot="1" x14ac:dyDescent="0.3">
      <c r="A97" s="9" t="s">
        <v>209</v>
      </c>
      <c r="B97" s="14">
        <v>19</v>
      </c>
      <c r="D97" s="57">
        <v>617796</v>
      </c>
      <c r="F97" s="57">
        <v>540073</v>
      </c>
      <c r="H97" s="57">
        <v>617796</v>
      </c>
      <c r="J97" s="57">
        <v>540073</v>
      </c>
    </row>
    <row r="98" spans="1:10" ht="17.25" customHeight="1" thickTop="1" x14ac:dyDescent="0.25">
      <c r="A98" s="9"/>
      <c r="D98" s="24"/>
      <c r="F98" s="24"/>
      <c r="H98" s="24"/>
      <c r="J98" s="24"/>
    </row>
    <row r="99" spans="1:10" ht="17.25" customHeight="1" x14ac:dyDescent="0.25">
      <c r="A99" s="8" t="s">
        <v>206</v>
      </c>
      <c r="D99" s="16"/>
      <c r="F99" s="16"/>
      <c r="H99" s="16"/>
      <c r="J99" s="16"/>
    </row>
    <row r="100" spans="1:10" ht="17.25" customHeight="1" x14ac:dyDescent="0.25">
      <c r="A100" s="8" t="s">
        <v>207</v>
      </c>
      <c r="D100" s="16"/>
      <c r="F100" s="16"/>
      <c r="H100" s="16"/>
      <c r="J100" s="16"/>
    </row>
    <row r="101" spans="1:10" ht="17.25" customHeight="1" x14ac:dyDescent="0.25">
      <c r="A101" s="9" t="s">
        <v>208</v>
      </c>
      <c r="B101" s="14">
        <v>19</v>
      </c>
      <c r="D101" s="16">
        <v>411864</v>
      </c>
      <c r="F101" s="16">
        <v>419423</v>
      </c>
      <c r="H101" s="16">
        <v>411864</v>
      </c>
      <c r="J101" s="16">
        <v>419423</v>
      </c>
    </row>
    <row r="102" spans="1:10" ht="17.25" customHeight="1" x14ac:dyDescent="0.25">
      <c r="A102" s="9" t="s">
        <v>19</v>
      </c>
      <c r="B102" s="14">
        <v>19</v>
      </c>
      <c r="D102" s="16">
        <v>346492</v>
      </c>
      <c r="F102" s="16">
        <v>398310</v>
      </c>
      <c r="H102" s="16">
        <v>346492</v>
      </c>
      <c r="J102" s="50">
        <v>398310</v>
      </c>
    </row>
    <row r="103" spans="1:10" ht="17.25" customHeight="1" x14ac:dyDescent="0.25">
      <c r="A103" s="9" t="s">
        <v>229</v>
      </c>
      <c r="B103" s="14">
        <v>19</v>
      </c>
      <c r="D103" s="16">
        <v>0</v>
      </c>
      <c r="F103" s="16">
        <v>-59377</v>
      </c>
      <c r="H103" s="16">
        <v>0</v>
      </c>
      <c r="J103" s="16">
        <v>-59377</v>
      </c>
    </row>
    <row r="104" spans="1:10" ht="17.25" customHeight="1" x14ac:dyDescent="0.25">
      <c r="A104" s="9" t="s">
        <v>20</v>
      </c>
      <c r="D104" s="16"/>
      <c r="F104" s="16"/>
      <c r="H104" s="16"/>
      <c r="J104" s="16"/>
    </row>
    <row r="105" spans="1:10" ht="17.25" customHeight="1" x14ac:dyDescent="0.25">
      <c r="A105" s="9" t="s">
        <v>123</v>
      </c>
      <c r="D105" s="16">
        <v>31255</v>
      </c>
      <c r="F105" s="16">
        <v>31255</v>
      </c>
      <c r="H105" s="16">
        <v>31255</v>
      </c>
      <c r="J105" s="16">
        <v>31255</v>
      </c>
    </row>
    <row r="106" spans="1:10" ht="17.25" customHeight="1" x14ac:dyDescent="0.25">
      <c r="A106" s="9" t="s">
        <v>230</v>
      </c>
      <c r="B106" s="14">
        <v>19</v>
      </c>
      <c r="D106" s="16">
        <v>0</v>
      </c>
      <c r="F106" s="16">
        <v>59377</v>
      </c>
      <c r="H106" s="16">
        <v>0</v>
      </c>
      <c r="J106" s="16">
        <v>59377</v>
      </c>
    </row>
    <row r="107" spans="1:10" ht="17.25" customHeight="1" x14ac:dyDescent="0.25">
      <c r="A107" s="9" t="s">
        <v>124</v>
      </c>
      <c r="D107" s="16">
        <v>324289</v>
      </c>
      <c r="F107" s="16">
        <v>281318</v>
      </c>
      <c r="H107" s="16">
        <v>158035</v>
      </c>
      <c r="J107" s="50">
        <v>66436</v>
      </c>
    </row>
    <row r="108" spans="1:10" ht="17.25" customHeight="1" x14ac:dyDescent="0.25">
      <c r="A108" s="10" t="s">
        <v>21</v>
      </c>
      <c r="D108" s="25">
        <v>-84883</v>
      </c>
      <c r="F108" s="25">
        <v>-112365</v>
      </c>
      <c r="H108" s="25">
        <v>0</v>
      </c>
      <c r="J108" s="25">
        <v>0</v>
      </c>
    </row>
    <row r="109" spans="1:10" ht="17.25" customHeight="1" x14ac:dyDescent="0.25">
      <c r="A109" s="11" t="s">
        <v>158</v>
      </c>
      <c r="D109" s="50">
        <f>SUM(D101:D108)</f>
        <v>1029017</v>
      </c>
      <c r="F109" s="50">
        <f>SUM(F101:F108)</f>
        <v>1017941</v>
      </c>
      <c r="H109" s="50">
        <f>SUM(H101:H108)</f>
        <v>947646</v>
      </c>
      <c r="J109" s="50">
        <f>SUM(J101:J108)</f>
        <v>915424</v>
      </c>
    </row>
    <row r="110" spans="1:10" ht="17.25" customHeight="1" x14ac:dyDescent="0.25">
      <c r="A110" s="10" t="s">
        <v>22</v>
      </c>
      <c r="D110" s="50">
        <v>60256</v>
      </c>
      <c r="F110" s="50">
        <v>60786</v>
      </c>
      <c r="H110" s="50">
        <v>0</v>
      </c>
      <c r="J110" s="16">
        <v>0</v>
      </c>
    </row>
    <row r="111" spans="1:10" ht="17.25" customHeight="1" x14ac:dyDescent="0.25">
      <c r="A111" s="11" t="s">
        <v>23</v>
      </c>
      <c r="D111" s="22">
        <f>SUM(D109:D110)</f>
        <v>1089273</v>
      </c>
      <c r="F111" s="22">
        <f>SUM(F109:F110)</f>
        <v>1078727</v>
      </c>
      <c r="H111" s="22">
        <f>SUM(H109:H110)</f>
        <v>947646</v>
      </c>
      <c r="J111" s="22">
        <f>SUM(J109:J110)</f>
        <v>915424</v>
      </c>
    </row>
    <row r="112" spans="1:10" ht="17.25" customHeight="1" x14ac:dyDescent="0.2">
      <c r="A112" s="9"/>
      <c r="B112" s="5"/>
      <c r="C112" s="6"/>
      <c r="D112" s="12"/>
      <c r="E112" s="6"/>
      <c r="F112" s="12"/>
      <c r="G112" s="6"/>
      <c r="H112" s="12"/>
      <c r="I112" s="6"/>
      <c r="J112" s="12"/>
    </row>
    <row r="113" spans="1:10" ht="17.25" customHeight="1" thickBot="1" x14ac:dyDescent="0.25">
      <c r="A113" s="11" t="s">
        <v>24</v>
      </c>
      <c r="B113" s="5"/>
      <c r="C113" s="6"/>
      <c r="D113" s="57">
        <f>D92+D111</f>
        <v>2364766</v>
      </c>
      <c r="E113" s="56"/>
      <c r="F113" s="57">
        <f>F92+F111</f>
        <v>2460036</v>
      </c>
      <c r="G113" s="56"/>
      <c r="H113" s="57">
        <f>H92+H111</f>
        <v>1759620</v>
      </c>
      <c r="I113" s="56"/>
      <c r="J113" s="57">
        <f>J92+J111</f>
        <v>1850106</v>
      </c>
    </row>
    <row r="114" spans="1:10" ht="17.25" customHeight="1" thickTop="1" x14ac:dyDescent="0.25"/>
    <row r="116" spans="1:10" ht="17.25" customHeight="1" x14ac:dyDescent="0.25">
      <c r="D116" s="21"/>
      <c r="F116" s="21"/>
      <c r="H116" s="21"/>
      <c r="J116" s="21"/>
    </row>
    <row r="119" spans="1:10" ht="17.25" customHeight="1" x14ac:dyDescent="0.25">
      <c r="A119" s="15" t="s">
        <v>11</v>
      </c>
    </row>
    <row r="120" spans="1:10" ht="17.25" customHeight="1" x14ac:dyDescent="0.25">
      <c r="A120" s="103"/>
      <c r="B120" s="116"/>
      <c r="C120" s="103"/>
      <c r="D120" s="103"/>
      <c r="E120" s="103"/>
      <c r="F120" s="103"/>
      <c r="G120" s="103"/>
      <c r="H120" s="103"/>
      <c r="I120" s="103"/>
      <c r="J120" s="104" t="s">
        <v>110</v>
      </c>
    </row>
  </sheetData>
  <mergeCells count="6">
    <mergeCell ref="D6:F6"/>
    <mergeCell ref="H6:J6"/>
    <mergeCell ref="D5:J5"/>
    <mergeCell ref="D65:J65"/>
    <mergeCell ref="D66:F66"/>
    <mergeCell ref="H66:J66"/>
  </mergeCells>
  <printOptions horizontalCentered="1"/>
  <pageMargins left="0.5" right="0.5" top="0.75" bottom="0.5" header="0.5" footer="0.2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4" zoomScale="115" zoomScaleNormal="115" zoomScaleSheetLayoutView="100" workbookViewId="0">
      <selection activeCell="A71" sqref="A71"/>
    </sheetView>
  </sheetViews>
  <sheetFormatPr defaultColWidth="8.85546875" defaultRowHeight="15.75" customHeight="1" x14ac:dyDescent="0.25"/>
  <cols>
    <col min="1" max="1" width="60.28515625" style="15" customWidth="1"/>
    <col min="2" max="2" width="8" style="15" customWidth="1"/>
    <col min="3" max="3" width="1.140625" style="15" customWidth="1"/>
    <col min="4" max="4" width="10.85546875" style="15" customWidth="1"/>
    <col min="5" max="5" width="1.140625" style="15" customWidth="1"/>
    <col min="6" max="6" width="10.85546875" style="15" customWidth="1"/>
    <col min="7" max="7" width="1.140625" style="15" customWidth="1"/>
    <col min="8" max="8" width="10.85546875" style="15" customWidth="1"/>
    <col min="9" max="9" width="1.140625" style="15" customWidth="1"/>
    <col min="10" max="10" width="10.85546875" style="15" customWidth="1"/>
    <col min="11" max="15" width="8.85546875" style="15"/>
    <col min="16" max="16" width="11.28515625" style="15" bestFit="1" customWidth="1"/>
    <col min="17" max="17" width="2.42578125" style="15" customWidth="1"/>
    <col min="18" max="18" width="11.28515625" style="15" bestFit="1" customWidth="1"/>
    <col min="19" max="19" width="2.140625" style="15" customWidth="1"/>
    <col min="20" max="20" width="11.28515625" style="15" bestFit="1" customWidth="1"/>
    <col min="21" max="21" width="1.5703125" style="15" customWidth="1"/>
    <col min="22" max="22" width="11.28515625" style="15" bestFit="1" customWidth="1"/>
    <col min="23" max="16384" width="8.85546875" style="15"/>
  </cols>
  <sheetData>
    <row r="1" spans="1:10" s="18" customFormat="1" ht="15.75" customHeight="1" x14ac:dyDescent="0.25">
      <c r="A1" s="1" t="s">
        <v>137</v>
      </c>
      <c r="J1" s="125"/>
    </row>
    <row r="2" spans="1:10" s="18" customFormat="1" ht="15.75" customHeight="1" x14ac:dyDescent="0.25">
      <c r="A2" s="3" t="s">
        <v>114</v>
      </c>
      <c r="J2" s="96" t="s">
        <v>151</v>
      </c>
    </row>
    <row r="3" spans="1:10" ht="15.75" customHeight="1" x14ac:dyDescent="0.25">
      <c r="A3" s="4" t="s">
        <v>166</v>
      </c>
      <c r="B3" s="97"/>
      <c r="C3" s="97"/>
      <c r="D3" s="97"/>
      <c r="E3" s="97"/>
      <c r="F3" s="97"/>
      <c r="G3" s="97"/>
      <c r="H3" s="97"/>
      <c r="I3" s="97"/>
      <c r="J3" s="98" t="s">
        <v>152</v>
      </c>
    </row>
    <row r="5" spans="1:10" ht="15.75" customHeight="1" x14ac:dyDescent="0.25">
      <c r="D5" s="137" t="s">
        <v>0</v>
      </c>
      <c r="E5" s="137"/>
      <c r="F5" s="137"/>
      <c r="G5" s="137"/>
      <c r="H5" s="137"/>
      <c r="I5" s="137"/>
      <c r="J5" s="137"/>
    </row>
    <row r="6" spans="1:10" s="18" customFormat="1" ht="15.75" customHeight="1" x14ac:dyDescent="0.25">
      <c r="D6" s="136" t="s">
        <v>108</v>
      </c>
      <c r="E6" s="136"/>
      <c r="F6" s="136"/>
      <c r="G6" s="2"/>
      <c r="H6" s="136" t="s">
        <v>109</v>
      </c>
      <c r="I6" s="136"/>
      <c r="J6" s="136"/>
    </row>
    <row r="7" spans="1:10" ht="15.75" customHeight="1" x14ac:dyDescent="0.25">
      <c r="B7" s="135" t="s">
        <v>1</v>
      </c>
      <c r="C7" s="111"/>
      <c r="D7" s="135">
        <v>2020</v>
      </c>
      <c r="F7" s="135">
        <v>2019</v>
      </c>
      <c r="H7" s="135">
        <v>2020</v>
      </c>
      <c r="J7" s="135">
        <v>2019</v>
      </c>
    </row>
    <row r="8" spans="1:10" ht="15.75" customHeight="1" x14ac:dyDescent="0.25">
      <c r="B8" s="99"/>
      <c r="C8" s="111"/>
      <c r="D8" s="99"/>
      <c r="F8" s="99"/>
      <c r="H8" s="99"/>
      <c r="J8" s="99"/>
    </row>
    <row r="9" spans="1:10" ht="15.75" customHeight="1" x14ac:dyDescent="0.25">
      <c r="A9" s="18" t="s">
        <v>25</v>
      </c>
    </row>
    <row r="10" spans="1:10" ht="15.75" customHeight="1" x14ac:dyDescent="0.25">
      <c r="A10" s="15" t="s">
        <v>185</v>
      </c>
      <c r="B10" s="58">
        <v>3</v>
      </c>
      <c r="C10" s="59"/>
      <c r="D10" s="50">
        <v>225634</v>
      </c>
      <c r="E10" s="50"/>
      <c r="F10" s="50">
        <v>274886</v>
      </c>
      <c r="G10" s="50"/>
      <c r="H10" s="50">
        <v>191991</v>
      </c>
      <c r="I10" s="50"/>
      <c r="J10" s="50">
        <v>206037</v>
      </c>
    </row>
    <row r="11" spans="1:10" ht="15.75" customHeight="1" x14ac:dyDescent="0.25">
      <c r="A11" s="10" t="s">
        <v>26</v>
      </c>
      <c r="B11" s="58">
        <v>3</v>
      </c>
      <c r="C11" s="59"/>
      <c r="D11" s="60">
        <v>141344</v>
      </c>
      <c r="E11" s="50"/>
      <c r="F11" s="60">
        <v>181887</v>
      </c>
      <c r="G11" s="50"/>
      <c r="H11" s="60">
        <v>0</v>
      </c>
      <c r="I11" s="50"/>
      <c r="J11" s="60">
        <v>0</v>
      </c>
    </row>
    <row r="12" spans="1:10" ht="15.75" customHeight="1" x14ac:dyDescent="0.25">
      <c r="A12" s="11" t="s">
        <v>28</v>
      </c>
      <c r="B12" s="58"/>
      <c r="C12" s="59"/>
      <c r="D12" s="61">
        <f>SUM(D10:D11)</f>
        <v>366978</v>
      </c>
      <c r="E12" s="50"/>
      <c r="F12" s="61">
        <f>SUM(F10:F11)</f>
        <v>456773</v>
      </c>
      <c r="G12" s="50"/>
      <c r="H12" s="61">
        <f>SUM(H10:H11)</f>
        <v>191991</v>
      </c>
      <c r="I12" s="50"/>
      <c r="J12" s="61">
        <f>SUM(J10:J11)</f>
        <v>206037</v>
      </c>
    </row>
    <row r="13" spans="1:10" ht="15.75" customHeight="1" x14ac:dyDescent="0.25">
      <c r="B13" s="58"/>
      <c r="C13" s="59"/>
      <c r="D13" s="13"/>
      <c r="E13" s="50"/>
      <c r="F13" s="13"/>
      <c r="G13" s="50"/>
      <c r="H13" s="13"/>
      <c r="I13" s="50"/>
      <c r="J13" s="13"/>
    </row>
    <row r="14" spans="1:10" ht="15.75" customHeight="1" x14ac:dyDescent="0.25">
      <c r="A14" s="10" t="s">
        <v>182</v>
      </c>
      <c r="B14" s="58">
        <v>3</v>
      </c>
      <c r="C14" s="59"/>
      <c r="D14" s="50">
        <v>-185014</v>
      </c>
      <c r="E14" s="50"/>
      <c r="F14" s="50">
        <v>-193310</v>
      </c>
      <c r="G14" s="50"/>
      <c r="H14" s="50">
        <v>-158466</v>
      </c>
      <c r="I14" s="50"/>
      <c r="J14" s="50">
        <v>-154020</v>
      </c>
    </row>
    <row r="15" spans="1:10" ht="15.75" customHeight="1" x14ac:dyDescent="0.25">
      <c r="A15" s="10" t="s">
        <v>183</v>
      </c>
      <c r="B15" s="58"/>
      <c r="C15" s="59"/>
      <c r="D15" s="60">
        <v>-130855</v>
      </c>
      <c r="E15" s="50"/>
      <c r="F15" s="60">
        <v>-163715</v>
      </c>
      <c r="G15" s="50"/>
      <c r="H15" s="60">
        <v>0</v>
      </c>
      <c r="I15" s="50"/>
      <c r="J15" s="60">
        <v>0</v>
      </c>
    </row>
    <row r="16" spans="1:10" ht="15.75" customHeight="1" x14ac:dyDescent="0.25">
      <c r="A16" s="18" t="s">
        <v>184</v>
      </c>
      <c r="B16" s="58"/>
      <c r="C16" s="59"/>
      <c r="D16" s="61">
        <f>SUM(D14:D15)</f>
        <v>-315869</v>
      </c>
      <c r="E16" s="50"/>
      <c r="F16" s="61">
        <f>SUM(F14:F15)</f>
        <v>-357025</v>
      </c>
      <c r="G16" s="50"/>
      <c r="H16" s="61">
        <f>SUM(H14:H15)</f>
        <v>-158466</v>
      </c>
      <c r="I16" s="50"/>
      <c r="J16" s="61">
        <f>SUM(J14:J15)</f>
        <v>-154020</v>
      </c>
    </row>
    <row r="17" spans="1:10" ht="15.75" customHeight="1" x14ac:dyDescent="0.25">
      <c r="B17" s="58"/>
      <c r="C17" s="59"/>
      <c r="D17" s="13"/>
      <c r="E17" s="50"/>
      <c r="F17" s="13"/>
      <c r="G17" s="50"/>
      <c r="H17" s="13"/>
      <c r="I17" s="50"/>
      <c r="J17" s="13"/>
    </row>
    <row r="18" spans="1:10" ht="15.75" customHeight="1" x14ac:dyDescent="0.25">
      <c r="A18" s="11" t="s">
        <v>178</v>
      </c>
      <c r="B18" s="58"/>
      <c r="C18" s="59"/>
      <c r="D18" s="13">
        <f>SUM(D12:D15)</f>
        <v>51109</v>
      </c>
      <c r="E18" s="50"/>
      <c r="F18" s="13">
        <f>SUM(F12:F15)</f>
        <v>99748</v>
      </c>
      <c r="G18" s="50"/>
      <c r="H18" s="13">
        <f>SUM(H12:H15)</f>
        <v>33525</v>
      </c>
      <c r="I18" s="50"/>
      <c r="J18" s="13">
        <f>SUM(J12:J15)</f>
        <v>52017</v>
      </c>
    </row>
    <row r="19" spans="1:10" ht="15.75" customHeight="1" x14ac:dyDescent="0.25">
      <c r="A19" s="10" t="s">
        <v>32</v>
      </c>
      <c r="B19" s="58"/>
      <c r="C19" s="59"/>
      <c r="D19" s="50">
        <v>3062</v>
      </c>
      <c r="E19" s="50"/>
      <c r="F19" s="50">
        <v>3336</v>
      </c>
      <c r="G19" s="50"/>
      <c r="H19" s="50">
        <v>0</v>
      </c>
      <c r="I19" s="50"/>
      <c r="J19" s="50">
        <v>0</v>
      </c>
    </row>
    <row r="20" spans="1:10" ht="15.75" customHeight="1" x14ac:dyDescent="0.25">
      <c r="A20" s="10" t="s">
        <v>181</v>
      </c>
      <c r="B20" s="58">
        <v>22</v>
      </c>
      <c r="C20" s="59"/>
      <c r="D20" s="60">
        <v>1709</v>
      </c>
      <c r="E20" s="60"/>
      <c r="F20" s="60">
        <v>4545</v>
      </c>
      <c r="G20" s="60"/>
      <c r="H20" s="60">
        <v>4928</v>
      </c>
      <c r="I20" s="60"/>
      <c r="J20" s="60">
        <v>5112</v>
      </c>
    </row>
    <row r="21" spans="1:10" ht="15.75" customHeight="1" x14ac:dyDescent="0.25">
      <c r="A21" s="11" t="s">
        <v>179</v>
      </c>
      <c r="B21" s="58"/>
      <c r="C21" s="59"/>
      <c r="D21" s="50">
        <f>SUM(D18:D20)</f>
        <v>55880</v>
      </c>
      <c r="E21" s="50"/>
      <c r="F21" s="50">
        <f>SUM(F18:F20)</f>
        <v>107629</v>
      </c>
      <c r="G21" s="50"/>
      <c r="H21" s="50">
        <f>SUM(H18:H20)</f>
        <v>38453</v>
      </c>
      <c r="I21" s="50"/>
      <c r="J21" s="50">
        <f>SUM(J18:J20)</f>
        <v>57129</v>
      </c>
    </row>
    <row r="22" spans="1:10" ht="15.75" customHeight="1" x14ac:dyDescent="0.25">
      <c r="A22" s="10" t="s">
        <v>29</v>
      </c>
      <c r="B22" s="58"/>
      <c r="C22" s="59"/>
      <c r="D22" s="50">
        <v>-17520</v>
      </c>
      <c r="E22" s="50"/>
      <c r="F22" s="50">
        <v>-18537</v>
      </c>
      <c r="G22" s="50"/>
      <c r="H22" s="50">
        <v>-2169</v>
      </c>
      <c r="I22" s="50"/>
      <c r="J22" s="50">
        <v>-2770</v>
      </c>
    </row>
    <row r="23" spans="1:10" ht="15.75" customHeight="1" x14ac:dyDescent="0.25">
      <c r="A23" s="10" t="s">
        <v>30</v>
      </c>
      <c r="B23" s="58"/>
      <c r="C23" s="59"/>
      <c r="D23" s="50">
        <v>-31728</v>
      </c>
      <c r="E23" s="50"/>
      <c r="F23" s="50">
        <v>-34370</v>
      </c>
      <c r="G23" s="50"/>
      <c r="H23" s="50">
        <v>-13678</v>
      </c>
      <c r="I23" s="50"/>
      <c r="J23" s="50">
        <v>-14646</v>
      </c>
    </row>
    <row r="24" spans="1:10" ht="15.75" customHeight="1" x14ac:dyDescent="0.25">
      <c r="A24" s="23" t="s">
        <v>187</v>
      </c>
      <c r="B24" s="58"/>
      <c r="C24" s="59"/>
      <c r="D24" s="50">
        <v>-3246</v>
      </c>
      <c r="E24" s="50"/>
      <c r="F24" s="50">
        <v>-772</v>
      </c>
      <c r="G24" s="50"/>
      <c r="H24" s="50">
        <v>-2224</v>
      </c>
      <c r="I24" s="50"/>
      <c r="J24" s="50">
        <v>105</v>
      </c>
    </row>
    <row r="25" spans="1:10" ht="15.75" customHeight="1" x14ac:dyDescent="0.25">
      <c r="A25" s="10" t="s">
        <v>31</v>
      </c>
      <c r="B25" s="58">
        <v>3</v>
      </c>
      <c r="C25" s="59"/>
      <c r="D25" s="13">
        <v>-9769</v>
      </c>
      <c r="E25" s="13"/>
      <c r="F25" s="13">
        <v>-8198</v>
      </c>
      <c r="G25" s="13"/>
      <c r="H25" s="13">
        <v>-5706</v>
      </c>
      <c r="I25" s="13"/>
      <c r="J25" s="13">
        <v>-6245</v>
      </c>
    </row>
    <row r="26" spans="1:10" ht="15.75" customHeight="1" x14ac:dyDescent="0.25">
      <c r="A26" s="15" t="s">
        <v>186</v>
      </c>
      <c r="B26" s="58">
        <v>3</v>
      </c>
      <c r="C26" s="59"/>
      <c r="D26" s="60">
        <v>-12343</v>
      </c>
      <c r="E26" s="50"/>
      <c r="F26" s="60">
        <v>-13126</v>
      </c>
      <c r="G26" s="50"/>
      <c r="H26" s="60">
        <v>-4249</v>
      </c>
      <c r="I26" s="50"/>
      <c r="J26" s="60">
        <v>-5791</v>
      </c>
    </row>
    <row r="27" spans="1:10" ht="15.75" customHeight="1" x14ac:dyDescent="0.25">
      <c r="A27" s="11" t="s">
        <v>190</v>
      </c>
      <c r="B27" s="58"/>
      <c r="C27" s="59"/>
      <c r="D27" s="50">
        <f>SUM(D21:D26)</f>
        <v>-18726</v>
      </c>
      <c r="E27" s="13"/>
      <c r="F27" s="50">
        <f>SUM(F21:F26)</f>
        <v>32626</v>
      </c>
      <c r="G27" s="13"/>
      <c r="H27" s="50">
        <f>SUM(H21:H26)</f>
        <v>10427</v>
      </c>
      <c r="I27" s="68"/>
      <c r="J27" s="50">
        <f>SUM(J21:J26)</f>
        <v>27782</v>
      </c>
    </row>
    <row r="28" spans="1:10" ht="15.75" customHeight="1" x14ac:dyDescent="0.25">
      <c r="A28" s="10" t="s">
        <v>188</v>
      </c>
      <c r="B28" s="58">
        <v>24</v>
      </c>
      <c r="C28" s="59"/>
      <c r="D28" s="50">
        <v>-619</v>
      </c>
      <c r="E28" s="13"/>
      <c r="F28" s="50">
        <v>-5588</v>
      </c>
      <c r="G28" s="13"/>
      <c r="H28" s="50">
        <v>-4163</v>
      </c>
      <c r="I28" s="68"/>
      <c r="J28" s="60">
        <v>-3390</v>
      </c>
    </row>
    <row r="29" spans="1:10" ht="15.75" customHeight="1" x14ac:dyDescent="0.25">
      <c r="A29" s="11" t="s">
        <v>191</v>
      </c>
      <c r="B29" s="58"/>
      <c r="C29" s="59"/>
      <c r="D29" s="61">
        <f>SUM(D27:D28)</f>
        <v>-19345</v>
      </c>
      <c r="E29" s="50"/>
      <c r="F29" s="61">
        <f>SUM(F27:F28)</f>
        <v>27038</v>
      </c>
      <c r="G29" s="50"/>
      <c r="H29" s="61">
        <f>SUM(H27:H28)</f>
        <v>6264</v>
      </c>
      <c r="I29" s="50"/>
      <c r="J29" s="61">
        <f>SUM(J27:J28)</f>
        <v>24392</v>
      </c>
    </row>
    <row r="30" spans="1:10" ht="15.75" customHeight="1" x14ac:dyDescent="0.25">
      <c r="A30" s="11"/>
      <c r="B30" s="58"/>
      <c r="C30" s="59"/>
      <c r="D30" s="13"/>
      <c r="E30" s="13"/>
      <c r="F30" s="13"/>
      <c r="G30" s="13"/>
      <c r="H30" s="13"/>
      <c r="I30" s="62"/>
      <c r="J30" s="13"/>
    </row>
    <row r="31" spans="1:10" ht="15.75" customHeight="1" x14ac:dyDescent="0.25">
      <c r="A31" s="18" t="s">
        <v>210</v>
      </c>
      <c r="B31" s="58"/>
      <c r="C31" s="59"/>
      <c r="D31" s="50"/>
      <c r="E31" s="50"/>
      <c r="F31" s="50"/>
      <c r="G31" s="50"/>
      <c r="H31" s="50"/>
      <c r="I31" s="50"/>
      <c r="J31" s="50"/>
    </row>
    <row r="32" spans="1:10" ht="15.75" customHeight="1" x14ac:dyDescent="0.25">
      <c r="A32" s="18" t="s">
        <v>167</v>
      </c>
      <c r="B32" s="58"/>
      <c r="C32" s="59"/>
      <c r="D32" s="13"/>
      <c r="E32" s="13"/>
      <c r="F32" s="13"/>
      <c r="G32" s="13"/>
      <c r="H32" s="13"/>
      <c r="I32" s="13"/>
      <c r="J32" s="13"/>
    </row>
    <row r="33" spans="1:10" ht="15.75" customHeight="1" x14ac:dyDescent="0.25">
      <c r="A33" s="9" t="s">
        <v>224</v>
      </c>
      <c r="B33" s="58"/>
      <c r="C33" s="59"/>
      <c r="D33" s="13">
        <v>7501</v>
      </c>
      <c r="E33" s="13"/>
      <c r="F33" s="13">
        <v>-11882</v>
      </c>
      <c r="G33" s="71"/>
      <c r="H33" s="13">
        <v>0</v>
      </c>
      <c r="I33" s="71"/>
      <c r="J33" s="13">
        <v>0</v>
      </c>
    </row>
    <row r="34" spans="1:10" ht="15.75" customHeight="1" x14ac:dyDescent="0.25">
      <c r="A34" s="18" t="s">
        <v>192</v>
      </c>
      <c r="B34" s="58"/>
      <c r="C34" s="59"/>
      <c r="D34" s="13"/>
      <c r="E34" s="13"/>
      <c r="F34" s="13"/>
      <c r="G34" s="71"/>
      <c r="H34" s="13"/>
      <c r="I34" s="71"/>
      <c r="J34" s="13"/>
    </row>
    <row r="35" spans="1:10" ht="15.75" customHeight="1" x14ac:dyDescent="0.25">
      <c r="A35" s="9" t="s">
        <v>199</v>
      </c>
      <c r="B35" s="58"/>
      <c r="C35" s="59"/>
      <c r="D35" s="13">
        <v>1724</v>
      </c>
      <c r="E35" s="13"/>
      <c r="F35" s="13">
        <v>0</v>
      </c>
      <c r="G35" s="71"/>
      <c r="H35" s="13">
        <v>2015</v>
      </c>
      <c r="I35" s="71"/>
      <c r="J35" s="13">
        <v>0</v>
      </c>
    </row>
    <row r="36" spans="1:10" ht="15.75" customHeight="1" x14ac:dyDescent="0.25">
      <c r="A36" s="18" t="s">
        <v>211</v>
      </c>
      <c r="B36" s="58"/>
      <c r="C36" s="59"/>
      <c r="D36" s="61">
        <f>SUM(D33:D35)</f>
        <v>9225</v>
      </c>
      <c r="E36" s="13"/>
      <c r="F36" s="61">
        <f>SUM(F33:F35)</f>
        <v>-11882</v>
      </c>
      <c r="G36" s="13"/>
      <c r="H36" s="61">
        <f>SUM(H33:H35)</f>
        <v>2015</v>
      </c>
      <c r="I36" s="68"/>
      <c r="J36" s="61">
        <f>SUM(J33:J35)</f>
        <v>0</v>
      </c>
    </row>
    <row r="37" spans="1:10" ht="15.75" customHeight="1" x14ac:dyDescent="0.25">
      <c r="A37" s="18"/>
      <c r="B37" s="58"/>
      <c r="C37" s="59"/>
      <c r="D37" s="93"/>
      <c r="E37" s="13"/>
      <c r="F37" s="93"/>
      <c r="G37" s="13"/>
      <c r="H37" s="93"/>
      <c r="I37" s="68"/>
      <c r="J37" s="93"/>
    </row>
    <row r="38" spans="1:10" ht="15.75" customHeight="1" thickBot="1" x14ac:dyDescent="0.3">
      <c r="A38" s="11" t="s">
        <v>212</v>
      </c>
      <c r="B38" s="58"/>
      <c r="C38" s="59"/>
      <c r="D38" s="48">
        <f>+D29+D36</f>
        <v>-10120</v>
      </c>
      <c r="E38" s="13"/>
      <c r="F38" s="48">
        <f>+F29+F36</f>
        <v>15156</v>
      </c>
      <c r="G38" s="13"/>
      <c r="H38" s="48">
        <f>+H29+H36</f>
        <v>8279</v>
      </c>
      <c r="I38" s="68"/>
      <c r="J38" s="48">
        <f>+J29+J36</f>
        <v>24392</v>
      </c>
    </row>
    <row r="39" spans="1:10" ht="15.75" customHeight="1" thickTop="1" x14ac:dyDescent="0.25">
      <c r="B39" s="58"/>
      <c r="C39" s="59"/>
      <c r="D39" s="50"/>
      <c r="E39" s="13"/>
      <c r="F39" s="50"/>
      <c r="G39" s="13"/>
      <c r="H39" s="50"/>
      <c r="I39" s="68"/>
      <c r="J39" s="59"/>
    </row>
    <row r="40" spans="1:10" ht="15.75" customHeight="1" x14ac:dyDescent="0.25">
      <c r="A40" s="18" t="s">
        <v>170</v>
      </c>
      <c r="B40" s="58"/>
      <c r="C40" s="59"/>
      <c r="D40" s="50"/>
      <c r="E40" s="13"/>
      <c r="F40" s="50"/>
      <c r="G40" s="13"/>
      <c r="H40" s="50"/>
      <c r="I40" s="68"/>
      <c r="J40" s="59"/>
    </row>
    <row r="41" spans="1:10" ht="15.75" customHeight="1" x14ac:dyDescent="0.25">
      <c r="A41" s="9" t="s">
        <v>226</v>
      </c>
      <c r="B41" s="58"/>
      <c r="C41" s="59"/>
      <c r="D41" s="50">
        <v>-15532</v>
      </c>
      <c r="E41" s="50"/>
      <c r="F41" s="50">
        <v>26436</v>
      </c>
      <c r="G41" s="50"/>
      <c r="H41" s="50">
        <v>6264</v>
      </c>
      <c r="I41" s="50"/>
      <c r="J41" s="50">
        <v>24392</v>
      </c>
    </row>
    <row r="42" spans="1:10" ht="15.75" customHeight="1" x14ac:dyDescent="0.25">
      <c r="A42" s="9" t="s">
        <v>22</v>
      </c>
      <c r="B42" s="58"/>
      <c r="C42" s="59"/>
      <c r="D42" s="50">
        <v>-3813</v>
      </c>
      <c r="E42" s="13"/>
      <c r="F42" s="50">
        <v>602</v>
      </c>
      <c r="G42" s="13"/>
      <c r="H42" s="50">
        <v>0</v>
      </c>
      <c r="I42" s="13"/>
      <c r="J42" s="50">
        <v>0</v>
      </c>
    </row>
    <row r="43" spans="1:10" ht="15.75" customHeight="1" thickBot="1" x14ac:dyDescent="0.3">
      <c r="A43" s="18" t="s">
        <v>213</v>
      </c>
      <c r="B43" s="58"/>
      <c r="C43" s="59"/>
      <c r="D43" s="48">
        <f>SUM(D41:D42)</f>
        <v>-19345</v>
      </c>
      <c r="E43" s="13"/>
      <c r="F43" s="48">
        <f>SUM(F41:F42)</f>
        <v>27038</v>
      </c>
      <c r="G43" s="13"/>
      <c r="H43" s="48">
        <f>SUM(H41:H42)</f>
        <v>6264</v>
      </c>
      <c r="I43" s="13"/>
      <c r="J43" s="48">
        <f>SUM(J41:J42)</f>
        <v>24392</v>
      </c>
    </row>
    <row r="44" spans="1:10" ht="15.75" customHeight="1" thickTop="1" x14ac:dyDescent="0.25">
      <c r="B44" s="58"/>
      <c r="C44" s="59"/>
      <c r="D44" s="63"/>
      <c r="E44" s="59"/>
      <c r="F44" s="63"/>
      <c r="G44" s="59"/>
      <c r="H44" s="63"/>
      <c r="I44" s="70"/>
      <c r="J44" s="63"/>
    </row>
    <row r="45" spans="1:10" ht="15.75" customHeight="1" x14ac:dyDescent="0.25">
      <c r="A45" s="18" t="s">
        <v>168</v>
      </c>
      <c r="B45" s="58"/>
      <c r="C45" s="59"/>
      <c r="D45" s="50"/>
      <c r="E45" s="13"/>
      <c r="F45" s="50"/>
      <c r="G45" s="13"/>
      <c r="H45" s="50"/>
      <c r="I45" s="68"/>
      <c r="J45" s="59"/>
    </row>
    <row r="46" spans="1:10" ht="15.75" customHeight="1" x14ac:dyDescent="0.25">
      <c r="A46" s="9" t="s">
        <v>226</v>
      </c>
      <c r="B46" s="58"/>
      <c r="C46" s="59"/>
      <c r="D46" s="50">
        <v>-7369</v>
      </c>
      <c r="E46" s="50"/>
      <c r="F46" s="50">
        <v>14236</v>
      </c>
      <c r="G46" s="50"/>
      <c r="H46" s="50">
        <v>8279</v>
      </c>
      <c r="I46" s="50"/>
      <c r="J46" s="50">
        <v>24392</v>
      </c>
    </row>
    <row r="47" spans="1:10" ht="15.75" customHeight="1" x14ac:dyDescent="0.25">
      <c r="A47" s="9" t="s">
        <v>22</v>
      </c>
      <c r="B47" s="58"/>
      <c r="C47" s="59"/>
      <c r="D47" s="50">
        <v>-2751</v>
      </c>
      <c r="E47" s="13"/>
      <c r="F47" s="50">
        <v>920</v>
      </c>
      <c r="G47" s="13"/>
      <c r="H47" s="50">
        <v>0</v>
      </c>
      <c r="I47" s="13"/>
      <c r="J47" s="50">
        <v>0</v>
      </c>
    </row>
    <row r="48" spans="1:10" ht="15.75" customHeight="1" thickBot="1" x14ac:dyDescent="0.3">
      <c r="A48" s="18" t="s">
        <v>169</v>
      </c>
      <c r="B48" s="58"/>
      <c r="C48" s="59"/>
      <c r="D48" s="48">
        <f>SUM(D46:D47)</f>
        <v>-10120</v>
      </c>
      <c r="E48" s="13"/>
      <c r="F48" s="48">
        <f>SUM(F46:F47)</f>
        <v>15156</v>
      </c>
      <c r="G48" s="13"/>
      <c r="H48" s="48">
        <f>SUM(H46:H47)</f>
        <v>8279</v>
      </c>
      <c r="I48" s="13"/>
      <c r="J48" s="48">
        <f>SUM(J46:J47)</f>
        <v>24392</v>
      </c>
    </row>
    <row r="49" spans="1:11" ht="15.75" customHeight="1" thickTop="1" x14ac:dyDescent="0.25">
      <c r="B49" s="58"/>
      <c r="C49" s="59"/>
      <c r="D49" s="64"/>
      <c r="E49" s="71"/>
      <c r="F49" s="64"/>
      <c r="G49" s="72"/>
      <c r="H49" s="64"/>
      <c r="I49" s="69"/>
      <c r="J49" s="64"/>
    </row>
    <row r="50" spans="1:11" ht="15.75" customHeight="1" x14ac:dyDescent="0.25">
      <c r="A50" s="18" t="s">
        <v>202</v>
      </c>
      <c r="D50" s="17"/>
      <c r="E50" s="19"/>
      <c r="F50" s="20"/>
      <c r="G50" s="19"/>
      <c r="H50" s="21"/>
      <c r="I50" s="19"/>
      <c r="J50" s="21"/>
    </row>
    <row r="51" spans="1:11" ht="15.75" customHeight="1" thickBot="1" x14ac:dyDescent="0.3">
      <c r="A51" s="15" t="s">
        <v>227</v>
      </c>
      <c r="B51" s="58">
        <v>25</v>
      </c>
      <c r="C51" s="59"/>
      <c r="D51" s="65">
        <v>-0.04</v>
      </c>
      <c r="E51" s="59"/>
      <c r="F51" s="65">
        <v>0.06</v>
      </c>
      <c r="G51" s="59"/>
      <c r="H51" s="65">
        <v>0.02</v>
      </c>
      <c r="I51" s="70"/>
      <c r="J51" s="65">
        <v>0.06</v>
      </c>
    </row>
    <row r="52" spans="1:11" ht="15.75" customHeight="1" thickTop="1" x14ac:dyDescent="0.25">
      <c r="B52" s="58"/>
      <c r="C52" s="58"/>
      <c r="D52" s="58"/>
      <c r="E52" s="58"/>
      <c r="F52" s="58"/>
      <c r="G52" s="58"/>
      <c r="H52" s="58"/>
      <c r="I52" s="58"/>
      <c r="J52" s="58"/>
      <c r="K52" s="14"/>
    </row>
    <row r="53" spans="1:11" s="74" customFormat="1" ht="15.75" customHeight="1" x14ac:dyDescent="0.2">
      <c r="B53" s="75"/>
      <c r="C53" s="76"/>
      <c r="D53" s="77"/>
      <c r="E53" s="73"/>
      <c r="F53" s="77"/>
      <c r="G53" s="73"/>
      <c r="H53" s="77"/>
      <c r="I53" s="73"/>
      <c r="J53" s="73"/>
    </row>
    <row r="54" spans="1:11" s="74" customFormat="1" ht="15.75" customHeight="1" x14ac:dyDescent="0.2">
      <c r="B54" s="75"/>
      <c r="C54" s="76"/>
      <c r="D54" s="77"/>
      <c r="E54" s="73"/>
      <c r="F54" s="77"/>
      <c r="G54" s="73"/>
      <c r="H54" s="77"/>
      <c r="I54" s="73"/>
      <c r="J54" s="73"/>
    </row>
    <row r="55" spans="1:11" s="74" customFormat="1" ht="15.75" customHeight="1" x14ac:dyDescent="0.2">
      <c r="B55" s="75"/>
      <c r="C55" s="76"/>
      <c r="D55" s="77"/>
      <c r="E55" s="73"/>
      <c r="F55" s="77"/>
      <c r="G55" s="73"/>
      <c r="H55" s="77"/>
      <c r="I55" s="73"/>
      <c r="J55" s="73"/>
    </row>
    <row r="56" spans="1:11" s="74" customFormat="1" ht="15.75" customHeight="1" x14ac:dyDescent="0.25">
      <c r="D56" s="78"/>
      <c r="E56" s="78"/>
      <c r="F56" s="78"/>
      <c r="G56" s="78"/>
      <c r="H56" s="78"/>
      <c r="I56" s="78"/>
      <c r="J56" s="78"/>
    </row>
    <row r="57" spans="1:11" ht="15.75" customHeight="1" x14ac:dyDescent="0.25">
      <c r="D57" s="19"/>
      <c r="E57" s="19"/>
      <c r="F57" s="19"/>
      <c r="G57" s="19"/>
      <c r="H57" s="19"/>
      <c r="I57" s="19"/>
      <c r="J57" s="19"/>
    </row>
    <row r="58" spans="1:11" ht="15.75" customHeight="1" x14ac:dyDescent="0.25">
      <c r="D58" s="19"/>
      <c r="E58" s="19"/>
      <c r="F58" s="19"/>
      <c r="G58" s="19"/>
      <c r="H58" s="19"/>
      <c r="I58" s="19"/>
      <c r="J58" s="19"/>
    </row>
    <row r="59" spans="1:11" ht="15.75" customHeight="1" x14ac:dyDescent="0.25">
      <c r="D59" s="19"/>
      <c r="E59" s="19"/>
      <c r="F59" s="19"/>
      <c r="G59" s="19"/>
      <c r="H59" s="19"/>
      <c r="I59" s="19"/>
      <c r="J59" s="19"/>
    </row>
    <row r="60" spans="1:11" ht="15.75" customHeight="1" x14ac:dyDescent="0.25">
      <c r="D60" s="19"/>
      <c r="E60" s="19"/>
      <c r="F60" s="19"/>
      <c r="G60" s="19"/>
      <c r="H60" s="19"/>
      <c r="I60" s="19"/>
      <c r="J60" s="19"/>
    </row>
    <row r="61" spans="1:11" ht="15.75" customHeight="1" x14ac:dyDescent="0.25">
      <c r="D61" s="19"/>
      <c r="E61" s="19"/>
      <c r="F61" s="19"/>
      <c r="G61" s="19"/>
      <c r="H61" s="19"/>
      <c r="I61" s="19"/>
      <c r="J61" s="19"/>
    </row>
    <row r="62" spans="1:11" ht="15.75" customHeight="1" x14ac:dyDescent="0.25">
      <c r="A62" s="15" t="s">
        <v>11</v>
      </c>
      <c r="B62" s="14"/>
    </row>
    <row r="63" spans="1:11" ht="15.75" customHeight="1" x14ac:dyDescent="0.25">
      <c r="A63" s="103"/>
      <c r="B63" s="116"/>
      <c r="C63" s="103"/>
      <c r="D63" s="103"/>
      <c r="E63" s="103"/>
      <c r="F63" s="103"/>
      <c r="G63" s="103"/>
      <c r="H63" s="103"/>
      <c r="I63" s="103"/>
      <c r="J63" s="104" t="s">
        <v>111</v>
      </c>
    </row>
  </sheetData>
  <mergeCells count="3">
    <mergeCell ref="D6:F6"/>
    <mergeCell ref="H6:J6"/>
    <mergeCell ref="D5:J5"/>
  </mergeCells>
  <pageMargins left="0.5" right="0.5" top="0.75" bottom="0.5" header="0.51180000000000003" footer="0.5118000000000000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zoomScaleNormal="100" zoomScaleSheetLayoutView="100" workbookViewId="0">
      <selection activeCell="A26" sqref="A26"/>
    </sheetView>
  </sheetViews>
  <sheetFormatPr defaultColWidth="8.85546875" defaultRowHeight="15.75" customHeight="1" x14ac:dyDescent="0.25"/>
  <cols>
    <col min="1" max="1" width="56.7109375" style="15" customWidth="1"/>
    <col min="2" max="2" width="8" style="15" customWidth="1"/>
    <col min="3" max="3" width="1.140625" style="15" customWidth="1"/>
    <col min="4" max="4" width="11.5703125" style="15" customWidth="1"/>
    <col min="5" max="5" width="1.140625" style="15" customWidth="1"/>
    <col min="6" max="6" width="11.5703125" style="15" customWidth="1"/>
    <col min="7" max="7" width="1.140625" style="15" customWidth="1"/>
    <col min="8" max="8" width="11.5703125" style="15" customWidth="1"/>
    <col min="9" max="9" width="1.140625" style="15" customWidth="1"/>
    <col min="10" max="10" width="11.5703125" style="15" customWidth="1"/>
    <col min="11" max="15" width="8.85546875" style="15"/>
    <col min="16" max="16" width="11.28515625" style="15" bestFit="1" customWidth="1"/>
    <col min="17" max="17" width="2.42578125" style="15" customWidth="1"/>
    <col min="18" max="18" width="11.28515625" style="15" bestFit="1" customWidth="1"/>
    <col min="19" max="19" width="2.140625" style="15" customWidth="1"/>
    <col min="20" max="20" width="11.28515625" style="15" bestFit="1" customWidth="1"/>
    <col min="21" max="21" width="1.5703125" style="15" customWidth="1"/>
    <col min="22" max="22" width="11.28515625" style="15" bestFit="1" customWidth="1"/>
    <col min="23" max="16384" width="8.85546875" style="15"/>
  </cols>
  <sheetData>
    <row r="1" spans="1:10" s="18" customFormat="1" ht="15.75" customHeight="1" x14ac:dyDescent="0.25">
      <c r="A1" s="1" t="s">
        <v>137</v>
      </c>
      <c r="J1" s="125"/>
    </row>
    <row r="2" spans="1:10" s="18" customFormat="1" ht="15.75" customHeight="1" x14ac:dyDescent="0.25">
      <c r="A2" s="3" t="s">
        <v>114</v>
      </c>
      <c r="J2" s="96" t="s">
        <v>151</v>
      </c>
    </row>
    <row r="3" spans="1:10" ht="15.75" customHeight="1" x14ac:dyDescent="0.25">
      <c r="A3" s="4" t="s">
        <v>172</v>
      </c>
      <c r="B3" s="97"/>
      <c r="C3" s="97"/>
      <c r="D3" s="97"/>
      <c r="E3" s="97"/>
      <c r="F3" s="97"/>
      <c r="G3" s="97"/>
      <c r="H3" s="97"/>
      <c r="I3" s="97"/>
      <c r="J3" s="98" t="s">
        <v>152</v>
      </c>
    </row>
    <row r="5" spans="1:10" ht="15.75" customHeight="1" x14ac:dyDescent="0.25">
      <c r="D5" s="137" t="s">
        <v>0</v>
      </c>
      <c r="E5" s="137"/>
      <c r="F5" s="137"/>
      <c r="G5" s="137"/>
      <c r="H5" s="137"/>
      <c r="I5" s="137"/>
      <c r="J5" s="137"/>
    </row>
    <row r="6" spans="1:10" s="18" customFormat="1" ht="15.75" customHeight="1" x14ac:dyDescent="0.25">
      <c r="D6" s="136" t="s">
        <v>108</v>
      </c>
      <c r="E6" s="136"/>
      <c r="F6" s="136"/>
      <c r="G6" s="2"/>
      <c r="H6" s="136" t="s">
        <v>109</v>
      </c>
      <c r="I6" s="136"/>
      <c r="J6" s="136"/>
    </row>
    <row r="7" spans="1:10" ht="15.75" customHeight="1" x14ac:dyDescent="0.25">
      <c r="B7" s="135" t="s">
        <v>1</v>
      </c>
      <c r="C7" s="111"/>
      <c r="D7" s="135">
        <v>2020</v>
      </c>
      <c r="F7" s="135">
        <v>2019</v>
      </c>
      <c r="H7" s="135">
        <v>2020</v>
      </c>
      <c r="J7" s="135">
        <v>2019</v>
      </c>
    </row>
    <row r="8" spans="1:10" ht="15.75" customHeight="1" x14ac:dyDescent="0.25">
      <c r="B8" s="99"/>
      <c r="C8" s="111"/>
      <c r="D8" s="99"/>
      <c r="F8" s="99"/>
      <c r="H8" s="99"/>
      <c r="J8" s="99"/>
    </row>
    <row r="9" spans="1:10" ht="15.75" customHeight="1" x14ac:dyDescent="0.25">
      <c r="A9" s="18" t="s">
        <v>25</v>
      </c>
    </row>
    <row r="10" spans="1:10" ht="15.75" customHeight="1" x14ac:dyDescent="0.2">
      <c r="A10" s="15" t="s">
        <v>185</v>
      </c>
      <c r="B10" s="58">
        <v>3</v>
      </c>
      <c r="C10" s="59"/>
      <c r="D10" s="50">
        <v>546458</v>
      </c>
      <c r="E10" s="50"/>
      <c r="F10" s="50">
        <v>498043</v>
      </c>
      <c r="G10" s="50"/>
      <c r="H10" s="50">
        <v>423172</v>
      </c>
      <c r="I10" s="50"/>
      <c r="J10" s="81">
        <v>389745</v>
      </c>
    </row>
    <row r="11" spans="1:10" ht="15.75" customHeight="1" x14ac:dyDescent="0.25">
      <c r="A11" s="10" t="s">
        <v>26</v>
      </c>
      <c r="B11" s="58">
        <v>3</v>
      </c>
      <c r="C11" s="59"/>
      <c r="D11" s="60">
        <v>278181</v>
      </c>
      <c r="E11" s="50"/>
      <c r="F11" s="60">
        <v>328197</v>
      </c>
      <c r="G11" s="50"/>
      <c r="H11" s="60">
        <v>0</v>
      </c>
      <c r="I11" s="50"/>
      <c r="J11" s="60">
        <v>0</v>
      </c>
    </row>
    <row r="12" spans="1:10" ht="15.75" customHeight="1" x14ac:dyDescent="0.25">
      <c r="A12" s="11" t="s">
        <v>28</v>
      </c>
      <c r="B12" s="58"/>
      <c r="C12" s="59"/>
      <c r="D12" s="61">
        <f>SUM(D10:D11)</f>
        <v>824639</v>
      </c>
      <c r="E12" s="50"/>
      <c r="F12" s="61">
        <f>SUM(F10:F11)</f>
        <v>826240</v>
      </c>
      <c r="G12" s="50"/>
      <c r="H12" s="61">
        <f>SUM(H10:H11)</f>
        <v>423172</v>
      </c>
      <c r="I12" s="50"/>
      <c r="J12" s="61">
        <f>SUM(J10:J11)</f>
        <v>389745</v>
      </c>
    </row>
    <row r="13" spans="1:10" ht="15.75" customHeight="1" x14ac:dyDescent="0.25">
      <c r="B13" s="58"/>
      <c r="C13" s="59"/>
      <c r="D13" s="13"/>
      <c r="E13" s="50"/>
      <c r="F13" s="13"/>
      <c r="G13" s="50"/>
      <c r="H13" s="13"/>
      <c r="I13" s="50"/>
      <c r="J13" s="13"/>
    </row>
    <row r="14" spans="1:10" ht="15.75" customHeight="1" x14ac:dyDescent="0.25">
      <c r="A14" s="10" t="s">
        <v>182</v>
      </c>
      <c r="B14" s="58">
        <v>3</v>
      </c>
      <c r="C14" s="59"/>
      <c r="D14" s="50">
        <v>-409419</v>
      </c>
      <c r="E14" s="50"/>
      <c r="F14" s="50">
        <v>-354907</v>
      </c>
      <c r="G14" s="50"/>
      <c r="H14" s="50">
        <v>-350174</v>
      </c>
      <c r="I14" s="50"/>
      <c r="J14" s="50">
        <v>-310289</v>
      </c>
    </row>
    <row r="15" spans="1:10" ht="15.75" customHeight="1" x14ac:dyDescent="0.25">
      <c r="A15" s="10" t="s">
        <v>183</v>
      </c>
      <c r="B15" s="58"/>
      <c r="C15" s="59"/>
      <c r="D15" s="60">
        <v>-269871</v>
      </c>
      <c r="E15" s="50"/>
      <c r="F15" s="60">
        <v>-286561</v>
      </c>
      <c r="G15" s="50"/>
      <c r="H15" s="60">
        <v>0</v>
      </c>
      <c r="I15" s="50"/>
      <c r="J15" s="60">
        <v>0</v>
      </c>
    </row>
    <row r="16" spans="1:10" ht="15.75" customHeight="1" x14ac:dyDescent="0.25">
      <c r="A16" s="18" t="s">
        <v>184</v>
      </c>
      <c r="B16" s="58"/>
      <c r="C16" s="59"/>
      <c r="D16" s="61">
        <f>SUM(D14:D15)</f>
        <v>-679290</v>
      </c>
      <c r="E16" s="50"/>
      <c r="F16" s="61">
        <f>SUM(F14:F15)</f>
        <v>-641468</v>
      </c>
      <c r="G16" s="50"/>
      <c r="H16" s="61">
        <f>SUM(H14:H15)</f>
        <v>-350174</v>
      </c>
      <c r="I16" s="50"/>
      <c r="J16" s="61">
        <f>SUM(J14:J15)</f>
        <v>-310289</v>
      </c>
    </row>
    <row r="17" spans="1:10" ht="15.75" customHeight="1" x14ac:dyDescent="0.25">
      <c r="B17" s="58"/>
      <c r="C17" s="59"/>
      <c r="D17" s="13"/>
      <c r="E17" s="50"/>
      <c r="F17" s="13"/>
      <c r="G17" s="50"/>
      <c r="H17" s="13"/>
      <c r="I17" s="50"/>
      <c r="J17" s="13"/>
    </row>
    <row r="18" spans="1:10" ht="15.75" customHeight="1" x14ac:dyDescent="0.25">
      <c r="A18" s="11" t="s">
        <v>178</v>
      </c>
      <c r="B18" s="58"/>
      <c r="C18" s="59"/>
      <c r="D18" s="13">
        <f>SUM(D12:D15)</f>
        <v>145349</v>
      </c>
      <c r="E18" s="50"/>
      <c r="F18" s="13">
        <f>SUM(F12:F15)</f>
        <v>184772</v>
      </c>
      <c r="G18" s="50"/>
      <c r="H18" s="13">
        <f>SUM(H12:H15)</f>
        <v>72998</v>
      </c>
      <c r="I18" s="50"/>
      <c r="J18" s="13">
        <f>SUM(J12:J15)</f>
        <v>79456</v>
      </c>
    </row>
    <row r="19" spans="1:10" ht="15.75" customHeight="1" x14ac:dyDescent="0.25">
      <c r="A19" s="10" t="s">
        <v>180</v>
      </c>
      <c r="B19" s="58">
        <v>10</v>
      </c>
      <c r="C19" s="59"/>
      <c r="D19" s="50">
        <v>0</v>
      </c>
      <c r="E19" s="50"/>
      <c r="F19" s="50">
        <v>0</v>
      </c>
      <c r="G19" s="50"/>
      <c r="H19" s="50">
        <v>35456</v>
      </c>
      <c r="I19" s="50"/>
      <c r="J19" s="50">
        <v>35456</v>
      </c>
    </row>
    <row r="20" spans="1:10" ht="15.75" customHeight="1" x14ac:dyDescent="0.25">
      <c r="A20" s="10" t="s">
        <v>231</v>
      </c>
      <c r="B20" s="58"/>
      <c r="C20" s="59"/>
      <c r="D20" s="50">
        <v>9210</v>
      </c>
      <c r="E20" s="50"/>
      <c r="F20" s="79">
        <v>7908</v>
      </c>
      <c r="G20" s="50"/>
      <c r="H20" s="50">
        <v>0</v>
      </c>
      <c r="I20" s="50"/>
      <c r="J20" s="50">
        <v>0</v>
      </c>
    </row>
    <row r="21" spans="1:10" ht="15.75" customHeight="1" x14ac:dyDescent="0.25">
      <c r="A21" s="10" t="s">
        <v>181</v>
      </c>
      <c r="B21" s="58">
        <v>22</v>
      </c>
      <c r="C21" s="59"/>
      <c r="D21" s="60">
        <v>5228</v>
      </c>
      <c r="E21" s="60"/>
      <c r="F21" s="60">
        <v>7456</v>
      </c>
      <c r="G21" s="60"/>
      <c r="H21" s="60">
        <v>9821</v>
      </c>
      <c r="I21" s="60"/>
      <c r="J21" s="60">
        <v>8061</v>
      </c>
    </row>
    <row r="22" spans="1:10" ht="15.75" customHeight="1" x14ac:dyDescent="0.25">
      <c r="A22" s="11" t="s">
        <v>179</v>
      </c>
      <c r="B22" s="58"/>
      <c r="C22" s="59"/>
      <c r="D22" s="50">
        <f>SUM(D18:D21)</f>
        <v>159787</v>
      </c>
      <c r="E22" s="50"/>
      <c r="F22" s="50">
        <f>SUM(F18:F21)</f>
        <v>200136</v>
      </c>
      <c r="G22" s="50"/>
      <c r="H22" s="50">
        <f>SUM(H18:H21)</f>
        <v>118275</v>
      </c>
      <c r="I22" s="50"/>
      <c r="J22" s="50">
        <f>SUM(J18:J21)</f>
        <v>122973</v>
      </c>
    </row>
    <row r="23" spans="1:10" ht="15.75" customHeight="1" x14ac:dyDescent="0.25">
      <c r="A23" s="10" t="s">
        <v>29</v>
      </c>
      <c r="B23" s="58"/>
      <c r="C23" s="59"/>
      <c r="D23" s="50">
        <v>-41143</v>
      </c>
      <c r="E23" s="50"/>
      <c r="F23" s="50">
        <v>-36888</v>
      </c>
      <c r="G23" s="50"/>
      <c r="H23" s="50">
        <v>-4597</v>
      </c>
      <c r="I23" s="50"/>
      <c r="J23" s="50">
        <v>-5333</v>
      </c>
    </row>
    <row r="24" spans="1:10" ht="15.75" customHeight="1" x14ac:dyDescent="0.25">
      <c r="A24" s="10" t="s">
        <v>30</v>
      </c>
      <c r="B24" s="58"/>
      <c r="C24" s="59"/>
      <c r="D24" s="50">
        <v>-69016</v>
      </c>
      <c r="E24" s="50"/>
      <c r="F24" s="50">
        <v>-72912</v>
      </c>
      <c r="G24" s="50"/>
      <c r="H24" s="50">
        <v>-28402</v>
      </c>
      <c r="I24" s="50"/>
      <c r="J24" s="50">
        <v>-28843</v>
      </c>
    </row>
    <row r="25" spans="1:10" ht="15.75" customHeight="1" x14ac:dyDescent="0.25">
      <c r="A25" s="23" t="s">
        <v>193</v>
      </c>
      <c r="B25" s="58"/>
      <c r="C25" s="59"/>
      <c r="D25" s="50">
        <v>-3704</v>
      </c>
      <c r="E25" s="50"/>
      <c r="F25" s="50">
        <v>-2145</v>
      </c>
      <c r="G25" s="50"/>
      <c r="H25" s="50">
        <v>-3344</v>
      </c>
      <c r="I25" s="50"/>
      <c r="J25" s="50">
        <v>-115</v>
      </c>
    </row>
    <row r="26" spans="1:10" ht="15.75" customHeight="1" x14ac:dyDescent="0.25">
      <c r="A26" s="10" t="s">
        <v>31</v>
      </c>
      <c r="B26" s="58">
        <v>3</v>
      </c>
      <c r="C26" s="59"/>
      <c r="D26" s="13">
        <v>-19450</v>
      </c>
      <c r="E26" s="13"/>
      <c r="F26" s="13">
        <v>-15320</v>
      </c>
      <c r="G26" s="13"/>
      <c r="H26" s="13">
        <v>-12353</v>
      </c>
      <c r="I26" s="13"/>
      <c r="J26" s="13">
        <v>-11786</v>
      </c>
    </row>
    <row r="27" spans="1:10" ht="15.75" customHeight="1" x14ac:dyDescent="0.25">
      <c r="A27" s="15" t="s">
        <v>186</v>
      </c>
      <c r="B27" s="58">
        <v>3</v>
      </c>
      <c r="C27" s="59"/>
      <c r="D27" s="60">
        <v>-21741</v>
      </c>
      <c r="E27" s="50"/>
      <c r="F27" s="60">
        <v>-21775</v>
      </c>
      <c r="G27" s="50"/>
      <c r="H27" s="60">
        <v>-8380</v>
      </c>
      <c r="I27" s="50"/>
      <c r="J27" s="60">
        <v>-9422</v>
      </c>
    </row>
    <row r="28" spans="1:10" ht="15.75" customHeight="1" x14ac:dyDescent="0.25">
      <c r="A28" s="11" t="s">
        <v>189</v>
      </c>
      <c r="B28" s="58"/>
      <c r="C28" s="59"/>
      <c r="D28" s="50">
        <f>SUM(D22:D27)</f>
        <v>4733</v>
      </c>
      <c r="E28" s="13"/>
      <c r="F28" s="50">
        <f>SUM(F22:F27)</f>
        <v>51096</v>
      </c>
      <c r="G28" s="13"/>
      <c r="H28" s="50">
        <f>SUM(H22:H27)</f>
        <v>61199</v>
      </c>
      <c r="I28" s="68"/>
      <c r="J28" s="50">
        <f>SUM(J22:J27)</f>
        <v>67474</v>
      </c>
    </row>
    <row r="29" spans="1:10" ht="15.75" customHeight="1" x14ac:dyDescent="0.25">
      <c r="A29" s="10" t="s">
        <v>188</v>
      </c>
      <c r="B29" s="58">
        <v>24</v>
      </c>
      <c r="C29" s="59"/>
      <c r="D29" s="50">
        <v>-1081</v>
      </c>
      <c r="E29" s="13"/>
      <c r="F29" s="60">
        <v>-9890</v>
      </c>
      <c r="G29" s="13"/>
      <c r="H29" s="50">
        <v>-6280</v>
      </c>
      <c r="I29" s="68"/>
      <c r="J29" s="60">
        <v>-3911</v>
      </c>
    </row>
    <row r="30" spans="1:10" ht="15.75" customHeight="1" x14ac:dyDescent="0.25">
      <c r="A30" s="11" t="s">
        <v>33</v>
      </c>
      <c r="B30" s="58"/>
      <c r="C30" s="59"/>
      <c r="D30" s="61">
        <f>SUM(D28:D29)</f>
        <v>3652</v>
      </c>
      <c r="E30" s="50"/>
      <c r="F30" s="61">
        <f>SUM(F28:F29)</f>
        <v>41206</v>
      </c>
      <c r="G30" s="50"/>
      <c r="H30" s="61">
        <f>SUM(H28:H29)</f>
        <v>54919</v>
      </c>
      <c r="I30" s="50"/>
      <c r="J30" s="61">
        <f>SUM(J28:J29)</f>
        <v>63563</v>
      </c>
    </row>
    <row r="31" spans="1:10" ht="15.75" customHeight="1" x14ac:dyDescent="0.25">
      <c r="A31" s="11"/>
      <c r="B31" s="58"/>
      <c r="C31" s="59"/>
      <c r="D31" s="13"/>
      <c r="E31" s="13"/>
      <c r="F31" s="13"/>
      <c r="G31" s="13"/>
      <c r="H31" s="13"/>
      <c r="I31" s="62"/>
      <c r="J31" s="13"/>
    </row>
    <row r="32" spans="1:10" ht="15.75" customHeight="1" x14ac:dyDescent="0.25">
      <c r="A32" s="18" t="s">
        <v>201</v>
      </c>
      <c r="B32" s="58"/>
      <c r="C32" s="59"/>
      <c r="D32" s="50"/>
      <c r="E32" s="50"/>
      <c r="F32" s="50"/>
      <c r="G32" s="50"/>
      <c r="H32" s="50"/>
      <c r="I32" s="50"/>
      <c r="J32" s="50"/>
    </row>
    <row r="33" spans="1:10" ht="15.75" customHeight="1" x14ac:dyDescent="0.25">
      <c r="A33" s="18" t="s">
        <v>167</v>
      </c>
      <c r="B33" s="58"/>
      <c r="C33" s="59"/>
      <c r="D33" s="13"/>
      <c r="E33" s="13"/>
      <c r="F33" s="13"/>
      <c r="G33" s="13"/>
      <c r="H33" s="13"/>
      <c r="I33" s="13"/>
      <c r="J33" s="13"/>
    </row>
    <row r="34" spans="1:10" ht="15.75" customHeight="1" x14ac:dyDescent="0.25">
      <c r="A34" s="9" t="s">
        <v>224</v>
      </c>
      <c r="B34" s="58"/>
      <c r="C34" s="59"/>
      <c r="D34" s="13">
        <v>30426</v>
      </c>
      <c r="E34" s="13"/>
      <c r="F34" s="13">
        <v>-32985</v>
      </c>
      <c r="G34" s="71"/>
      <c r="H34" s="13">
        <v>0</v>
      </c>
      <c r="I34" s="71"/>
      <c r="J34" s="13">
        <v>0</v>
      </c>
    </row>
    <row r="35" spans="1:10" ht="15.75" customHeight="1" x14ac:dyDescent="0.25">
      <c r="A35" s="18" t="s">
        <v>192</v>
      </c>
      <c r="B35" s="58"/>
      <c r="C35" s="59"/>
      <c r="D35" s="13"/>
      <c r="E35" s="13"/>
      <c r="F35" s="13"/>
      <c r="G35" s="71"/>
      <c r="H35" s="13"/>
      <c r="I35" s="71"/>
      <c r="J35" s="13"/>
    </row>
    <row r="36" spans="1:10" ht="15.75" customHeight="1" x14ac:dyDescent="0.25">
      <c r="A36" s="9" t="s">
        <v>199</v>
      </c>
      <c r="B36" s="58"/>
      <c r="C36" s="59"/>
      <c r="D36" s="13">
        <v>1724</v>
      </c>
      <c r="E36" s="13"/>
      <c r="F36" s="13">
        <v>0</v>
      </c>
      <c r="G36" s="71"/>
      <c r="H36" s="13">
        <v>2015</v>
      </c>
      <c r="I36" s="71"/>
      <c r="J36" s="13">
        <v>0</v>
      </c>
    </row>
    <row r="37" spans="1:10" ht="15.75" customHeight="1" x14ac:dyDescent="0.25">
      <c r="A37" s="18" t="s">
        <v>200</v>
      </c>
      <c r="B37" s="58"/>
      <c r="C37" s="59"/>
      <c r="D37" s="61">
        <f>SUM(D34:D36)</f>
        <v>32150</v>
      </c>
      <c r="E37" s="13"/>
      <c r="F37" s="61">
        <f>SUM(F34:F36)</f>
        <v>-32985</v>
      </c>
      <c r="G37" s="13"/>
      <c r="H37" s="61">
        <f>SUM(H34:H36)</f>
        <v>2015</v>
      </c>
      <c r="I37" s="68"/>
      <c r="J37" s="61">
        <f>SUM(J34:J36)</f>
        <v>0</v>
      </c>
    </row>
    <row r="38" spans="1:10" ht="15.75" customHeight="1" x14ac:dyDescent="0.25">
      <c r="A38" s="18"/>
      <c r="B38" s="58"/>
      <c r="C38" s="59"/>
      <c r="D38" s="93"/>
      <c r="E38" s="13"/>
      <c r="F38" s="93"/>
      <c r="G38" s="13"/>
      <c r="H38" s="93"/>
      <c r="I38" s="68"/>
      <c r="J38" s="93"/>
    </row>
    <row r="39" spans="1:10" ht="15.75" customHeight="1" thickBot="1" x14ac:dyDescent="0.3">
      <c r="A39" s="11" t="s">
        <v>76</v>
      </c>
      <c r="B39" s="58"/>
      <c r="C39" s="59"/>
      <c r="D39" s="48">
        <f>+D30+D37</f>
        <v>35802</v>
      </c>
      <c r="E39" s="13"/>
      <c r="F39" s="48">
        <f>+F30+F37</f>
        <v>8221</v>
      </c>
      <c r="G39" s="13"/>
      <c r="H39" s="48">
        <f>+H30+H37</f>
        <v>56934</v>
      </c>
      <c r="I39" s="68"/>
      <c r="J39" s="48">
        <f>+J30+J37</f>
        <v>63563</v>
      </c>
    </row>
    <row r="40" spans="1:10" ht="15.75" customHeight="1" thickTop="1" x14ac:dyDescent="0.25">
      <c r="B40" s="58"/>
      <c r="C40" s="59"/>
      <c r="D40" s="50"/>
      <c r="E40" s="13"/>
      <c r="F40" s="50"/>
      <c r="G40" s="13"/>
      <c r="H40" s="50"/>
      <c r="I40" s="68"/>
      <c r="J40" s="59"/>
    </row>
    <row r="41" spans="1:10" ht="15.75" customHeight="1" x14ac:dyDescent="0.25">
      <c r="A41" s="18" t="s">
        <v>232</v>
      </c>
      <c r="B41" s="58"/>
      <c r="C41" s="59"/>
      <c r="D41" s="50"/>
      <c r="E41" s="13"/>
      <c r="F41" s="50"/>
      <c r="G41" s="13"/>
      <c r="H41" s="50"/>
      <c r="I41" s="68"/>
      <c r="J41" s="59"/>
    </row>
    <row r="42" spans="1:10" ht="15.75" customHeight="1" x14ac:dyDescent="0.25">
      <c r="A42" s="9" t="s">
        <v>34</v>
      </c>
      <c r="B42" s="58"/>
      <c r="C42" s="59"/>
      <c r="D42" s="50">
        <f>8306-1724</f>
        <v>6582</v>
      </c>
      <c r="E42" s="50"/>
      <c r="F42" s="50">
        <v>41290</v>
      </c>
      <c r="G42" s="50"/>
      <c r="H42" s="50">
        <v>54919</v>
      </c>
      <c r="I42" s="50"/>
      <c r="J42" s="50">
        <v>63563</v>
      </c>
    </row>
    <row r="43" spans="1:10" ht="15.75" customHeight="1" x14ac:dyDescent="0.25">
      <c r="A43" s="9" t="s">
        <v>35</v>
      </c>
      <c r="B43" s="58"/>
      <c r="C43" s="59"/>
      <c r="D43" s="50">
        <f>-4654+1724</f>
        <v>-2930</v>
      </c>
      <c r="E43" s="13"/>
      <c r="F43" s="50">
        <v>-84</v>
      </c>
      <c r="G43" s="13"/>
      <c r="H43" s="50">
        <v>0</v>
      </c>
      <c r="I43" s="13"/>
      <c r="J43" s="50">
        <v>0</v>
      </c>
    </row>
    <row r="44" spans="1:10" ht="15.75" customHeight="1" thickBot="1" x14ac:dyDescent="0.3">
      <c r="A44" s="18" t="s">
        <v>233</v>
      </c>
      <c r="B44" s="58"/>
      <c r="C44" s="59"/>
      <c r="D44" s="48">
        <f>SUM(D42:D43)</f>
        <v>3652</v>
      </c>
      <c r="E44" s="13"/>
      <c r="F44" s="48">
        <f>SUM(F42:F43)</f>
        <v>41206</v>
      </c>
      <c r="G44" s="13"/>
      <c r="H44" s="48">
        <f>SUM(H42:H43)</f>
        <v>54919</v>
      </c>
      <c r="I44" s="13"/>
      <c r="J44" s="48">
        <f>SUM(J42:J43)</f>
        <v>63563</v>
      </c>
    </row>
    <row r="45" spans="1:10" ht="15.75" customHeight="1" thickTop="1" x14ac:dyDescent="0.25">
      <c r="B45" s="58"/>
      <c r="C45" s="59"/>
      <c r="D45" s="63"/>
      <c r="E45" s="59"/>
      <c r="F45" s="63"/>
      <c r="G45" s="59"/>
      <c r="H45" s="63"/>
      <c r="I45" s="70"/>
      <c r="J45" s="63"/>
    </row>
    <row r="46" spans="1:10" ht="15.75" customHeight="1" x14ac:dyDescent="0.25">
      <c r="A46" s="18" t="s">
        <v>168</v>
      </c>
      <c r="B46" s="58"/>
      <c r="C46" s="59"/>
      <c r="D46" s="50"/>
      <c r="E46" s="13"/>
      <c r="F46" s="50"/>
      <c r="G46" s="13"/>
      <c r="H46" s="50"/>
      <c r="I46" s="68"/>
      <c r="J46" s="59"/>
    </row>
    <row r="47" spans="1:10" ht="15.75" customHeight="1" x14ac:dyDescent="0.25">
      <c r="A47" s="9" t="s">
        <v>34</v>
      </c>
      <c r="B47" s="58"/>
      <c r="C47" s="59"/>
      <c r="D47" s="50">
        <v>35788</v>
      </c>
      <c r="E47" s="50"/>
      <c r="F47" s="50">
        <v>10944</v>
      </c>
      <c r="G47" s="50"/>
      <c r="H47" s="50">
        <v>56934</v>
      </c>
      <c r="I47" s="50"/>
      <c r="J47" s="50">
        <v>63563</v>
      </c>
    </row>
    <row r="48" spans="1:10" ht="15.75" customHeight="1" x14ac:dyDescent="0.25">
      <c r="A48" s="9" t="s">
        <v>35</v>
      </c>
      <c r="B48" s="58"/>
      <c r="C48" s="59"/>
      <c r="D48" s="50">
        <f>-2930+2944</f>
        <v>14</v>
      </c>
      <c r="E48" s="13"/>
      <c r="F48" s="50">
        <v>-2723</v>
      </c>
      <c r="G48" s="13"/>
      <c r="H48" s="50">
        <v>0</v>
      </c>
      <c r="I48" s="13"/>
      <c r="J48" s="50">
        <v>0</v>
      </c>
    </row>
    <row r="49" spans="1:11" ht="15.75" customHeight="1" thickBot="1" x14ac:dyDescent="0.3">
      <c r="A49" s="18" t="s">
        <v>169</v>
      </c>
      <c r="B49" s="58"/>
      <c r="C49" s="59"/>
      <c r="D49" s="48">
        <f>SUM(D47:D48)</f>
        <v>35802</v>
      </c>
      <c r="E49" s="13"/>
      <c r="F49" s="48">
        <f>SUM(F47:F48)</f>
        <v>8221</v>
      </c>
      <c r="G49" s="13"/>
      <c r="H49" s="48">
        <f>SUM(H47:H48)</f>
        <v>56934</v>
      </c>
      <c r="I49" s="13"/>
      <c r="J49" s="48">
        <f>SUM(J47:J48)</f>
        <v>63563</v>
      </c>
    </row>
    <row r="50" spans="1:11" ht="15.75" customHeight="1" thickTop="1" x14ac:dyDescent="0.25">
      <c r="D50" s="64"/>
      <c r="E50" s="71"/>
      <c r="F50" s="64"/>
      <c r="G50" s="72"/>
      <c r="H50" s="64"/>
      <c r="I50" s="69"/>
      <c r="J50" s="64"/>
    </row>
    <row r="51" spans="1:11" ht="15.75" customHeight="1" x14ac:dyDescent="0.25">
      <c r="A51" s="18" t="s">
        <v>171</v>
      </c>
      <c r="B51" s="58"/>
      <c r="C51" s="59"/>
      <c r="D51" s="82"/>
      <c r="E51" s="59"/>
      <c r="F51" s="59"/>
      <c r="G51" s="59"/>
      <c r="H51" s="59"/>
      <c r="I51" s="70"/>
      <c r="J51" s="80"/>
    </row>
    <row r="52" spans="1:11" ht="15.75" customHeight="1" thickBot="1" x14ac:dyDescent="0.3">
      <c r="A52" s="15" t="s">
        <v>234</v>
      </c>
      <c r="B52" s="58">
        <v>25</v>
      </c>
      <c r="C52" s="58"/>
      <c r="D52" s="65">
        <v>0.02</v>
      </c>
      <c r="E52" s="59"/>
      <c r="F52" s="65">
        <v>0.1</v>
      </c>
      <c r="G52" s="59"/>
      <c r="H52" s="65">
        <v>0.13</v>
      </c>
      <c r="I52" s="70"/>
      <c r="J52" s="65">
        <v>0.16</v>
      </c>
      <c r="K52" s="14"/>
    </row>
    <row r="53" spans="1:11" ht="15.75" customHeight="1" thickTop="1" x14ac:dyDescent="0.2">
      <c r="B53" s="66"/>
      <c r="C53" s="67"/>
      <c r="D53" s="58"/>
      <c r="E53" s="58"/>
      <c r="F53" s="58"/>
      <c r="G53" s="58"/>
      <c r="H53" s="58"/>
      <c r="I53" s="58"/>
      <c r="J53" s="58"/>
    </row>
    <row r="54" spans="1:11" s="74" customFormat="1" ht="15.75" customHeight="1" x14ac:dyDescent="0.2">
      <c r="D54" s="77"/>
      <c r="E54" s="73"/>
      <c r="F54" s="73"/>
      <c r="G54" s="73"/>
      <c r="H54" s="77"/>
      <c r="I54" s="73"/>
      <c r="J54" s="83"/>
    </row>
    <row r="55" spans="1:11" ht="15.75" customHeight="1" x14ac:dyDescent="0.25">
      <c r="D55" s="19"/>
      <c r="E55" s="19"/>
      <c r="F55" s="19"/>
      <c r="G55" s="19"/>
      <c r="H55" s="19"/>
      <c r="I55" s="19"/>
      <c r="J55" s="19"/>
    </row>
    <row r="56" spans="1:11" ht="15.75" customHeight="1" x14ac:dyDescent="0.25">
      <c r="D56" s="19"/>
      <c r="E56" s="19"/>
      <c r="F56" s="19"/>
      <c r="G56" s="19"/>
      <c r="H56" s="19"/>
      <c r="I56" s="19"/>
      <c r="J56" s="19"/>
    </row>
    <row r="57" spans="1:11" ht="15.75" customHeight="1" x14ac:dyDescent="0.25">
      <c r="D57" s="19"/>
      <c r="E57" s="19"/>
      <c r="F57" s="19"/>
      <c r="G57" s="19"/>
      <c r="H57" s="19"/>
      <c r="I57" s="19"/>
      <c r="J57" s="19"/>
    </row>
    <row r="58" spans="1:11" ht="15.75" customHeight="1" x14ac:dyDescent="0.25">
      <c r="D58" s="19"/>
      <c r="E58" s="19"/>
      <c r="F58" s="19"/>
      <c r="G58" s="19"/>
      <c r="H58" s="19"/>
      <c r="I58" s="19"/>
      <c r="J58" s="19"/>
    </row>
    <row r="59" spans="1:11" ht="15.75" customHeight="1" x14ac:dyDescent="0.25">
      <c r="D59" s="19"/>
      <c r="E59" s="19"/>
      <c r="F59" s="19"/>
      <c r="G59" s="19"/>
      <c r="H59" s="19"/>
      <c r="I59" s="19"/>
      <c r="J59" s="19"/>
    </row>
    <row r="60" spans="1:11" ht="15.75" customHeight="1" x14ac:dyDescent="0.25">
      <c r="A60" s="15" t="s">
        <v>11</v>
      </c>
      <c r="B60" s="14"/>
    </row>
    <row r="61" spans="1:11" ht="15.75" customHeight="1" x14ac:dyDescent="0.25">
      <c r="A61" s="103"/>
      <c r="B61" s="116"/>
      <c r="C61" s="103"/>
      <c r="D61" s="103"/>
      <c r="E61" s="103"/>
      <c r="F61" s="103"/>
      <c r="G61" s="103"/>
      <c r="H61" s="103"/>
      <c r="I61" s="103"/>
      <c r="J61" s="104" t="s">
        <v>144</v>
      </c>
    </row>
  </sheetData>
  <mergeCells count="3">
    <mergeCell ref="D5:J5"/>
    <mergeCell ref="D6:F6"/>
    <mergeCell ref="H6:J6"/>
  </mergeCells>
  <pageMargins left="0.5" right="0.5" top="0.75" bottom="0.5" header="0.51180000000000003" footer="0.5118000000000000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zoomScale="80" zoomScaleNormal="80" zoomScaleSheetLayoutView="91" workbookViewId="0">
      <selection activeCell="F29" sqref="F29"/>
    </sheetView>
  </sheetViews>
  <sheetFormatPr defaultRowHeight="16.5" customHeight="1" x14ac:dyDescent="0.2"/>
  <cols>
    <col min="1" max="1" width="39.140625" style="6" customWidth="1"/>
    <col min="2" max="2" width="7" style="6" customWidth="1"/>
    <col min="3" max="3" width="1.140625" style="6" customWidth="1"/>
    <col min="4" max="4" width="12.7109375" style="6" bestFit="1" customWidth="1"/>
    <col min="5" max="5" width="1.140625" style="6" customWidth="1"/>
    <col min="6" max="6" width="12.140625" style="6" bestFit="1" customWidth="1"/>
    <col min="7" max="7" width="1" style="6" customWidth="1"/>
    <col min="8" max="8" width="9.85546875" style="6" customWidth="1"/>
    <col min="9" max="9" width="1.140625" style="6" customWidth="1"/>
    <col min="10" max="10" width="12.85546875" style="6" bestFit="1" customWidth="1"/>
    <col min="11" max="11" width="1.42578125" style="6" customWidth="1"/>
    <col min="12" max="12" width="13.5703125" style="6" bestFit="1" customWidth="1"/>
    <col min="13" max="13" width="1.140625" style="6" customWidth="1"/>
    <col min="14" max="14" width="15.28515625" style="6" bestFit="1" customWidth="1"/>
    <col min="15" max="15" width="1.140625" style="6" customWidth="1"/>
    <col min="16" max="16" width="16" style="6" bestFit="1" customWidth="1"/>
    <col min="17" max="17" width="1.140625" style="6" customWidth="1"/>
    <col min="18" max="18" width="16.140625" style="6" bestFit="1" customWidth="1"/>
    <col min="19" max="19" width="1.28515625" style="6" customWidth="1"/>
    <col min="20" max="20" width="14.85546875" style="6" customWidth="1"/>
    <col min="21" max="21" width="1.140625" style="6" customWidth="1"/>
    <col min="22" max="22" width="15.7109375" style="6" customWidth="1"/>
    <col min="23" max="23" width="1.28515625" style="6" customWidth="1"/>
    <col min="24" max="24" width="11.28515625" style="6" customWidth="1"/>
    <col min="25" max="25" width="1.140625" style="6" customWidth="1"/>
    <col min="26" max="26" width="11.28515625" style="6" customWidth="1"/>
    <col min="27" max="16384" width="9.140625" style="6"/>
  </cols>
  <sheetData>
    <row r="1" spans="1:26" ht="16.5" customHeight="1" x14ac:dyDescent="0.2">
      <c r="A1" s="1" t="s">
        <v>137</v>
      </c>
      <c r="Z1" s="125"/>
    </row>
    <row r="2" spans="1:26" ht="16.5" customHeight="1" x14ac:dyDescent="0.2">
      <c r="A2" s="1" t="s">
        <v>113</v>
      </c>
      <c r="Z2" s="96" t="s">
        <v>151</v>
      </c>
    </row>
    <row r="3" spans="1:26" ht="16.5" customHeight="1" x14ac:dyDescent="0.2">
      <c r="A3" s="4" t="s">
        <v>172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98" t="s">
        <v>152</v>
      </c>
    </row>
    <row r="5" spans="1:26" ht="16.5" customHeight="1" x14ac:dyDescent="0.2">
      <c r="D5" s="139" t="s">
        <v>0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1:26" ht="16.5" customHeight="1" x14ac:dyDescent="0.2">
      <c r="D6" s="139" t="s">
        <v>108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spans="1:26" s="15" customFormat="1" ht="16.5" customHeight="1" x14ac:dyDescent="0.25">
      <c r="D7" s="111"/>
      <c r="E7" s="111"/>
      <c r="F7" s="111"/>
      <c r="G7" s="111"/>
      <c r="H7" s="111"/>
      <c r="I7" s="111"/>
      <c r="J7" s="138" t="s">
        <v>36</v>
      </c>
      <c r="K7" s="138"/>
      <c r="L7" s="138"/>
      <c r="M7" s="138"/>
      <c r="N7" s="138"/>
      <c r="O7" s="111"/>
      <c r="P7" s="138" t="s">
        <v>21</v>
      </c>
      <c r="Q7" s="138"/>
      <c r="R7" s="138"/>
      <c r="S7" s="138"/>
      <c r="T7" s="138"/>
      <c r="U7" s="138"/>
      <c r="V7" s="111"/>
      <c r="W7" s="111"/>
      <c r="X7" s="111"/>
      <c r="Y7" s="111"/>
      <c r="Z7" s="111"/>
    </row>
    <row r="8" spans="1:26" s="15" customFormat="1" ht="16.5" customHeight="1" x14ac:dyDescent="0.25">
      <c r="M8" s="111"/>
      <c r="N8" s="111"/>
      <c r="O8" s="111"/>
      <c r="P8" s="111" t="s">
        <v>37</v>
      </c>
      <c r="Q8" s="111"/>
      <c r="Y8" s="111"/>
      <c r="Z8" s="111"/>
    </row>
    <row r="9" spans="1:26" s="15" customFormat="1" ht="16.5" customHeight="1" x14ac:dyDescent="0.25"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 t="s">
        <v>40</v>
      </c>
      <c r="Q9" s="111"/>
      <c r="R9" s="111" t="s">
        <v>41</v>
      </c>
      <c r="S9" s="111"/>
      <c r="T9" s="111"/>
      <c r="U9" s="111"/>
      <c r="V9" s="111" t="s">
        <v>42</v>
      </c>
      <c r="W9" s="111"/>
      <c r="X9" s="111"/>
      <c r="Y9" s="111"/>
    </row>
    <row r="10" spans="1:26" s="15" customFormat="1" ht="16.5" customHeight="1" x14ac:dyDescent="0.25">
      <c r="D10" s="111" t="s">
        <v>43</v>
      </c>
      <c r="E10" s="111"/>
      <c r="F10" s="111" t="s">
        <v>44</v>
      </c>
      <c r="G10" s="111"/>
      <c r="H10" s="111"/>
      <c r="I10" s="111"/>
      <c r="J10" s="111" t="s">
        <v>38</v>
      </c>
      <c r="K10" s="111"/>
      <c r="L10" s="111" t="s">
        <v>39</v>
      </c>
      <c r="M10" s="111"/>
      <c r="N10" s="111"/>
      <c r="O10" s="111"/>
      <c r="P10" s="111" t="s">
        <v>45</v>
      </c>
      <c r="Q10" s="111"/>
      <c r="R10" s="111" t="s">
        <v>46</v>
      </c>
      <c r="S10" s="111"/>
      <c r="T10" s="111"/>
      <c r="U10" s="111"/>
      <c r="V10" s="111" t="s">
        <v>47</v>
      </c>
      <c r="W10" s="111"/>
      <c r="X10" s="111" t="s">
        <v>48</v>
      </c>
      <c r="Y10" s="111"/>
      <c r="Z10" s="111"/>
    </row>
    <row r="11" spans="1:26" s="15" customFormat="1" ht="16.5" customHeight="1" x14ac:dyDescent="0.25">
      <c r="D11" s="111" t="s">
        <v>49</v>
      </c>
      <c r="E11" s="111"/>
      <c r="F11" s="111" t="s">
        <v>50</v>
      </c>
      <c r="G11" s="111"/>
      <c r="H11" s="111" t="s">
        <v>51</v>
      </c>
      <c r="I11" s="111"/>
      <c r="J11" s="111" t="s">
        <v>128</v>
      </c>
      <c r="K11" s="111"/>
      <c r="L11" s="111" t="s">
        <v>129</v>
      </c>
      <c r="M11" s="111"/>
      <c r="N11" s="111"/>
      <c r="O11" s="111"/>
      <c r="P11" s="111" t="s">
        <v>52</v>
      </c>
      <c r="Q11" s="111"/>
      <c r="R11" s="111" t="s">
        <v>53</v>
      </c>
      <c r="S11" s="111"/>
      <c r="T11" s="111"/>
      <c r="U11" s="111"/>
      <c r="V11" s="111" t="s">
        <v>54</v>
      </c>
      <c r="W11" s="111"/>
      <c r="X11" s="111" t="s">
        <v>55</v>
      </c>
      <c r="Y11" s="111"/>
      <c r="Z11" s="111"/>
    </row>
    <row r="12" spans="1:26" s="15" customFormat="1" ht="16.5" customHeight="1" x14ac:dyDescent="0.25">
      <c r="B12" s="135" t="s">
        <v>1</v>
      </c>
      <c r="D12" s="135" t="s">
        <v>56</v>
      </c>
      <c r="E12" s="111"/>
      <c r="F12" s="135" t="s">
        <v>57</v>
      </c>
      <c r="G12" s="111"/>
      <c r="H12" s="135" t="s">
        <v>58</v>
      </c>
      <c r="I12" s="111"/>
      <c r="J12" s="135" t="s">
        <v>59</v>
      </c>
      <c r="K12" s="111"/>
      <c r="L12" s="135" t="s">
        <v>58</v>
      </c>
      <c r="M12" s="111"/>
      <c r="N12" s="135" t="s">
        <v>60</v>
      </c>
      <c r="O12" s="111"/>
      <c r="P12" s="135" t="s">
        <v>61</v>
      </c>
      <c r="Q12" s="111"/>
      <c r="R12" s="135" t="s">
        <v>62</v>
      </c>
      <c r="S12" s="99"/>
      <c r="T12" s="135" t="s">
        <v>63</v>
      </c>
      <c r="U12" s="111"/>
      <c r="V12" s="135" t="s">
        <v>64</v>
      </c>
      <c r="W12" s="111"/>
      <c r="X12" s="135" t="s">
        <v>65</v>
      </c>
      <c r="Y12" s="111"/>
      <c r="Z12" s="135" t="s">
        <v>63</v>
      </c>
    </row>
    <row r="13" spans="1:26" ht="16.5" customHeight="1" x14ac:dyDescent="0.2">
      <c r="A13" s="118"/>
    </row>
    <row r="14" spans="1:26" s="15" customFormat="1" ht="16.5" customHeight="1" x14ac:dyDescent="0.25">
      <c r="A14" s="18" t="s">
        <v>126</v>
      </c>
      <c r="D14" s="26">
        <v>412454</v>
      </c>
      <c r="E14" s="26"/>
      <c r="F14" s="26">
        <v>363466</v>
      </c>
      <c r="G14" s="13"/>
      <c r="H14" s="26">
        <v>-58278</v>
      </c>
      <c r="I14" s="13"/>
      <c r="J14" s="26">
        <v>27764</v>
      </c>
      <c r="K14" s="13"/>
      <c r="L14" s="26">
        <v>58278</v>
      </c>
      <c r="M14" s="27"/>
      <c r="N14" s="26">
        <v>251219</v>
      </c>
      <c r="O14" s="27"/>
      <c r="P14" s="26">
        <v>-72622</v>
      </c>
      <c r="Q14" s="28"/>
      <c r="R14" s="26">
        <v>24835</v>
      </c>
      <c r="S14" s="28"/>
      <c r="T14" s="13">
        <v>-47787</v>
      </c>
      <c r="U14" s="28"/>
      <c r="V14" s="13">
        <v>1007116</v>
      </c>
      <c r="W14" s="27"/>
      <c r="X14" s="26">
        <v>60319</v>
      </c>
      <c r="Y14" s="27"/>
      <c r="Z14" s="13">
        <v>1067435</v>
      </c>
    </row>
    <row r="15" spans="1:26" s="15" customFormat="1" ht="16.5" customHeight="1" x14ac:dyDescent="0.25">
      <c r="A15" s="15" t="s">
        <v>68</v>
      </c>
      <c r="D15" s="26">
        <v>0</v>
      </c>
      <c r="E15" s="29"/>
      <c r="F15" s="26">
        <v>0</v>
      </c>
      <c r="G15" s="30"/>
      <c r="H15" s="26">
        <v>0</v>
      </c>
      <c r="I15" s="30"/>
      <c r="J15" s="26">
        <v>0</v>
      </c>
      <c r="K15" s="31"/>
      <c r="L15" s="26">
        <v>1099</v>
      </c>
      <c r="M15" s="29"/>
      <c r="N15" s="26">
        <v>-1099</v>
      </c>
      <c r="O15" s="29"/>
      <c r="P15" s="26">
        <v>0</v>
      </c>
      <c r="Q15" s="32"/>
      <c r="R15" s="26">
        <v>0</v>
      </c>
      <c r="S15" s="32"/>
      <c r="T15" s="13">
        <v>0</v>
      </c>
      <c r="U15" s="32"/>
      <c r="V15" s="13">
        <v>0</v>
      </c>
      <c r="W15" s="32"/>
      <c r="X15" s="26">
        <v>0</v>
      </c>
      <c r="Y15" s="32"/>
      <c r="Z15" s="13">
        <v>0</v>
      </c>
    </row>
    <row r="16" spans="1:26" s="15" customFormat="1" ht="16.5" customHeight="1" x14ac:dyDescent="0.25">
      <c r="A16" s="15" t="s">
        <v>236</v>
      </c>
      <c r="D16" s="26">
        <v>0</v>
      </c>
      <c r="E16" s="29"/>
      <c r="F16" s="26">
        <v>0</v>
      </c>
      <c r="G16" s="30"/>
      <c r="H16" s="26">
        <v>-1099</v>
      </c>
      <c r="I16" s="30"/>
      <c r="J16" s="26">
        <v>0</v>
      </c>
      <c r="K16" s="31"/>
      <c r="L16" s="26">
        <v>0</v>
      </c>
      <c r="M16" s="29"/>
      <c r="N16" s="26">
        <v>0</v>
      </c>
      <c r="O16" s="29"/>
      <c r="P16" s="26">
        <v>0</v>
      </c>
      <c r="Q16" s="32"/>
      <c r="R16" s="26">
        <v>0</v>
      </c>
      <c r="S16" s="32"/>
      <c r="T16" s="13">
        <v>0</v>
      </c>
      <c r="U16" s="32"/>
      <c r="V16" s="13">
        <v>-1099</v>
      </c>
      <c r="W16" s="32"/>
      <c r="X16" s="26">
        <v>0</v>
      </c>
      <c r="Y16" s="32"/>
      <c r="Z16" s="13">
        <v>-1099</v>
      </c>
    </row>
    <row r="17" spans="1:26" s="15" customFormat="1" ht="16.5" customHeight="1" x14ac:dyDescent="0.25">
      <c r="A17" s="15" t="s">
        <v>214</v>
      </c>
      <c r="D17" s="26">
        <v>6969</v>
      </c>
      <c r="E17" s="29"/>
      <c r="F17" s="26">
        <v>34844</v>
      </c>
      <c r="G17" s="30"/>
      <c r="H17" s="26">
        <v>0</v>
      </c>
      <c r="I17" s="30"/>
      <c r="J17" s="26">
        <v>0</v>
      </c>
      <c r="K17" s="31"/>
      <c r="L17" s="26">
        <v>0</v>
      </c>
      <c r="M17" s="29"/>
      <c r="N17" s="26">
        <v>0</v>
      </c>
      <c r="O17" s="29"/>
      <c r="P17" s="26">
        <v>0</v>
      </c>
      <c r="Q17" s="32"/>
      <c r="R17" s="26">
        <v>0</v>
      </c>
      <c r="S17" s="32"/>
      <c r="T17" s="13">
        <v>0</v>
      </c>
      <c r="U17" s="32"/>
      <c r="V17" s="13">
        <v>41813</v>
      </c>
      <c r="W17" s="32"/>
      <c r="X17" s="26">
        <v>0</v>
      </c>
      <c r="Y17" s="32"/>
      <c r="Z17" s="13">
        <v>41813</v>
      </c>
    </row>
    <row r="18" spans="1:26" s="15" customFormat="1" ht="16.5" customHeight="1" x14ac:dyDescent="0.25">
      <c r="A18" s="15" t="s">
        <v>136</v>
      </c>
      <c r="B18" s="14">
        <v>21</v>
      </c>
      <c r="D18" s="26">
        <v>0</v>
      </c>
      <c r="E18" s="29"/>
      <c r="F18" s="26">
        <v>0</v>
      </c>
      <c r="G18" s="30"/>
      <c r="H18" s="26">
        <v>0</v>
      </c>
      <c r="I18" s="30"/>
      <c r="J18" s="26">
        <v>0</v>
      </c>
      <c r="K18" s="31"/>
      <c r="L18" s="26">
        <v>0</v>
      </c>
      <c r="M18" s="29"/>
      <c r="N18" s="26">
        <v>-44538</v>
      </c>
      <c r="O18" s="29"/>
      <c r="P18" s="26">
        <v>0</v>
      </c>
      <c r="Q18" s="32"/>
      <c r="R18" s="26">
        <v>0</v>
      </c>
      <c r="S18" s="32"/>
      <c r="T18" s="13"/>
      <c r="U18" s="32"/>
      <c r="V18" s="13">
        <v>-44538</v>
      </c>
      <c r="W18" s="32"/>
      <c r="X18" s="26">
        <v>0</v>
      </c>
      <c r="Y18" s="32"/>
      <c r="Z18" s="13">
        <v>-44538</v>
      </c>
    </row>
    <row r="19" spans="1:26" s="15" customFormat="1" ht="16.5" customHeight="1" x14ac:dyDescent="0.25">
      <c r="A19" s="15" t="s">
        <v>69</v>
      </c>
      <c r="D19" s="33">
        <v>0</v>
      </c>
      <c r="E19" s="29"/>
      <c r="F19" s="33">
        <v>0</v>
      </c>
      <c r="G19" s="30"/>
      <c r="H19" s="33">
        <v>0</v>
      </c>
      <c r="I19" s="30"/>
      <c r="J19" s="33">
        <v>0</v>
      </c>
      <c r="K19" s="31"/>
      <c r="L19" s="33">
        <v>0</v>
      </c>
      <c r="M19" s="29"/>
      <c r="N19" s="33">
        <v>0</v>
      </c>
      <c r="O19" s="29"/>
      <c r="P19" s="33">
        <v>0</v>
      </c>
      <c r="Q19" s="32"/>
      <c r="R19" s="33">
        <v>0</v>
      </c>
      <c r="S19" s="32"/>
      <c r="T19" s="60">
        <v>0</v>
      </c>
      <c r="U19" s="32"/>
      <c r="V19" s="60">
        <v>0</v>
      </c>
      <c r="W19" s="32"/>
      <c r="X19" s="33">
        <v>-544</v>
      </c>
      <c r="Y19" s="32"/>
      <c r="Z19" s="60">
        <v>-544</v>
      </c>
    </row>
    <row r="20" spans="1:26" s="15" customFormat="1" ht="16.5" customHeight="1" x14ac:dyDescent="0.25">
      <c r="A20" s="18" t="s">
        <v>215</v>
      </c>
      <c r="D20" s="26">
        <f>SUM(D14:D19)</f>
        <v>419423</v>
      </c>
      <c r="E20" s="29"/>
      <c r="F20" s="26">
        <f>SUM(F14:F19)</f>
        <v>398310</v>
      </c>
      <c r="G20" s="30"/>
      <c r="H20" s="26">
        <f>SUM(H14:H19)</f>
        <v>-59377</v>
      </c>
      <c r="I20" s="30"/>
      <c r="J20" s="26">
        <f>SUM(J14:J19)</f>
        <v>27764</v>
      </c>
      <c r="K20" s="31"/>
      <c r="L20" s="26">
        <f>SUM(L14:L19)</f>
        <v>59377</v>
      </c>
      <c r="M20" s="29"/>
      <c r="N20" s="26">
        <f>SUM(N14:N19)</f>
        <v>205582</v>
      </c>
      <c r="O20" s="29"/>
      <c r="P20" s="26">
        <f>SUM(P14:P19)</f>
        <v>-72622</v>
      </c>
      <c r="Q20" s="32"/>
      <c r="R20" s="26">
        <f>SUM(R14:R19)</f>
        <v>24835</v>
      </c>
      <c r="S20" s="32"/>
      <c r="T20" s="26">
        <f>SUM(T14:T19)</f>
        <v>-47787</v>
      </c>
      <c r="U20" s="32"/>
      <c r="V20" s="26">
        <f>SUM(V14:V19)</f>
        <v>1003292</v>
      </c>
      <c r="W20" s="32"/>
      <c r="X20" s="26">
        <f>SUM(X14:X19)</f>
        <v>59775</v>
      </c>
      <c r="Y20" s="32"/>
      <c r="Z20" s="26">
        <f>SUM(Z14:Z19)</f>
        <v>1063067</v>
      </c>
    </row>
    <row r="21" spans="1:26" s="15" customFormat="1" ht="16.5" customHeight="1" x14ac:dyDescent="0.25">
      <c r="A21" s="15" t="s">
        <v>141</v>
      </c>
      <c r="D21" s="26">
        <v>0</v>
      </c>
      <c r="E21" s="29"/>
      <c r="F21" s="26">
        <v>0</v>
      </c>
      <c r="G21" s="30"/>
      <c r="H21" s="26">
        <v>0</v>
      </c>
      <c r="I21" s="30"/>
      <c r="J21" s="26">
        <v>0</v>
      </c>
      <c r="K21" s="31"/>
      <c r="L21" s="26">
        <v>0</v>
      </c>
      <c r="M21" s="29"/>
      <c r="N21" s="26">
        <v>41290</v>
      </c>
      <c r="O21" s="29"/>
      <c r="P21" s="26">
        <v>0</v>
      </c>
      <c r="Q21" s="32"/>
      <c r="R21" s="26">
        <v>0</v>
      </c>
      <c r="S21" s="32"/>
      <c r="T21" s="13">
        <v>0</v>
      </c>
      <c r="U21" s="32"/>
      <c r="V21" s="13">
        <v>41290</v>
      </c>
      <c r="W21" s="32"/>
      <c r="X21" s="26">
        <v>-84</v>
      </c>
      <c r="Y21" s="32"/>
      <c r="Z21" s="13">
        <v>41206</v>
      </c>
    </row>
    <row r="22" spans="1:26" s="15" customFormat="1" ht="16.5" customHeight="1" x14ac:dyDescent="0.25">
      <c r="A22" s="15" t="s">
        <v>146</v>
      </c>
      <c r="D22" s="33">
        <v>0</v>
      </c>
      <c r="E22" s="29"/>
      <c r="F22" s="33">
        <v>0</v>
      </c>
      <c r="G22" s="30"/>
      <c r="H22" s="33">
        <v>0</v>
      </c>
      <c r="I22" s="30"/>
      <c r="J22" s="33">
        <v>0</v>
      </c>
      <c r="K22" s="31"/>
      <c r="L22" s="33">
        <v>0</v>
      </c>
      <c r="M22" s="29"/>
      <c r="N22" s="33">
        <v>0</v>
      </c>
      <c r="O22" s="29"/>
      <c r="P22" s="33">
        <v>-30346</v>
      </c>
      <c r="Q22" s="32"/>
      <c r="R22" s="33">
        <v>0</v>
      </c>
      <c r="S22" s="32"/>
      <c r="T22" s="60">
        <v>-30346</v>
      </c>
      <c r="U22" s="32"/>
      <c r="V22" s="60">
        <v>-30346</v>
      </c>
      <c r="W22" s="32"/>
      <c r="X22" s="33">
        <v>-2639</v>
      </c>
      <c r="Y22" s="32"/>
      <c r="Z22" s="60">
        <v>-32985</v>
      </c>
    </row>
    <row r="23" spans="1:26" s="15" customFormat="1" ht="16.5" customHeight="1" x14ac:dyDescent="0.25">
      <c r="A23" s="18" t="s">
        <v>76</v>
      </c>
      <c r="D23" s="26">
        <f>SUM(D21:D22)</f>
        <v>0</v>
      </c>
      <c r="E23" s="29"/>
      <c r="F23" s="26">
        <f>SUM(F21:F22)</f>
        <v>0</v>
      </c>
      <c r="G23" s="30"/>
      <c r="H23" s="26">
        <f>SUM(H21:H22)</f>
        <v>0</v>
      </c>
      <c r="I23" s="30"/>
      <c r="J23" s="26">
        <f>SUM(J21:J22)</f>
        <v>0</v>
      </c>
      <c r="K23" s="31"/>
      <c r="L23" s="26">
        <f>SUM(L21:L22)</f>
        <v>0</v>
      </c>
      <c r="M23" s="29"/>
      <c r="N23" s="26">
        <f>SUM(N21:N22)</f>
        <v>41290</v>
      </c>
      <c r="O23" s="29"/>
      <c r="P23" s="26">
        <f>SUM(P21:P22)</f>
        <v>-30346</v>
      </c>
      <c r="Q23" s="32"/>
      <c r="R23" s="26">
        <f>SUM(R21:R22)</f>
        <v>0</v>
      </c>
      <c r="S23" s="32"/>
      <c r="T23" s="26">
        <f>SUM(T21:T22)</f>
        <v>-30346</v>
      </c>
      <c r="U23" s="32"/>
      <c r="V23" s="26">
        <f>SUM(V21:V22)</f>
        <v>10944</v>
      </c>
      <c r="W23" s="32"/>
      <c r="X23" s="26">
        <f>SUM(X21:X22)</f>
        <v>-2723</v>
      </c>
      <c r="Y23" s="32"/>
      <c r="Z23" s="26">
        <f>SUM(Z21:Z22)</f>
        <v>8221</v>
      </c>
    </row>
    <row r="24" spans="1:26" s="15" customFormat="1" ht="16.5" customHeight="1" thickBot="1" x14ac:dyDescent="0.3">
      <c r="A24" s="18" t="s">
        <v>174</v>
      </c>
      <c r="D24" s="34">
        <f>D20+D23</f>
        <v>419423</v>
      </c>
      <c r="E24" s="29"/>
      <c r="F24" s="34">
        <f>F20+F23</f>
        <v>398310</v>
      </c>
      <c r="G24" s="30"/>
      <c r="H24" s="34">
        <f>H20+H23</f>
        <v>-59377</v>
      </c>
      <c r="I24" s="30"/>
      <c r="J24" s="34">
        <f>J20+J23</f>
        <v>27764</v>
      </c>
      <c r="K24" s="31"/>
      <c r="L24" s="34">
        <f>L20+L23</f>
        <v>59377</v>
      </c>
      <c r="M24" s="29"/>
      <c r="N24" s="34">
        <f>N20+N23</f>
        <v>246872</v>
      </c>
      <c r="O24" s="29"/>
      <c r="P24" s="34">
        <f>P20+P23</f>
        <v>-102968</v>
      </c>
      <c r="Q24" s="32"/>
      <c r="R24" s="34">
        <f>R20+R23</f>
        <v>24835</v>
      </c>
      <c r="S24" s="32"/>
      <c r="T24" s="34">
        <f>T20+T23</f>
        <v>-78133</v>
      </c>
      <c r="U24" s="32"/>
      <c r="V24" s="34">
        <f>V20+V23</f>
        <v>1014236</v>
      </c>
      <c r="W24" s="32"/>
      <c r="X24" s="34">
        <f>X20+X23</f>
        <v>57052</v>
      </c>
      <c r="Y24" s="32"/>
      <c r="Z24" s="34">
        <f>Z20+Z23</f>
        <v>1071288</v>
      </c>
    </row>
    <row r="25" spans="1:26" s="15" customFormat="1" ht="16.5" customHeight="1" thickTop="1" x14ac:dyDescent="0.25">
      <c r="D25" s="35"/>
      <c r="E25" s="36"/>
      <c r="F25" s="35"/>
      <c r="G25" s="37"/>
      <c r="H25" s="35"/>
      <c r="I25" s="37"/>
      <c r="J25" s="35"/>
      <c r="K25" s="38"/>
      <c r="L25" s="39"/>
      <c r="M25" s="36"/>
      <c r="N25" s="39"/>
      <c r="O25" s="36"/>
      <c r="P25" s="35"/>
      <c r="Q25" s="40"/>
      <c r="R25" s="35"/>
      <c r="S25" s="40"/>
      <c r="T25" s="39"/>
      <c r="U25" s="40"/>
      <c r="V25" s="39"/>
      <c r="W25" s="40"/>
      <c r="X25" s="35"/>
      <c r="Y25" s="40"/>
      <c r="Z25" s="39"/>
    </row>
    <row r="26" spans="1:26" s="15" customFormat="1" ht="16.5" customHeight="1" x14ac:dyDescent="0.25">
      <c r="A26" s="18" t="s">
        <v>139</v>
      </c>
      <c r="D26" s="35">
        <v>419423</v>
      </c>
      <c r="E26" s="41"/>
      <c r="F26" s="35">
        <v>398310</v>
      </c>
      <c r="G26" s="35"/>
      <c r="H26" s="35">
        <v>-59377</v>
      </c>
      <c r="I26" s="35"/>
      <c r="J26" s="35">
        <v>31255</v>
      </c>
      <c r="K26" s="35"/>
      <c r="L26" s="35">
        <v>59377</v>
      </c>
      <c r="M26" s="35"/>
      <c r="N26" s="35">
        <v>281318</v>
      </c>
      <c r="O26" s="35"/>
      <c r="P26" s="35">
        <v>-137200</v>
      </c>
      <c r="Q26" s="35">
        <f>Q24</f>
        <v>0</v>
      </c>
      <c r="R26" s="35">
        <v>24835</v>
      </c>
      <c r="S26" s="35">
        <f>S24</f>
        <v>0</v>
      </c>
      <c r="T26" s="13">
        <f>SUM(P26:R26)</f>
        <v>-112365</v>
      </c>
      <c r="U26" s="35"/>
      <c r="V26" s="13">
        <f>SUM(D26:R26)</f>
        <v>1017941</v>
      </c>
      <c r="W26" s="35">
        <f>W24</f>
        <v>0</v>
      </c>
      <c r="X26" s="35">
        <v>60786</v>
      </c>
      <c r="Y26" s="35">
        <f>Y24</f>
        <v>0</v>
      </c>
      <c r="Z26" s="13">
        <f>SUM(V26:X26)</f>
        <v>1078727</v>
      </c>
    </row>
    <row r="27" spans="1:26" s="15" customFormat="1" ht="16.5" customHeight="1" x14ac:dyDescent="0.25">
      <c r="A27" s="15" t="s">
        <v>235</v>
      </c>
      <c r="B27" s="14">
        <v>19</v>
      </c>
      <c r="D27" s="26">
        <v>-7559</v>
      </c>
      <c r="E27" s="29"/>
      <c r="F27" s="26">
        <v>-51818</v>
      </c>
      <c r="G27" s="30"/>
      <c r="H27" s="26">
        <v>59377</v>
      </c>
      <c r="I27" s="30"/>
      <c r="J27" s="26">
        <v>0</v>
      </c>
      <c r="K27" s="31"/>
      <c r="L27" s="26">
        <v>-59377</v>
      </c>
      <c r="M27" s="29"/>
      <c r="N27" s="26">
        <v>59377</v>
      </c>
      <c r="O27" s="29"/>
      <c r="P27" s="26">
        <v>0</v>
      </c>
      <c r="Q27" s="40"/>
      <c r="R27" s="26">
        <v>0</v>
      </c>
      <c r="S27" s="40"/>
      <c r="T27" s="13">
        <v>0</v>
      </c>
      <c r="U27" s="40"/>
      <c r="V27" s="13">
        <f t="shared" ref="V27:V29" si="0">SUM(D27:R27)</f>
        <v>0</v>
      </c>
      <c r="W27" s="40"/>
      <c r="X27" s="35">
        <v>0</v>
      </c>
      <c r="Y27" s="40"/>
      <c r="Z27" s="13">
        <v>0</v>
      </c>
    </row>
    <row r="28" spans="1:26" s="15" customFormat="1" ht="16.5" customHeight="1" x14ac:dyDescent="0.25">
      <c r="A28" s="15" t="s">
        <v>136</v>
      </c>
      <c r="B28" s="14">
        <v>21</v>
      </c>
      <c r="D28" s="26">
        <v>0</v>
      </c>
      <c r="E28" s="29"/>
      <c r="F28" s="26">
        <v>0</v>
      </c>
      <c r="G28" s="30"/>
      <c r="H28" s="26">
        <v>0</v>
      </c>
      <c r="I28" s="30"/>
      <c r="J28" s="26">
        <v>0</v>
      </c>
      <c r="K28" s="31"/>
      <c r="L28" s="26">
        <v>0</v>
      </c>
      <c r="M28" s="29"/>
      <c r="N28" s="26">
        <v>-24712</v>
      </c>
      <c r="O28" s="29"/>
      <c r="P28" s="26">
        <v>0</v>
      </c>
      <c r="Q28" s="40"/>
      <c r="R28" s="26">
        <v>0</v>
      </c>
      <c r="S28" s="40"/>
      <c r="T28" s="13">
        <v>0</v>
      </c>
      <c r="U28" s="40"/>
      <c r="V28" s="13">
        <f t="shared" si="0"/>
        <v>-24712</v>
      </c>
      <c r="W28" s="40"/>
      <c r="X28" s="35">
        <v>0</v>
      </c>
      <c r="Y28" s="40"/>
      <c r="Z28" s="13">
        <v>-24712</v>
      </c>
    </row>
    <row r="29" spans="1:26" s="15" customFormat="1" ht="16.5" customHeight="1" x14ac:dyDescent="0.25">
      <c r="A29" s="15" t="s">
        <v>69</v>
      </c>
      <c r="B29" s="14"/>
      <c r="D29" s="33">
        <v>0</v>
      </c>
      <c r="E29" s="29"/>
      <c r="F29" s="33">
        <v>0</v>
      </c>
      <c r="G29" s="30"/>
      <c r="H29" s="33">
        <v>0</v>
      </c>
      <c r="I29" s="30"/>
      <c r="J29" s="33">
        <v>0</v>
      </c>
      <c r="K29" s="31"/>
      <c r="L29" s="33">
        <v>0</v>
      </c>
      <c r="M29" s="29"/>
      <c r="N29" s="33">
        <v>0</v>
      </c>
      <c r="O29" s="29"/>
      <c r="P29" s="33">
        <v>0</v>
      </c>
      <c r="Q29" s="40"/>
      <c r="R29" s="33">
        <v>0</v>
      </c>
      <c r="S29" s="40"/>
      <c r="T29" s="60">
        <v>0</v>
      </c>
      <c r="U29" s="40"/>
      <c r="V29" s="60">
        <f t="shared" si="0"/>
        <v>0</v>
      </c>
      <c r="W29" s="40"/>
      <c r="X29" s="94">
        <v>-544</v>
      </c>
      <c r="Y29" s="40"/>
      <c r="Z29" s="60">
        <v>-544</v>
      </c>
    </row>
    <row r="30" spans="1:26" s="15" customFormat="1" ht="16.5" customHeight="1" x14ac:dyDescent="0.25">
      <c r="A30" s="18" t="s">
        <v>215</v>
      </c>
      <c r="B30" s="14"/>
      <c r="D30" s="26">
        <f>SUM(D26:D29)</f>
        <v>411864</v>
      </c>
      <c r="E30" s="29"/>
      <c r="F30" s="26">
        <f>SUM(F26:F29)</f>
        <v>346492</v>
      </c>
      <c r="G30" s="30"/>
      <c r="H30" s="26">
        <f>SUM(H26:H29)</f>
        <v>0</v>
      </c>
      <c r="I30" s="30"/>
      <c r="J30" s="26">
        <f>SUM(J26:J29)</f>
        <v>31255</v>
      </c>
      <c r="K30" s="31"/>
      <c r="L30" s="26">
        <f>SUM(L26:L29)</f>
        <v>0</v>
      </c>
      <c r="M30" s="29"/>
      <c r="N30" s="26">
        <f>SUM(N26:N29)</f>
        <v>315983</v>
      </c>
      <c r="O30" s="29"/>
      <c r="P30" s="26">
        <f>SUM(P26:P29)</f>
        <v>-137200</v>
      </c>
      <c r="Q30" s="40"/>
      <c r="R30" s="26">
        <f>SUM(R26:R29)</f>
        <v>24835</v>
      </c>
      <c r="S30" s="40"/>
      <c r="T30" s="26">
        <f>SUM(T26:T29)</f>
        <v>-112365</v>
      </c>
      <c r="U30" s="40"/>
      <c r="V30" s="26">
        <f>SUM(V26:V29)</f>
        <v>993229</v>
      </c>
      <c r="W30" s="40"/>
      <c r="X30" s="26">
        <f>SUM(X26:X29)</f>
        <v>60242</v>
      </c>
      <c r="Y30" s="40"/>
      <c r="Z30" s="26">
        <f>SUM(Z26:Z29)</f>
        <v>1053471</v>
      </c>
    </row>
    <row r="31" spans="1:26" s="15" customFormat="1" ht="16.5" customHeight="1" x14ac:dyDescent="0.25">
      <c r="A31" s="15" t="s">
        <v>141</v>
      </c>
      <c r="B31" s="14"/>
      <c r="D31" s="26">
        <v>0</v>
      </c>
      <c r="E31" s="29"/>
      <c r="F31" s="26">
        <v>0</v>
      </c>
      <c r="G31" s="30"/>
      <c r="H31" s="26">
        <v>0</v>
      </c>
      <c r="I31" s="30"/>
      <c r="J31" s="26">
        <v>0</v>
      </c>
      <c r="K31" s="31"/>
      <c r="L31" s="26">
        <v>0</v>
      </c>
      <c r="M31" s="29"/>
      <c r="N31" s="26">
        <f>'Page 6'!D42</f>
        <v>6582</v>
      </c>
      <c r="O31" s="29"/>
      <c r="P31" s="26">
        <v>0</v>
      </c>
      <c r="Q31" s="40"/>
      <c r="R31" s="26">
        <v>0</v>
      </c>
      <c r="S31" s="40"/>
      <c r="T31" s="13">
        <v>0</v>
      </c>
      <c r="U31" s="40"/>
      <c r="V31" s="13">
        <f>SUM(D31:R31)</f>
        <v>6582</v>
      </c>
      <c r="W31" s="40"/>
      <c r="X31" s="35">
        <f>'Page 6'!D43</f>
        <v>-2930</v>
      </c>
      <c r="Y31" s="40"/>
      <c r="Z31" s="13">
        <v>3652</v>
      </c>
    </row>
    <row r="32" spans="1:26" s="15" customFormat="1" ht="16.5" customHeight="1" x14ac:dyDescent="0.25">
      <c r="A32" s="15" t="s">
        <v>147</v>
      </c>
      <c r="B32" s="14"/>
      <c r="D32" s="33">
        <v>0</v>
      </c>
      <c r="E32" s="29"/>
      <c r="F32" s="33">
        <v>0</v>
      </c>
      <c r="G32" s="30"/>
      <c r="H32" s="33">
        <v>0</v>
      </c>
      <c r="I32" s="30"/>
      <c r="J32" s="33">
        <v>0</v>
      </c>
      <c r="K32" s="31"/>
      <c r="L32" s="33">
        <v>0</v>
      </c>
      <c r="M32" s="36"/>
      <c r="N32" s="94">
        <f>'Page 5'!D35</f>
        <v>1724</v>
      </c>
      <c r="O32" s="36"/>
      <c r="P32" s="94">
        <v>27482</v>
      </c>
      <c r="Q32" s="40"/>
      <c r="R32" s="33">
        <v>0</v>
      </c>
      <c r="S32" s="40"/>
      <c r="T32" s="60">
        <v>27482</v>
      </c>
      <c r="U32" s="40"/>
      <c r="V32" s="60">
        <f>SUM(D32:R32)</f>
        <v>29206</v>
      </c>
      <c r="W32" s="40"/>
      <c r="X32" s="94">
        <f>4668-1724</f>
        <v>2944</v>
      </c>
      <c r="Y32" s="40"/>
      <c r="Z32" s="60">
        <v>32150</v>
      </c>
    </row>
    <row r="33" spans="1:26" s="15" customFormat="1" ht="16.5" customHeight="1" x14ac:dyDescent="0.25">
      <c r="A33" s="18" t="s">
        <v>76</v>
      </c>
      <c r="B33" s="14"/>
      <c r="D33" s="26">
        <f>SUM(D31:D32)</f>
        <v>0</v>
      </c>
      <c r="E33" s="29"/>
      <c r="F33" s="26">
        <f>SUM(F31:F32)</f>
        <v>0</v>
      </c>
      <c r="G33" s="30"/>
      <c r="H33" s="26">
        <f>SUM(H31:H32)</f>
        <v>0</v>
      </c>
      <c r="I33" s="30"/>
      <c r="J33" s="26">
        <f>SUM(J31:J32)</f>
        <v>0</v>
      </c>
      <c r="K33" s="31"/>
      <c r="L33" s="26">
        <f>SUM(L31:L32)</f>
        <v>0</v>
      </c>
      <c r="M33" s="36"/>
      <c r="N33" s="26">
        <f>SUM(N31:N32)</f>
        <v>8306</v>
      </c>
      <c r="O33" s="36"/>
      <c r="P33" s="26">
        <f>SUM(P31:P32)</f>
        <v>27482</v>
      </c>
      <c r="Q33" s="40"/>
      <c r="R33" s="26">
        <f>SUM(R31:R32)</f>
        <v>0</v>
      </c>
      <c r="S33" s="40"/>
      <c r="T33" s="26">
        <f>SUM(T31:T32)</f>
        <v>27482</v>
      </c>
      <c r="U33" s="40"/>
      <c r="V33" s="26">
        <f>SUM(V31:V32)</f>
        <v>35788</v>
      </c>
      <c r="W33" s="40"/>
      <c r="X33" s="26">
        <f>SUM(X31:X32)</f>
        <v>14</v>
      </c>
      <c r="Y33" s="40"/>
      <c r="Z33" s="26">
        <f>SUM(Z31:Z32)</f>
        <v>35802</v>
      </c>
    </row>
    <row r="34" spans="1:26" s="15" customFormat="1" ht="16.5" customHeight="1" thickBot="1" x14ac:dyDescent="0.3">
      <c r="A34" s="18" t="s">
        <v>173</v>
      </c>
      <c r="D34" s="34">
        <f>D30+D33</f>
        <v>411864</v>
      </c>
      <c r="E34" s="26"/>
      <c r="F34" s="34">
        <f>F30+F33</f>
        <v>346492</v>
      </c>
      <c r="G34" s="13"/>
      <c r="H34" s="34">
        <f>H30+H33</f>
        <v>0</v>
      </c>
      <c r="I34" s="13"/>
      <c r="J34" s="34">
        <f>J30+J33</f>
        <v>31255</v>
      </c>
      <c r="K34" s="13"/>
      <c r="L34" s="34">
        <f>L30+L33</f>
        <v>0</v>
      </c>
      <c r="M34" s="27"/>
      <c r="N34" s="34">
        <f>N30+N33</f>
        <v>324289</v>
      </c>
      <c r="O34" s="27"/>
      <c r="P34" s="34">
        <f>P30+P33</f>
        <v>-109718</v>
      </c>
      <c r="Q34" s="28"/>
      <c r="R34" s="34">
        <f>R30+R33</f>
        <v>24835</v>
      </c>
      <c r="S34" s="28"/>
      <c r="T34" s="34">
        <f>T30+T33</f>
        <v>-84883</v>
      </c>
      <c r="U34" s="28"/>
      <c r="V34" s="34">
        <f>V30+V33</f>
        <v>1029017</v>
      </c>
      <c r="W34" s="27"/>
      <c r="X34" s="34">
        <f>X30+X33</f>
        <v>60256</v>
      </c>
      <c r="Y34" s="27"/>
      <c r="Z34" s="34">
        <f>Z30+Z33</f>
        <v>1089273</v>
      </c>
    </row>
    <row r="35" spans="1:26" ht="16.5" customHeight="1" thickTop="1" x14ac:dyDescent="0.2"/>
    <row r="49" spans="1:26" s="15" customFormat="1" ht="16.5" customHeight="1" x14ac:dyDescent="0.25">
      <c r="A49" s="15" t="s">
        <v>11</v>
      </c>
    </row>
    <row r="50" spans="1:26" ht="16.5" customHeight="1" x14ac:dyDescent="0.2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04" t="s">
        <v>194</v>
      </c>
    </row>
    <row r="75" spans="1:1" ht="16.5" customHeight="1" x14ac:dyDescent="0.2">
      <c r="A75" s="6" t="s">
        <v>73</v>
      </c>
    </row>
    <row r="76" spans="1:1" ht="16.5" customHeight="1" x14ac:dyDescent="0.2">
      <c r="A76" s="6" t="s">
        <v>68</v>
      </c>
    </row>
    <row r="77" spans="1:1" ht="16.5" customHeight="1" x14ac:dyDescent="0.2">
      <c r="A77" s="6" t="s">
        <v>67</v>
      </c>
    </row>
    <row r="78" spans="1:1" ht="16.5" customHeight="1" x14ac:dyDescent="0.2">
      <c r="A78" s="6" t="s">
        <v>66</v>
      </c>
    </row>
  </sheetData>
  <mergeCells count="4">
    <mergeCell ref="J7:N7"/>
    <mergeCell ref="P7:U7"/>
    <mergeCell ref="D5:Z5"/>
    <mergeCell ref="D6:Z6"/>
  </mergeCells>
  <printOptions horizontalCentered="1"/>
  <pageMargins left="0.3" right="0.3" top="0.75" bottom="0.5" header="0.51180000000000003" footer="0.5118000000000000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80" zoomScaleNormal="80" zoomScaleSheetLayoutView="115" workbookViewId="0">
      <selection activeCell="F33" sqref="F33"/>
    </sheetView>
  </sheetViews>
  <sheetFormatPr defaultColWidth="8.85546875" defaultRowHeight="16.5" customHeight="1" x14ac:dyDescent="0.2"/>
  <cols>
    <col min="1" max="1" width="39.85546875" style="6" customWidth="1"/>
    <col min="2" max="2" width="7.5703125" style="6" customWidth="1"/>
    <col min="3" max="3" width="1.28515625" style="6" customWidth="1"/>
    <col min="4" max="4" width="15.140625" style="6" customWidth="1"/>
    <col min="5" max="5" width="1.28515625" style="6" customWidth="1"/>
    <col min="6" max="6" width="15.140625" style="6" customWidth="1"/>
    <col min="7" max="7" width="1.28515625" style="6" customWidth="1"/>
    <col min="8" max="8" width="15.140625" style="6" customWidth="1"/>
    <col min="9" max="9" width="1.28515625" style="6" customWidth="1"/>
    <col min="10" max="10" width="16.140625" style="6" customWidth="1"/>
    <col min="11" max="11" width="1.28515625" style="6" customWidth="1"/>
    <col min="12" max="12" width="16.140625" style="6" customWidth="1"/>
    <col min="13" max="13" width="1.28515625" style="6" customWidth="1"/>
    <col min="14" max="14" width="15.140625" style="6" customWidth="1"/>
    <col min="15" max="15" width="1.28515625" style="6" customWidth="1"/>
    <col min="16" max="16" width="15.140625" style="6" customWidth="1"/>
    <col min="17" max="16384" width="8.85546875" style="6"/>
  </cols>
  <sheetData>
    <row r="1" spans="1:16" s="15" customFormat="1" ht="16.5" customHeight="1" x14ac:dyDescent="0.25">
      <c r="A1" s="1" t="s">
        <v>137</v>
      </c>
      <c r="B1" s="1"/>
      <c r="N1" s="96"/>
      <c r="P1" s="125"/>
    </row>
    <row r="2" spans="1:16" s="15" customFormat="1" ht="16.5" customHeight="1" x14ac:dyDescent="0.25">
      <c r="A2" s="1" t="s">
        <v>113</v>
      </c>
      <c r="B2" s="1"/>
      <c r="P2" s="96" t="s">
        <v>151</v>
      </c>
    </row>
    <row r="3" spans="1:16" s="15" customFormat="1" ht="16.5" customHeight="1" x14ac:dyDescent="0.25">
      <c r="A3" s="4" t="s">
        <v>172</v>
      </c>
      <c r="B3" s="4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8" t="s">
        <v>152</v>
      </c>
    </row>
    <row r="5" spans="1:16" ht="16.5" customHeight="1" x14ac:dyDescent="0.2">
      <c r="D5" s="139" t="s">
        <v>0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1:16" ht="16.5" customHeight="1" x14ac:dyDescent="0.2">
      <c r="D6" s="139" t="s">
        <v>125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6" ht="16.5" customHeight="1" x14ac:dyDescent="0.2">
      <c r="A7" s="15"/>
      <c r="B7" s="15"/>
      <c r="C7" s="111"/>
      <c r="D7" s="111"/>
      <c r="E7" s="111"/>
      <c r="F7" s="111"/>
      <c r="G7" s="111"/>
      <c r="H7" s="111"/>
      <c r="I7" s="111"/>
      <c r="J7" s="137" t="s">
        <v>36</v>
      </c>
      <c r="K7" s="137"/>
      <c r="L7" s="137"/>
      <c r="M7" s="137"/>
      <c r="N7" s="137"/>
      <c r="O7" s="111"/>
      <c r="P7" s="111"/>
    </row>
    <row r="8" spans="1:16" ht="16.5" customHeight="1" x14ac:dyDescent="0.2">
      <c r="A8" s="15"/>
      <c r="B8" s="15"/>
      <c r="C8" s="111"/>
      <c r="D8" s="111" t="s">
        <v>43</v>
      </c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</row>
    <row r="9" spans="1:16" ht="16.5" customHeight="1" x14ac:dyDescent="0.2">
      <c r="A9" s="15"/>
      <c r="B9" s="15"/>
      <c r="C9" s="111"/>
      <c r="D9" s="111" t="s">
        <v>49</v>
      </c>
      <c r="E9" s="111"/>
      <c r="F9" s="111" t="s">
        <v>44</v>
      </c>
      <c r="G9" s="111"/>
      <c r="H9" s="15"/>
      <c r="I9" s="111"/>
      <c r="J9" s="111" t="s">
        <v>70</v>
      </c>
      <c r="K9" s="111"/>
      <c r="L9" s="111" t="s">
        <v>70</v>
      </c>
      <c r="M9" s="111"/>
      <c r="N9" s="111"/>
      <c r="O9" s="111"/>
      <c r="P9" s="111"/>
    </row>
    <row r="10" spans="1:16" ht="16.5" customHeight="1" x14ac:dyDescent="0.2">
      <c r="A10" s="15"/>
      <c r="B10" s="135" t="s">
        <v>1</v>
      </c>
      <c r="C10" s="111"/>
      <c r="D10" s="135" t="s">
        <v>56</v>
      </c>
      <c r="E10" s="111"/>
      <c r="F10" s="135" t="s">
        <v>71</v>
      </c>
      <c r="G10" s="111"/>
      <c r="H10" s="135" t="s">
        <v>72</v>
      </c>
      <c r="I10" s="111"/>
      <c r="J10" s="135" t="s">
        <v>73</v>
      </c>
      <c r="K10" s="111"/>
      <c r="L10" s="135" t="s">
        <v>74</v>
      </c>
      <c r="M10" s="111"/>
      <c r="N10" s="135" t="s">
        <v>60</v>
      </c>
      <c r="O10" s="111"/>
      <c r="P10" s="135" t="s">
        <v>75</v>
      </c>
    </row>
    <row r="11" spans="1:16" ht="16.5" customHeight="1" x14ac:dyDescent="0.2">
      <c r="A11" s="118"/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</row>
    <row r="12" spans="1:16" ht="16.5" customHeight="1" x14ac:dyDescent="0.2">
      <c r="A12" s="18" t="s">
        <v>126</v>
      </c>
      <c r="B12" s="18"/>
      <c r="C12" s="26"/>
      <c r="D12" s="13">
        <v>412454</v>
      </c>
      <c r="E12" s="26"/>
      <c r="F12" s="13">
        <v>363466</v>
      </c>
      <c r="G12" s="13"/>
      <c r="H12" s="13">
        <v>-58278</v>
      </c>
      <c r="I12" s="13"/>
      <c r="J12" s="13">
        <v>27764</v>
      </c>
      <c r="K12" s="13"/>
      <c r="L12" s="13">
        <v>58278</v>
      </c>
      <c r="M12" s="13"/>
      <c r="N12" s="13">
        <v>45752</v>
      </c>
      <c r="O12" s="13"/>
      <c r="P12" s="35">
        <v>849436</v>
      </c>
    </row>
    <row r="13" spans="1:16" ht="16.5" customHeight="1" x14ac:dyDescent="0.2">
      <c r="A13" s="15" t="s">
        <v>68</v>
      </c>
      <c r="B13" s="15"/>
      <c r="C13" s="29"/>
      <c r="D13" s="26">
        <v>0</v>
      </c>
      <c r="E13" s="29"/>
      <c r="F13" s="26">
        <v>0</v>
      </c>
      <c r="G13" s="42"/>
      <c r="H13" s="26">
        <v>0</v>
      </c>
      <c r="I13" s="42"/>
      <c r="J13" s="26">
        <v>0</v>
      </c>
      <c r="K13" s="31"/>
      <c r="L13" s="26">
        <v>1099</v>
      </c>
      <c r="M13" s="29"/>
      <c r="N13" s="26">
        <v>-1099</v>
      </c>
      <c r="O13" s="29"/>
      <c r="P13" s="35">
        <v>0</v>
      </c>
    </row>
    <row r="14" spans="1:16" ht="16.5" customHeight="1" x14ac:dyDescent="0.2">
      <c r="A14" s="15" t="s">
        <v>236</v>
      </c>
      <c r="B14" s="15"/>
      <c r="C14" s="29"/>
      <c r="D14" s="26">
        <v>0</v>
      </c>
      <c r="E14" s="29"/>
      <c r="F14" s="26">
        <v>0</v>
      </c>
      <c r="G14" s="42"/>
      <c r="H14" s="26">
        <v>-1099</v>
      </c>
      <c r="I14" s="42"/>
      <c r="J14" s="26">
        <v>0</v>
      </c>
      <c r="K14" s="31"/>
      <c r="L14" s="26">
        <v>0</v>
      </c>
      <c r="M14" s="29"/>
      <c r="N14" s="26">
        <v>0</v>
      </c>
      <c r="O14" s="29"/>
      <c r="P14" s="35">
        <v>-1099</v>
      </c>
    </row>
    <row r="15" spans="1:16" ht="16.5" customHeight="1" x14ac:dyDescent="0.2">
      <c r="A15" s="15" t="s">
        <v>214</v>
      </c>
      <c r="B15" s="15"/>
      <c r="C15" s="29"/>
      <c r="D15" s="26">
        <v>6969</v>
      </c>
      <c r="E15" s="29"/>
      <c r="F15" s="26">
        <v>34844</v>
      </c>
      <c r="G15" s="42"/>
      <c r="H15" s="26">
        <v>0</v>
      </c>
      <c r="I15" s="42"/>
      <c r="J15" s="26">
        <v>0</v>
      </c>
      <c r="K15" s="31"/>
      <c r="L15" s="26">
        <v>0</v>
      </c>
      <c r="M15" s="29"/>
      <c r="N15" s="26">
        <v>0</v>
      </c>
      <c r="O15" s="29"/>
      <c r="P15" s="35">
        <v>41813</v>
      </c>
    </row>
    <row r="16" spans="1:16" ht="16.5" customHeight="1" x14ac:dyDescent="0.2">
      <c r="A16" s="15" t="s">
        <v>136</v>
      </c>
      <c r="B16" s="14">
        <v>21</v>
      </c>
      <c r="C16" s="29"/>
      <c r="D16" s="33">
        <v>0</v>
      </c>
      <c r="E16" s="29"/>
      <c r="F16" s="33">
        <v>0</v>
      </c>
      <c r="G16" s="42"/>
      <c r="H16" s="33">
        <v>0</v>
      </c>
      <c r="I16" s="42"/>
      <c r="J16" s="33">
        <v>0</v>
      </c>
      <c r="K16" s="31"/>
      <c r="L16" s="33">
        <v>0</v>
      </c>
      <c r="M16" s="29"/>
      <c r="N16" s="33">
        <v>-44538</v>
      </c>
      <c r="O16" s="29"/>
      <c r="P16" s="94">
        <v>-44538</v>
      </c>
    </row>
    <row r="17" spans="1:16" ht="16.5" customHeight="1" x14ac:dyDescent="0.2">
      <c r="A17" s="18" t="s">
        <v>215</v>
      </c>
      <c r="B17" s="14"/>
      <c r="C17" s="29"/>
      <c r="D17" s="26">
        <f>SUM(D12:D16)</f>
        <v>419423</v>
      </c>
      <c r="E17" s="29"/>
      <c r="F17" s="26">
        <f>SUM(F12:F16)</f>
        <v>398310</v>
      </c>
      <c r="G17" s="42"/>
      <c r="H17" s="26">
        <f>SUM(H12:H16)</f>
        <v>-59377</v>
      </c>
      <c r="I17" s="42"/>
      <c r="J17" s="26">
        <f>SUM(J12:J16)</f>
        <v>27764</v>
      </c>
      <c r="K17" s="31"/>
      <c r="L17" s="26">
        <f>SUM(L12:L16)</f>
        <v>59377</v>
      </c>
      <c r="M17" s="29"/>
      <c r="N17" s="26">
        <f>SUM(N12:N16)</f>
        <v>115</v>
      </c>
      <c r="O17" s="29"/>
      <c r="P17" s="26">
        <f>SUM(P12:P16)</f>
        <v>845612</v>
      </c>
    </row>
    <row r="18" spans="1:16" ht="16.5" customHeight="1" x14ac:dyDescent="0.2">
      <c r="A18" s="15" t="s">
        <v>141</v>
      </c>
      <c r="B18" s="15"/>
      <c r="C18" s="29"/>
      <c r="D18" s="26">
        <v>0</v>
      </c>
      <c r="E18" s="29"/>
      <c r="F18" s="26">
        <v>0</v>
      </c>
      <c r="G18" s="42"/>
      <c r="H18" s="26">
        <v>0</v>
      </c>
      <c r="I18" s="42"/>
      <c r="J18" s="26">
        <v>0</v>
      </c>
      <c r="K18" s="31"/>
      <c r="L18" s="26">
        <v>0</v>
      </c>
      <c r="M18" s="29"/>
      <c r="N18" s="26">
        <v>63563</v>
      </c>
      <c r="O18" s="29"/>
      <c r="P18" s="35">
        <v>63563</v>
      </c>
    </row>
    <row r="19" spans="1:16" ht="16.5" customHeight="1" thickBot="1" x14ac:dyDescent="0.25">
      <c r="A19" s="18" t="s">
        <v>127</v>
      </c>
      <c r="B19" s="18"/>
      <c r="C19" s="26"/>
      <c r="D19" s="43">
        <f>SUM(D17:D18)</f>
        <v>419423</v>
      </c>
      <c r="E19" s="26"/>
      <c r="F19" s="43">
        <f>SUM(F17:F18)</f>
        <v>398310</v>
      </c>
      <c r="G19" s="13"/>
      <c r="H19" s="43">
        <f>SUM(H17:H18)</f>
        <v>-59377</v>
      </c>
      <c r="I19" s="13"/>
      <c r="J19" s="43">
        <f>SUM(J17:J18)</f>
        <v>27764</v>
      </c>
      <c r="K19" s="13"/>
      <c r="L19" s="43">
        <f>SUM(L17:L18)</f>
        <v>59377</v>
      </c>
      <c r="M19" s="13"/>
      <c r="N19" s="43">
        <f>SUM(N17:N18)</f>
        <v>63678</v>
      </c>
      <c r="O19" s="13"/>
      <c r="P19" s="43">
        <f>SUM(P17:P18)</f>
        <v>909175</v>
      </c>
    </row>
    <row r="20" spans="1:16" ht="16.5" customHeight="1" thickTop="1" x14ac:dyDescent="0.2">
      <c r="A20" s="15"/>
      <c r="B20" s="15"/>
      <c r="C20" s="29"/>
      <c r="D20" s="26"/>
      <c r="E20" s="29"/>
      <c r="F20" s="26"/>
      <c r="G20" s="42"/>
      <c r="H20" s="26"/>
      <c r="I20" s="42"/>
      <c r="J20" s="26"/>
      <c r="K20" s="13"/>
      <c r="L20" s="13"/>
      <c r="M20" s="29"/>
      <c r="N20" s="13"/>
      <c r="O20" s="29"/>
      <c r="P20" s="35"/>
    </row>
    <row r="21" spans="1:16" ht="16.5" customHeight="1" x14ac:dyDescent="0.2">
      <c r="A21" s="18" t="s">
        <v>139</v>
      </c>
      <c r="B21" s="14"/>
      <c r="C21" s="44"/>
      <c r="D21" s="27">
        <v>419423</v>
      </c>
      <c r="E21" s="44"/>
      <c r="F21" s="27">
        <v>398310</v>
      </c>
      <c r="G21" s="45"/>
      <c r="H21" s="27">
        <v>-59377</v>
      </c>
      <c r="I21" s="45"/>
      <c r="J21" s="27">
        <v>31255</v>
      </c>
      <c r="K21" s="44"/>
      <c r="L21" s="27">
        <v>59377</v>
      </c>
      <c r="M21" s="44"/>
      <c r="N21" s="27">
        <v>66436</v>
      </c>
      <c r="O21" s="44"/>
      <c r="P21" s="27">
        <v>915424</v>
      </c>
    </row>
    <row r="22" spans="1:16" ht="16.5" customHeight="1" x14ac:dyDescent="0.2">
      <c r="A22" s="15" t="s">
        <v>235</v>
      </c>
      <c r="B22" s="14">
        <v>19</v>
      </c>
      <c r="C22" s="44"/>
      <c r="D22" s="27">
        <v>-7559</v>
      </c>
      <c r="E22" s="44"/>
      <c r="F22" s="27">
        <v>-51818</v>
      </c>
      <c r="G22" s="45"/>
      <c r="H22" s="27">
        <v>59377</v>
      </c>
      <c r="I22" s="45"/>
      <c r="J22" s="27">
        <v>0</v>
      </c>
      <c r="K22" s="44"/>
      <c r="L22" s="27">
        <v>-59377</v>
      </c>
      <c r="M22" s="44"/>
      <c r="N22" s="27">
        <v>59377</v>
      </c>
      <c r="O22" s="46"/>
      <c r="P22" s="27">
        <v>0</v>
      </c>
    </row>
    <row r="23" spans="1:16" ht="16.5" customHeight="1" x14ac:dyDescent="0.2">
      <c r="A23" s="15" t="s">
        <v>136</v>
      </c>
      <c r="B23" s="14">
        <v>21</v>
      </c>
      <c r="C23" s="44"/>
      <c r="D23" s="95">
        <v>0</v>
      </c>
      <c r="E23" s="44"/>
      <c r="F23" s="95">
        <v>0</v>
      </c>
      <c r="G23" s="45"/>
      <c r="H23" s="95">
        <v>0</v>
      </c>
      <c r="I23" s="45"/>
      <c r="J23" s="95">
        <v>0</v>
      </c>
      <c r="K23" s="44"/>
      <c r="L23" s="95">
        <v>0</v>
      </c>
      <c r="M23" s="44"/>
      <c r="N23" s="95">
        <v>-24712</v>
      </c>
      <c r="O23" s="47"/>
      <c r="P23" s="95">
        <v>-24712</v>
      </c>
    </row>
    <row r="24" spans="1:16" ht="16.5" customHeight="1" x14ac:dyDescent="0.2">
      <c r="A24" s="18" t="s">
        <v>215</v>
      </c>
      <c r="B24" s="14"/>
      <c r="C24" s="44"/>
      <c r="D24" s="27">
        <f>SUM(D21:D23)</f>
        <v>411864</v>
      </c>
      <c r="E24" s="44"/>
      <c r="F24" s="27">
        <f>SUM(F21:F23)</f>
        <v>346492</v>
      </c>
      <c r="G24" s="45"/>
      <c r="H24" s="27">
        <f>SUM(H21:H23)</f>
        <v>0</v>
      </c>
      <c r="I24" s="45"/>
      <c r="J24" s="27">
        <f>SUM(J21:J23)</f>
        <v>31255</v>
      </c>
      <c r="K24" s="44"/>
      <c r="L24" s="27">
        <f>SUM(L21:L23)</f>
        <v>0</v>
      </c>
      <c r="M24" s="44"/>
      <c r="N24" s="27">
        <f>SUM(N21:N23)</f>
        <v>101101</v>
      </c>
      <c r="O24" s="47"/>
      <c r="P24" s="27">
        <f>SUM(P21:P23)</f>
        <v>890712</v>
      </c>
    </row>
    <row r="25" spans="1:16" ht="16.5" customHeight="1" x14ac:dyDescent="0.2">
      <c r="A25" s="15" t="s">
        <v>141</v>
      </c>
      <c r="B25" s="14"/>
      <c r="C25" s="44"/>
      <c r="D25" s="27">
        <v>0</v>
      </c>
      <c r="E25" s="44"/>
      <c r="F25" s="27">
        <v>0</v>
      </c>
      <c r="G25" s="45"/>
      <c r="H25" s="27">
        <v>0</v>
      </c>
      <c r="I25" s="45"/>
      <c r="J25" s="27">
        <v>0</v>
      </c>
      <c r="K25" s="44"/>
      <c r="L25" s="27">
        <v>0</v>
      </c>
      <c r="M25" s="44"/>
      <c r="N25" s="27">
        <v>54919</v>
      </c>
      <c r="O25" s="47"/>
      <c r="P25" s="27">
        <v>54919</v>
      </c>
    </row>
    <row r="26" spans="1:16" ht="16.5" customHeight="1" x14ac:dyDescent="0.2">
      <c r="A26" s="15" t="s">
        <v>147</v>
      </c>
      <c r="B26" s="15"/>
      <c r="C26" s="44"/>
      <c r="D26" s="95">
        <v>0</v>
      </c>
      <c r="E26" s="44"/>
      <c r="F26" s="95">
        <v>0</v>
      </c>
      <c r="G26" s="45"/>
      <c r="H26" s="95">
        <v>0</v>
      </c>
      <c r="I26" s="45"/>
      <c r="J26" s="95">
        <v>0</v>
      </c>
      <c r="K26" s="44"/>
      <c r="L26" s="95">
        <v>0</v>
      </c>
      <c r="M26" s="44"/>
      <c r="N26" s="95">
        <v>2015</v>
      </c>
      <c r="O26" s="47"/>
      <c r="P26" s="95">
        <v>2015</v>
      </c>
    </row>
    <row r="27" spans="1:16" ht="16.5" customHeight="1" x14ac:dyDescent="0.2">
      <c r="A27" s="18" t="s">
        <v>76</v>
      </c>
      <c r="D27" s="120">
        <f>SUM(D25:D26)</f>
        <v>0</v>
      </c>
      <c r="F27" s="120">
        <f>SUM(F25:F26)</f>
        <v>0</v>
      </c>
      <c r="H27" s="120">
        <f>SUM(H25:H26)</f>
        <v>0</v>
      </c>
      <c r="J27" s="120">
        <f>SUM(J25:J26)</f>
        <v>0</v>
      </c>
      <c r="L27" s="120">
        <f>SUM(L25:L26)</f>
        <v>0</v>
      </c>
      <c r="N27" s="120">
        <f>SUM(N25:N26)</f>
        <v>56934</v>
      </c>
      <c r="P27" s="120">
        <f>SUM(P25:P26)</f>
        <v>56934</v>
      </c>
    </row>
    <row r="28" spans="1:16" ht="16.5" customHeight="1" thickBot="1" x14ac:dyDescent="0.25">
      <c r="A28" s="18" t="s">
        <v>173</v>
      </c>
      <c r="B28" s="18"/>
      <c r="C28" s="26"/>
      <c r="D28" s="106">
        <f>D24+D27</f>
        <v>411864</v>
      </c>
      <c r="E28" s="26"/>
      <c r="F28" s="106">
        <f>F24+F27</f>
        <v>346492</v>
      </c>
      <c r="G28" s="13"/>
      <c r="H28" s="106">
        <f>H24+H27</f>
        <v>0</v>
      </c>
      <c r="I28" s="13"/>
      <c r="J28" s="106">
        <f>J24+J27</f>
        <v>31255</v>
      </c>
      <c r="K28" s="13"/>
      <c r="L28" s="106">
        <f>L24+L27</f>
        <v>0</v>
      </c>
      <c r="M28" s="13"/>
      <c r="N28" s="106">
        <f>N24+N27</f>
        <v>158035</v>
      </c>
      <c r="O28" s="13"/>
      <c r="P28" s="106">
        <f>P24+P27</f>
        <v>947646</v>
      </c>
    </row>
    <row r="29" spans="1:16" ht="16.5" customHeight="1" thickTop="1" x14ac:dyDescent="0.2"/>
    <row r="35" spans="1:16" ht="16.5" customHeight="1" x14ac:dyDescent="0.2">
      <c r="A35" s="97" t="s">
        <v>11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ht="16.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P36" s="122" t="s">
        <v>115</v>
      </c>
    </row>
  </sheetData>
  <mergeCells count="3">
    <mergeCell ref="D6:P6"/>
    <mergeCell ref="J7:N7"/>
    <mergeCell ref="D5:P5"/>
  </mergeCells>
  <printOptions horizontalCentered="1"/>
  <pageMargins left="0.3" right="0.3" top="0.75" bottom="0.5" header="0.51180000000000003" footer="0.5118000000000000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K120"/>
  <sheetViews>
    <sheetView zoomScale="110" zoomScaleNormal="110" zoomScaleSheetLayoutView="130" workbookViewId="0">
      <selection sqref="A1:XFD1048576"/>
    </sheetView>
  </sheetViews>
  <sheetFormatPr defaultColWidth="8.85546875" defaultRowHeight="17.25" customHeight="1" x14ac:dyDescent="0.25"/>
  <cols>
    <col min="1" max="1" width="2.7109375" style="15" customWidth="1"/>
    <col min="2" max="2" width="68.42578125" style="15" customWidth="1"/>
    <col min="3" max="3" width="12" style="15" customWidth="1"/>
    <col min="4" max="4" width="0.85546875" style="15" customWidth="1"/>
    <col min="5" max="5" width="12" style="15" customWidth="1"/>
    <col min="6" max="6" width="0.85546875" style="15" customWidth="1"/>
    <col min="7" max="7" width="12" style="15" customWidth="1"/>
    <col min="8" max="8" width="0.85546875" style="15" customWidth="1"/>
    <col min="9" max="9" width="12" style="15" customWidth="1"/>
    <col min="10" max="16384" width="8.85546875" style="15"/>
  </cols>
  <sheetData>
    <row r="1" spans="1:9" s="18" customFormat="1" ht="17.25" customHeight="1" x14ac:dyDescent="0.25">
      <c r="A1" s="1" t="s">
        <v>137</v>
      </c>
      <c r="B1" s="1"/>
      <c r="I1" s="125"/>
    </row>
    <row r="2" spans="1:9" s="18" customFormat="1" ht="17.25" customHeight="1" x14ac:dyDescent="0.25">
      <c r="A2" s="3" t="s">
        <v>150</v>
      </c>
      <c r="B2" s="3"/>
      <c r="I2" s="96" t="s">
        <v>151</v>
      </c>
    </row>
    <row r="3" spans="1:9" ht="17.25" customHeight="1" x14ac:dyDescent="0.25">
      <c r="A3" s="4" t="s">
        <v>172</v>
      </c>
      <c r="B3" s="4"/>
      <c r="C3" s="97"/>
      <c r="D3" s="97"/>
      <c r="E3" s="97"/>
      <c r="F3" s="97"/>
      <c r="G3" s="97"/>
      <c r="H3" s="97"/>
      <c r="I3" s="98" t="s">
        <v>152</v>
      </c>
    </row>
    <row r="5" spans="1:9" ht="17.25" customHeight="1" x14ac:dyDescent="0.25">
      <c r="C5" s="137" t="s">
        <v>0</v>
      </c>
      <c r="D5" s="137"/>
      <c r="E5" s="137"/>
      <c r="F5" s="137"/>
      <c r="G5" s="137"/>
      <c r="H5" s="137"/>
      <c r="I5" s="137"/>
    </row>
    <row r="6" spans="1:9" s="18" customFormat="1" ht="17.25" customHeight="1" x14ac:dyDescent="0.25">
      <c r="C6" s="136" t="s">
        <v>108</v>
      </c>
      <c r="D6" s="136"/>
      <c r="E6" s="136"/>
      <c r="F6" s="2"/>
      <c r="G6" s="136" t="s">
        <v>109</v>
      </c>
      <c r="H6" s="136"/>
      <c r="I6" s="136"/>
    </row>
    <row r="7" spans="1:9" ht="17.25" customHeight="1" x14ac:dyDescent="0.25">
      <c r="C7" s="135">
        <v>2020</v>
      </c>
      <c r="E7" s="135">
        <v>2019</v>
      </c>
      <c r="G7" s="135">
        <v>2020</v>
      </c>
      <c r="I7" s="135">
        <v>2019</v>
      </c>
    </row>
    <row r="8" spans="1:9" ht="17.25" customHeight="1" x14ac:dyDescent="0.25">
      <c r="C8" s="99"/>
      <c r="E8" s="99"/>
      <c r="G8" s="99"/>
      <c r="I8" s="99"/>
    </row>
    <row r="9" spans="1:9" ht="17.25" customHeight="1" x14ac:dyDescent="0.25">
      <c r="A9" s="18" t="s">
        <v>77</v>
      </c>
      <c r="B9" s="18"/>
    </row>
    <row r="10" spans="1:9" ht="17.25" customHeight="1" x14ac:dyDescent="0.25">
      <c r="A10" s="15" t="s">
        <v>78</v>
      </c>
      <c r="C10" s="16">
        <f>'Page 6'!D28</f>
        <v>4733</v>
      </c>
      <c r="D10" s="16"/>
      <c r="E10" s="50">
        <f>'Page 6'!F28</f>
        <v>51096</v>
      </c>
      <c r="F10" s="84"/>
      <c r="G10" s="50">
        <f>'Page 6'!H28</f>
        <v>61199</v>
      </c>
      <c r="H10" s="84"/>
      <c r="I10" s="84">
        <f>'Page 6'!J28</f>
        <v>67474</v>
      </c>
    </row>
    <row r="11" spans="1:9" ht="17.25" customHeight="1" x14ac:dyDescent="0.25">
      <c r="A11" s="11" t="s">
        <v>79</v>
      </c>
      <c r="B11" s="11"/>
      <c r="C11" s="16"/>
      <c r="D11" s="16"/>
      <c r="E11" s="85"/>
      <c r="F11" s="16"/>
      <c r="G11" s="16"/>
      <c r="H11" s="16"/>
      <c r="I11" s="86"/>
    </row>
    <row r="12" spans="1:9" ht="17.25" customHeight="1" x14ac:dyDescent="0.25">
      <c r="A12" s="11" t="s">
        <v>80</v>
      </c>
      <c r="B12" s="11"/>
      <c r="C12" s="16"/>
      <c r="D12" s="16"/>
      <c r="E12" s="85"/>
      <c r="F12" s="16"/>
      <c r="G12" s="16"/>
      <c r="H12" s="16"/>
      <c r="I12" s="86"/>
    </row>
    <row r="13" spans="1:9" ht="17.25" customHeight="1" x14ac:dyDescent="0.25">
      <c r="B13" s="15" t="s">
        <v>81</v>
      </c>
      <c r="C13" s="16">
        <v>56164</v>
      </c>
      <c r="D13" s="16"/>
      <c r="E13" s="16">
        <v>39397</v>
      </c>
      <c r="F13" s="16"/>
      <c r="G13" s="16">
        <v>45761</v>
      </c>
      <c r="H13" s="16"/>
      <c r="I13" s="20">
        <v>30486</v>
      </c>
    </row>
    <row r="14" spans="1:9" ht="17.25" customHeight="1" x14ac:dyDescent="0.25">
      <c r="B14" s="15" t="s">
        <v>82</v>
      </c>
      <c r="C14" s="50">
        <v>2435</v>
      </c>
      <c r="D14" s="16"/>
      <c r="E14" s="50">
        <v>1853</v>
      </c>
      <c r="F14" s="16"/>
      <c r="G14" s="16">
        <v>1968</v>
      </c>
      <c r="H14" s="16"/>
      <c r="I14" s="20">
        <v>1562</v>
      </c>
    </row>
    <row r="15" spans="1:9" ht="17.25" customHeight="1" x14ac:dyDescent="0.25">
      <c r="B15" s="15" t="s">
        <v>32</v>
      </c>
      <c r="C15" s="50">
        <v>-9210</v>
      </c>
      <c r="D15" s="16"/>
      <c r="E15" s="50">
        <v>-7908</v>
      </c>
      <c r="F15" s="16"/>
      <c r="G15" s="50">
        <v>0</v>
      </c>
      <c r="H15" s="16"/>
      <c r="I15" s="84">
        <v>0</v>
      </c>
    </row>
    <row r="16" spans="1:9" ht="17.25" customHeight="1" x14ac:dyDescent="0.25">
      <c r="B16" s="15" t="s">
        <v>159</v>
      </c>
      <c r="C16" s="50">
        <v>1422</v>
      </c>
      <c r="D16" s="16"/>
      <c r="E16" s="50">
        <v>41</v>
      </c>
      <c r="F16" s="16"/>
      <c r="G16" s="16">
        <v>1679</v>
      </c>
      <c r="H16" s="16"/>
      <c r="I16" s="20">
        <v>-5</v>
      </c>
    </row>
    <row r="17" spans="1:9" ht="17.25" customHeight="1" x14ac:dyDescent="0.25">
      <c r="B17" s="15" t="s">
        <v>195</v>
      </c>
      <c r="C17" s="50">
        <v>0</v>
      </c>
      <c r="D17" s="16"/>
      <c r="E17" s="50">
        <v>36</v>
      </c>
      <c r="F17" s="16"/>
      <c r="G17" s="16">
        <v>0</v>
      </c>
      <c r="H17" s="16"/>
      <c r="I17" s="84">
        <v>0</v>
      </c>
    </row>
    <row r="18" spans="1:9" ht="17.25" customHeight="1" x14ac:dyDescent="0.25">
      <c r="B18" s="15" t="s">
        <v>237</v>
      </c>
      <c r="C18" s="50">
        <v>-7</v>
      </c>
      <c r="D18" s="16"/>
      <c r="E18" s="50">
        <v>0</v>
      </c>
      <c r="F18" s="16"/>
      <c r="G18" s="16">
        <v>-7</v>
      </c>
      <c r="H18" s="16"/>
      <c r="I18" s="84">
        <v>0</v>
      </c>
    </row>
    <row r="19" spans="1:9" ht="17.25" customHeight="1" x14ac:dyDescent="0.25">
      <c r="B19" s="15" t="s">
        <v>225</v>
      </c>
      <c r="C19" s="16">
        <v>-16159</v>
      </c>
      <c r="D19" s="54"/>
      <c r="E19" s="16">
        <v>-16070</v>
      </c>
      <c r="F19" s="16"/>
      <c r="G19" s="20">
        <v>-16159</v>
      </c>
      <c r="H19" s="16"/>
      <c r="I19" s="16">
        <v>-16070</v>
      </c>
    </row>
    <row r="20" spans="1:9" ht="17.25" customHeight="1" x14ac:dyDescent="0.25">
      <c r="B20" s="15" t="s">
        <v>27</v>
      </c>
      <c r="C20" s="50">
        <v>0</v>
      </c>
      <c r="D20" s="16"/>
      <c r="E20" s="50">
        <v>0</v>
      </c>
      <c r="F20" s="16"/>
      <c r="G20" s="50">
        <v>-35456</v>
      </c>
      <c r="H20" s="16"/>
      <c r="I20" s="87">
        <v>-35456</v>
      </c>
    </row>
    <row r="21" spans="1:9" ht="17.25" customHeight="1" x14ac:dyDescent="0.25">
      <c r="B21" s="15" t="s">
        <v>83</v>
      </c>
      <c r="C21" s="50">
        <v>-328</v>
      </c>
      <c r="D21" s="16"/>
      <c r="E21" s="50">
        <v>-2320</v>
      </c>
      <c r="F21" s="16"/>
      <c r="G21" s="16">
        <v>-8599</v>
      </c>
      <c r="H21" s="16"/>
      <c r="I21" s="20">
        <v>-6238</v>
      </c>
    </row>
    <row r="22" spans="1:9" ht="17.25" customHeight="1" x14ac:dyDescent="0.25">
      <c r="B22" s="15" t="s">
        <v>84</v>
      </c>
      <c r="C22" s="60">
        <v>17239</v>
      </c>
      <c r="D22" s="16"/>
      <c r="E22" s="60">
        <v>12802</v>
      </c>
      <c r="F22" s="16"/>
      <c r="G22" s="16">
        <v>12353</v>
      </c>
      <c r="H22" s="16"/>
      <c r="I22" s="20">
        <v>11786</v>
      </c>
    </row>
    <row r="23" spans="1:9" ht="17.25" customHeight="1" x14ac:dyDescent="0.25">
      <c r="A23" s="100" t="s">
        <v>85</v>
      </c>
      <c r="B23" s="100"/>
      <c r="C23" s="51">
        <f>SUM(C10:C22)</f>
        <v>56289</v>
      </c>
      <c r="D23" s="16"/>
      <c r="E23" s="51">
        <f>SUM(E10:E22)</f>
        <v>78927</v>
      </c>
      <c r="F23" s="51">
        <f>SUM(F10:F22)</f>
        <v>0</v>
      </c>
      <c r="G23" s="51">
        <f>SUM(G10:G22)</f>
        <v>62739</v>
      </c>
      <c r="H23" s="16"/>
      <c r="I23" s="51">
        <f>SUM(I10:I22)</f>
        <v>53539</v>
      </c>
    </row>
    <row r="24" spans="1:9" ht="17.25" customHeight="1" x14ac:dyDescent="0.25">
      <c r="B24" s="18" t="s">
        <v>86</v>
      </c>
      <c r="C24" s="16"/>
      <c r="D24" s="16"/>
      <c r="E24" s="52"/>
      <c r="F24" s="52"/>
      <c r="G24" s="52"/>
      <c r="H24" s="52"/>
      <c r="I24" s="53"/>
    </row>
    <row r="25" spans="1:9" ht="17.25" customHeight="1" x14ac:dyDescent="0.25">
      <c r="B25" s="18"/>
      <c r="C25" s="16"/>
      <c r="D25" s="16"/>
      <c r="E25" s="52"/>
      <c r="F25" s="52"/>
      <c r="G25" s="52"/>
      <c r="H25" s="52"/>
      <c r="I25" s="53"/>
    </row>
    <row r="26" spans="1:9" ht="17.25" customHeight="1" x14ac:dyDescent="0.25">
      <c r="B26" s="18" t="s">
        <v>87</v>
      </c>
      <c r="C26" s="16"/>
      <c r="D26" s="16"/>
      <c r="E26" s="52"/>
      <c r="F26" s="52"/>
      <c r="G26" s="52"/>
      <c r="H26" s="52"/>
      <c r="I26" s="52"/>
    </row>
    <row r="27" spans="1:9" ht="17.25" customHeight="1" x14ac:dyDescent="0.25">
      <c r="B27" s="15" t="s">
        <v>130</v>
      </c>
      <c r="C27" s="84">
        <v>35422</v>
      </c>
      <c r="D27" s="16"/>
      <c r="E27" s="84">
        <v>-14075</v>
      </c>
      <c r="F27" s="16"/>
      <c r="G27" s="16">
        <v>23070</v>
      </c>
      <c r="H27" s="16"/>
      <c r="I27" s="20">
        <v>-15165</v>
      </c>
    </row>
    <row r="28" spans="1:9" ht="17.25" customHeight="1" x14ac:dyDescent="0.25">
      <c r="B28" s="15" t="s">
        <v>142</v>
      </c>
      <c r="C28" s="84">
        <v>-6847</v>
      </c>
      <c r="D28" s="16"/>
      <c r="E28" s="84">
        <v>16009</v>
      </c>
      <c r="F28" s="16"/>
      <c r="G28" s="16">
        <v>0</v>
      </c>
      <c r="H28" s="16"/>
      <c r="I28" s="84">
        <v>0</v>
      </c>
    </row>
    <row r="29" spans="1:9" ht="17.25" customHeight="1" x14ac:dyDescent="0.25">
      <c r="B29" s="15" t="s">
        <v>88</v>
      </c>
      <c r="C29" s="84">
        <v>52793</v>
      </c>
      <c r="D29" s="16"/>
      <c r="E29" s="84">
        <v>-180630</v>
      </c>
      <c r="F29" s="16"/>
      <c r="G29" s="16">
        <v>-39468</v>
      </c>
      <c r="H29" s="16"/>
      <c r="I29" s="20">
        <v>-45027</v>
      </c>
    </row>
    <row r="30" spans="1:9" ht="17.25" customHeight="1" x14ac:dyDescent="0.25">
      <c r="B30" s="15" t="s">
        <v>160</v>
      </c>
      <c r="C30" s="84">
        <v>2155</v>
      </c>
      <c r="D30" s="16"/>
      <c r="E30" s="84">
        <v>3407</v>
      </c>
      <c r="F30" s="16"/>
      <c r="G30" s="16">
        <v>1319</v>
      </c>
      <c r="H30" s="16"/>
      <c r="I30" s="20">
        <v>2915</v>
      </c>
    </row>
    <row r="31" spans="1:9" ht="17.25" customHeight="1" x14ac:dyDescent="0.25">
      <c r="B31" s="15" t="s">
        <v>120</v>
      </c>
      <c r="C31" s="84">
        <v>152</v>
      </c>
      <c r="D31" s="16"/>
      <c r="E31" s="84">
        <v>-23076</v>
      </c>
      <c r="F31" s="16"/>
      <c r="G31" s="16">
        <v>-2</v>
      </c>
      <c r="H31" s="16"/>
      <c r="I31" s="88">
        <v>0</v>
      </c>
    </row>
    <row r="32" spans="1:9" ht="17.25" customHeight="1" x14ac:dyDescent="0.25">
      <c r="A32" s="101"/>
      <c r="B32" s="101"/>
      <c r="C32" s="16"/>
      <c r="D32" s="16"/>
      <c r="E32" s="16"/>
      <c r="F32" s="16"/>
      <c r="G32" s="16"/>
      <c r="H32" s="16"/>
      <c r="I32" s="16"/>
    </row>
    <row r="33" spans="1:9" ht="17.25" customHeight="1" x14ac:dyDescent="0.25">
      <c r="A33" s="102" t="s">
        <v>89</v>
      </c>
      <c r="B33" s="102"/>
      <c r="C33" s="16"/>
      <c r="D33" s="16"/>
      <c r="E33" s="16"/>
      <c r="F33" s="16"/>
      <c r="G33" s="16"/>
      <c r="H33" s="16"/>
      <c r="I33" s="16"/>
    </row>
    <row r="34" spans="1:9" ht="17.25" customHeight="1" x14ac:dyDescent="0.25">
      <c r="B34" s="15" t="s">
        <v>131</v>
      </c>
      <c r="C34" s="50">
        <v>-24394</v>
      </c>
      <c r="D34" s="16"/>
      <c r="E34" s="50">
        <v>16982</v>
      </c>
      <c r="F34" s="16"/>
      <c r="G34" s="16">
        <v>-33231</v>
      </c>
      <c r="H34" s="16"/>
      <c r="I34" s="50">
        <v>18532</v>
      </c>
    </row>
    <row r="35" spans="1:9" ht="17.25" customHeight="1" x14ac:dyDescent="0.25">
      <c r="A35" s="101"/>
      <c r="B35" s="15" t="s">
        <v>140</v>
      </c>
      <c r="C35" s="89">
        <v>9246</v>
      </c>
      <c r="D35" s="16"/>
      <c r="E35" s="89">
        <v>40926</v>
      </c>
      <c r="F35" s="24"/>
      <c r="G35" s="25">
        <v>0</v>
      </c>
      <c r="H35" s="16"/>
      <c r="I35" s="124">
        <v>0</v>
      </c>
    </row>
    <row r="36" spans="1:9" ht="17.25" customHeight="1" x14ac:dyDescent="0.25">
      <c r="A36" s="101"/>
      <c r="C36" s="24"/>
      <c r="D36" s="24"/>
      <c r="E36" s="87"/>
      <c r="F36" s="24"/>
      <c r="G36" s="24"/>
      <c r="H36" s="24"/>
      <c r="I36" s="87"/>
    </row>
    <row r="37" spans="1:9" ht="17.25" customHeight="1" x14ac:dyDescent="0.25">
      <c r="A37" s="18" t="s">
        <v>90</v>
      </c>
      <c r="B37" s="18"/>
      <c r="C37" s="16">
        <f>SUM(C23:C35)</f>
        <v>124816</v>
      </c>
      <c r="D37" s="16"/>
      <c r="E37" s="16">
        <f>SUM(E23:E35)</f>
        <v>-61530</v>
      </c>
      <c r="F37" s="24"/>
      <c r="G37" s="16">
        <f>SUM(G23:G35)</f>
        <v>14427</v>
      </c>
      <c r="H37" s="24"/>
      <c r="I37" s="16">
        <f>SUM(I23:I35)</f>
        <v>14794</v>
      </c>
    </row>
    <row r="38" spans="1:9" ht="17.25" customHeight="1" x14ac:dyDescent="0.25">
      <c r="B38" s="15" t="s">
        <v>132</v>
      </c>
      <c r="C38" s="87">
        <v>-185</v>
      </c>
      <c r="D38" s="16"/>
      <c r="E38" s="87">
        <v>-4380</v>
      </c>
      <c r="F38" s="24"/>
      <c r="G38" s="24">
        <v>-185</v>
      </c>
      <c r="H38" s="24"/>
      <c r="I38" s="90">
        <v>-4380</v>
      </c>
    </row>
    <row r="39" spans="1:9" ht="17.25" customHeight="1" x14ac:dyDescent="0.25">
      <c r="B39" s="15" t="s">
        <v>91</v>
      </c>
      <c r="C39" s="20">
        <v>-12620</v>
      </c>
      <c r="D39" s="16"/>
      <c r="E39" s="20">
        <v>-10207</v>
      </c>
      <c r="F39" s="24"/>
      <c r="G39" s="16">
        <v>-4698</v>
      </c>
      <c r="H39" s="16"/>
      <c r="I39" s="20">
        <v>-5265</v>
      </c>
    </row>
    <row r="40" spans="1:9" ht="17.25" customHeight="1" x14ac:dyDescent="0.25">
      <c r="A40" s="18" t="s">
        <v>92</v>
      </c>
      <c r="B40" s="8"/>
      <c r="C40" s="22">
        <f>SUM(C37:C39)</f>
        <v>112011</v>
      </c>
      <c r="D40" s="16"/>
      <c r="E40" s="22">
        <f>SUM(E37:E39)</f>
        <v>-76117</v>
      </c>
      <c r="F40" s="24">
        <f>SUM(F37:F39)</f>
        <v>0</v>
      </c>
      <c r="G40" s="22">
        <f>SUM(G37:G39)</f>
        <v>9544</v>
      </c>
      <c r="H40" s="16"/>
      <c r="I40" s="22">
        <f>SUM(I37:I39)</f>
        <v>5149</v>
      </c>
    </row>
    <row r="41" spans="1:9" ht="17.25" customHeight="1" x14ac:dyDescent="0.25">
      <c r="A41" s="8"/>
      <c r="B41" s="8"/>
      <c r="C41" s="24"/>
      <c r="D41" s="16"/>
      <c r="E41" s="24"/>
      <c r="F41" s="16"/>
      <c r="G41" s="24"/>
      <c r="H41" s="16"/>
      <c r="I41" s="24"/>
    </row>
    <row r="42" spans="1:9" ht="17.25" customHeight="1" x14ac:dyDescent="0.25">
      <c r="A42" s="18" t="s">
        <v>93</v>
      </c>
      <c r="B42" s="8"/>
      <c r="C42" s="24"/>
      <c r="D42" s="16"/>
      <c r="E42" s="24"/>
      <c r="F42" s="16"/>
      <c r="G42" s="24"/>
      <c r="H42" s="16"/>
      <c r="I42" s="24"/>
    </row>
    <row r="43" spans="1:9" ht="17.25" customHeight="1" x14ac:dyDescent="0.25">
      <c r="A43" s="18"/>
      <c r="B43" s="15" t="s">
        <v>94</v>
      </c>
      <c r="C43" s="21">
        <v>396</v>
      </c>
      <c r="D43" s="54"/>
      <c r="E43" s="21">
        <v>2010</v>
      </c>
      <c r="F43" s="16"/>
      <c r="G43" s="16">
        <v>312</v>
      </c>
      <c r="H43" s="16"/>
      <c r="I43" s="20">
        <v>2970</v>
      </c>
    </row>
    <row r="44" spans="1:9" ht="17.25" customHeight="1" x14ac:dyDescent="0.25">
      <c r="A44" s="18"/>
      <c r="B44" s="15" t="s">
        <v>95</v>
      </c>
      <c r="C44" s="86">
        <v>6210</v>
      </c>
      <c r="E44" s="86">
        <v>0</v>
      </c>
      <c r="G44" s="16">
        <v>35456</v>
      </c>
      <c r="I44" s="20">
        <v>35456</v>
      </c>
    </row>
    <row r="45" spans="1:9" ht="17.25" customHeight="1" x14ac:dyDescent="0.25">
      <c r="B45" s="15" t="s">
        <v>216</v>
      </c>
      <c r="C45" s="21">
        <v>0</v>
      </c>
      <c r="E45" s="21">
        <v>-11500</v>
      </c>
      <c r="G45" s="16">
        <v>0</v>
      </c>
      <c r="I45" s="86">
        <v>0</v>
      </c>
    </row>
    <row r="46" spans="1:9" ht="17.25" customHeight="1" x14ac:dyDescent="0.25">
      <c r="B46" s="15" t="s">
        <v>217</v>
      </c>
      <c r="C46" s="87">
        <v>-5589</v>
      </c>
      <c r="E46" s="87">
        <v>23379</v>
      </c>
      <c r="G46" s="16">
        <v>0</v>
      </c>
      <c r="I46" s="86">
        <v>0</v>
      </c>
    </row>
    <row r="47" spans="1:9" ht="17.25" customHeight="1" x14ac:dyDescent="0.25">
      <c r="B47" s="15" t="s">
        <v>239</v>
      </c>
      <c r="C47" s="16">
        <v>0</v>
      </c>
      <c r="E47" s="16">
        <v>0</v>
      </c>
      <c r="G47" s="16">
        <v>75106</v>
      </c>
      <c r="I47" s="86">
        <v>-136200</v>
      </c>
    </row>
    <row r="48" spans="1:9" ht="17.25" customHeight="1" x14ac:dyDescent="0.25">
      <c r="A48" s="10"/>
      <c r="B48" s="15" t="s">
        <v>238</v>
      </c>
      <c r="C48" s="21">
        <v>84811</v>
      </c>
      <c r="E48" s="21">
        <v>81711</v>
      </c>
      <c r="F48" s="91"/>
      <c r="G48" s="86">
        <v>0</v>
      </c>
      <c r="H48" s="91"/>
      <c r="I48" s="21">
        <v>0</v>
      </c>
    </row>
    <row r="49" spans="1:9" ht="17.25" customHeight="1" x14ac:dyDescent="0.25">
      <c r="B49" s="10" t="s">
        <v>143</v>
      </c>
      <c r="C49" s="21">
        <v>-17767</v>
      </c>
      <c r="D49" s="54"/>
      <c r="E49" s="21">
        <v>-104706</v>
      </c>
      <c r="G49" s="16">
        <v>0</v>
      </c>
      <c r="I49" s="86">
        <v>0</v>
      </c>
    </row>
    <row r="50" spans="1:9" ht="17.25" customHeight="1" x14ac:dyDescent="0.25">
      <c r="B50" s="10" t="s">
        <v>134</v>
      </c>
      <c r="C50" s="20">
        <v>-24762</v>
      </c>
      <c r="D50" s="54"/>
      <c r="E50" s="20">
        <v>-18082</v>
      </c>
      <c r="F50" s="16"/>
      <c r="G50" s="86">
        <v>-10777</v>
      </c>
      <c r="H50" s="16"/>
      <c r="I50" s="20">
        <v>-4913</v>
      </c>
    </row>
    <row r="51" spans="1:9" ht="17.25" customHeight="1" x14ac:dyDescent="0.25">
      <c r="B51" s="10" t="s">
        <v>135</v>
      </c>
      <c r="C51" s="21">
        <v>-1</v>
      </c>
      <c r="D51" s="54"/>
      <c r="E51" s="21">
        <v>-1926</v>
      </c>
      <c r="F51" s="16"/>
      <c r="G51" s="16">
        <v>-101</v>
      </c>
      <c r="H51" s="16"/>
      <c r="I51" s="20">
        <v>-43</v>
      </c>
    </row>
    <row r="52" spans="1:9" ht="17.25" customHeight="1" x14ac:dyDescent="0.25">
      <c r="A52" s="11" t="s">
        <v>96</v>
      </c>
      <c r="B52" s="11"/>
      <c r="C52" s="22">
        <f>SUM(C43:C51)</f>
        <v>43298</v>
      </c>
      <c r="D52" s="16"/>
      <c r="E52" s="22">
        <f>SUM(E43:E51)</f>
        <v>-29114</v>
      </c>
      <c r="F52" s="16"/>
      <c r="G52" s="22">
        <f>SUM(G43:G51)</f>
        <v>99996</v>
      </c>
      <c r="H52" s="16"/>
      <c r="I52" s="22">
        <f>SUM(I43:I51)</f>
        <v>-102730</v>
      </c>
    </row>
    <row r="53" spans="1:9" ht="17.25" customHeight="1" x14ac:dyDescent="0.25">
      <c r="C53" s="19"/>
      <c r="D53" s="19"/>
      <c r="E53" s="19"/>
      <c r="F53" s="19"/>
      <c r="G53" s="19"/>
      <c r="H53" s="19"/>
      <c r="I53" s="19"/>
    </row>
    <row r="54" spans="1:9" ht="17.25" customHeight="1" x14ac:dyDescent="0.25">
      <c r="C54" s="19"/>
      <c r="D54" s="19"/>
      <c r="E54" s="19"/>
      <c r="F54" s="19"/>
      <c r="G54" s="19"/>
      <c r="H54" s="19"/>
      <c r="I54" s="19"/>
    </row>
    <row r="55" spans="1:9" ht="17.25" customHeight="1" x14ac:dyDescent="0.25">
      <c r="C55" s="19"/>
      <c r="D55" s="19"/>
      <c r="E55" s="19"/>
      <c r="F55" s="19"/>
      <c r="G55" s="19"/>
      <c r="H55" s="19"/>
      <c r="I55" s="19"/>
    </row>
    <row r="56" spans="1:9" ht="17.25" customHeight="1" x14ac:dyDescent="0.25">
      <c r="C56" s="19"/>
      <c r="D56" s="19"/>
      <c r="E56" s="19"/>
      <c r="F56" s="19"/>
      <c r="G56" s="19"/>
      <c r="H56" s="19"/>
      <c r="I56" s="19"/>
    </row>
    <row r="57" spans="1:9" ht="17.25" customHeight="1" x14ac:dyDescent="0.25">
      <c r="C57" s="19"/>
      <c r="D57" s="19"/>
      <c r="E57" s="19"/>
      <c r="F57" s="19"/>
      <c r="G57" s="19"/>
      <c r="H57" s="19"/>
      <c r="I57" s="19"/>
    </row>
    <row r="58" spans="1:9" ht="17.25" customHeight="1" x14ac:dyDescent="0.25">
      <c r="C58" s="19"/>
      <c r="D58" s="19"/>
      <c r="E58" s="19"/>
      <c r="F58" s="19"/>
      <c r="G58" s="19"/>
      <c r="H58" s="19"/>
      <c r="I58" s="19"/>
    </row>
    <row r="59" spans="1:9" ht="17.25" customHeight="1" x14ac:dyDescent="0.25">
      <c r="A59" s="15" t="s">
        <v>11</v>
      </c>
    </row>
    <row r="60" spans="1:9" ht="17.25" customHeight="1" x14ac:dyDescent="0.25">
      <c r="A60" s="103"/>
      <c r="B60" s="103"/>
      <c r="C60" s="103"/>
      <c r="D60" s="103"/>
      <c r="E60" s="103"/>
      <c r="F60" s="103"/>
      <c r="G60" s="103"/>
      <c r="H60" s="103"/>
      <c r="I60" s="104" t="s">
        <v>175</v>
      </c>
    </row>
    <row r="61" spans="1:9" s="18" customFormat="1" ht="17.25" customHeight="1" x14ac:dyDescent="0.25">
      <c r="A61" s="92" t="s">
        <v>172</v>
      </c>
      <c r="B61" s="1"/>
      <c r="I61" s="125"/>
    </row>
    <row r="62" spans="1:9" s="18" customFormat="1" ht="17.25" customHeight="1" x14ac:dyDescent="0.25">
      <c r="A62" s="3" t="s">
        <v>150</v>
      </c>
      <c r="B62" s="3"/>
      <c r="I62" s="96" t="s">
        <v>151</v>
      </c>
    </row>
    <row r="63" spans="1:9" ht="17.25" customHeight="1" x14ac:dyDescent="0.25">
      <c r="A63" s="4" t="s">
        <v>172</v>
      </c>
      <c r="B63" s="4"/>
      <c r="C63" s="97"/>
      <c r="D63" s="97"/>
      <c r="E63" s="97"/>
      <c r="F63" s="97"/>
      <c r="G63" s="97"/>
      <c r="H63" s="97"/>
      <c r="I63" s="98" t="s">
        <v>152</v>
      </c>
    </row>
    <row r="65" spans="1:11" ht="17.25" customHeight="1" x14ac:dyDescent="0.25">
      <c r="C65" s="137" t="s">
        <v>0</v>
      </c>
      <c r="D65" s="137"/>
      <c r="E65" s="137"/>
      <c r="F65" s="137"/>
      <c r="G65" s="137"/>
      <c r="H65" s="137"/>
      <c r="I65" s="137"/>
    </row>
    <row r="66" spans="1:11" s="18" customFormat="1" ht="17.25" customHeight="1" x14ac:dyDescent="0.25">
      <c r="C66" s="136" t="s">
        <v>108</v>
      </c>
      <c r="D66" s="136"/>
      <c r="E66" s="136"/>
      <c r="F66" s="2"/>
      <c r="G66" s="136" t="s">
        <v>109</v>
      </c>
      <c r="H66" s="136"/>
      <c r="I66" s="136"/>
    </row>
    <row r="67" spans="1:11" ht="17.25" customHeight="1" x14ac:dyDescent="0.25">
      <c r="C67" s="135">
        <v>2020</v>
      </c>
      <c r="E67" s="135">
        <v>2019</v>
      </c>
      <c r="G67" s="135">
        <v>2020</v>
      </c>
      <c r="I67" s="135">
        <v>2019</v>
      </c>
    </row>
    <row r="69" spans="1:11" ht="17.25" customHeight="1" x14ac:dyDescent="0.25">
      <c r="A69" s="11" t="s">
        <v>97</v>
      </c>
      <c r="B69" s="11"/>
      <c r="C69" s="56"/>
      <c r="E69" s="56"/>
      <c r="G69" s="56"/>
      <c r="I69" s="56"/>
    </row>
    <row r="70" spans="1:11" ht="17.25" customHeight="1" x14ac:dyDescent="0.2">
      <c r="A70" s="10" t="s">
        <v>136</v>
      </c>
      <c r="B70" s="10"/>
      <c r="C70" s="126">
        <v>-24712</v>
      </c>
      <c r="D70" s="16"/>
      <c r="E70" s="126">
        <v>-44538</v>
      </c>
      <c r="F70" s="16"/>
      <c r="G70" s="126">
        <v>-24712</v>
      </c>
      <c r="H70" s="16"/>
      <c r="I70" s="126">
        <v>-44538</v>
      </c>
    </row>
    <row r="71" spans="1:11" ht="17.25" customHeight="1" x14ac:dyDescent="0.2">
      <c r="A71" s="10" t="s">
        <v>69</v>
      </c>
      <c r="B71" s="10"/>
      <c r="C71" s="126">
        <v>-544</v>
      </c>
      <c r="D71" s="16"/>
      <c r="E71" s="126">
        <v>-544</v>
      </c>
      <c r="F71" s="16"/>
      <c r="G71" s="16">
        <v>0</v>
      </c>
      <c r="H71" s="16"/>
      <c r="I71" s="16">
        <v>0</v>
      </c>
    </row>
    <row r="72" spans="1:11" ht="17.25" customHeight="1" x14ac:dyDescent="0.2">
      <c r="A72" s="10" t="s">
        <v>161</v>
      </c>
      <c r="B72" s="10"/>
      <c r="C72" s="127">
        <v>-15789</v>
      </c>
      <c r="D72" s="16"/>
      <c r="E72" s="127">
        <v>-12344</v>
      </c>
      <c r="F72" s="16"/>
      <c r="G72" s="127">
        <v>-9141</v>
      </c>
      <c r="H72" s="16"/>
      <c r="I72" s="127">
        <v>-11653</v>
      </c>
    </row>
    <row r="73" spans="1:11" ht="17.25" customHeight="1" x14ac:dyDescent="0.2">
      <c r="A73" s="10" t="s">
        <v>243</v>
      </c>
      <c r="B73" s="10"/>
      <c r="C73" s="126">
        <v>-25923</v>
      </c>
      <c r="D73" s="54"/>
      <c r="E73" s="126">
        <v>87426</v>
      </c>
      <c r="F73" s="128"/>
      <c r="G73" s="126">
        <v>-31262</v>
      </c>
      <c r="H73" s="128"/>
      <c r="I73" s="126">
        <v>117103</v>
      </c>
    </row>
    <row r="74" spans="1:11" ht="17.25" customHeight="1" x14ac:dyDescent="0.2">
      <c r="A74" s="15" t="s">
        <v>241</v>
      </c>
      <c r="C74" s="16">
        <v>0</v>
      </c>
      <c r="D74" s="54"/>
      <c r="E74" s="16">
        <v>0</v>
      </c>
      <c r="F74" s="16"/>
      <c r="G74" s="126">
        <v>0</v>
      </c>
      <c r="H74" s="16"/>
      <c r="I74" s="126">
        <v>22500</v>
      </c>
    </row>
    <row r="75" spans="1:11" ht="17.25" customHeight="1" x14ac:dyDescent="0.2">
      <c r="A75" s="15" t="s">
        <v>163</v>
      </c>
      <c r="C75" s="127">
        <v>-25704</v>
      </c>
      <c r="E75" s="127">
        <v>-5582</v>
      </c>
      <c r="F75" s="129"/>
      <c r="G75" s="127">
        <v>-25417</v>
      </c>
      <c r="H75" s="129"/>
      <c r="I75" s="127">
        <v>-5329</v>
      </c>
    </row>
    <row r="76" spans="1:11" ht="17.25" customHeight="1" x14ac:dyDescent="0.2">
      <c r="A76" s="15" t="s">
        <v>240</v>
      </c>
      <c r="C76" s="126">
        <v>0</v>
      </c>
      <c r="D76" s="54"/>
      <c r="E76" s="126">
        <v>3395</v>
      </c>
      <c r="F76" s="128"/>
      <c r="G76" s="130">
        <v>0</v>
      </c>
      <c r="H76" s="128"/>
      <c r="I76" s="130">
        <v>0</v>
      </c>
    </row>
    <row r="77" spans="1:11" ht="17.25" customHeight="1" x14ac:dyDescent="0.2">
      <c r="A77" s="15" t="s">
        <v>242</v>
      </c>
      <c r="C77" s="126">
        <v>-3355</v>
      </c>
      <c r="D77" s="54"/>
      <c r="E77" s="126">
        <v>-1975</v>
      </c>
      <c r="F77" s="128"/>
      <c r="G77" s="130">
        <v>0</v>
      </c>
      <c r="H77" s="128"/>
      <c r="I77" s="130">
        <v>0</v>
      </c>
      <c r="K77" s="49"/>
    </row>
    <row r="78" spans="1:11" ht="17.25" customHeight="1" x14ac:dyDescent="0.2">
      <c r="A78" s="15" t="s">
        <v>98</v>
      </c>
      <c r="C78" s="127">
        <v>-29331</v>
      </c>
      <c r="D78" s="54"/>
      <c r="E78" s="127">
        <v>-35645</v>
      </c>
      <c r="F78" s="16"/>
      <c r="G78" s="127">
        <v>-27171</v>
      </c>
      <c r="H78" s="16"/>
      <c r="I78" s="127">
        <v>-32552</v>
      </c>
    </row>
    <row r="79" spans="1:11" ht="17.25" customHeight="1" x14ac:dyDescent="0.2">
      <c r="A79" s="15" t="s">
        <v>218</v>
      </c>
      <c r="C79" s="131">
        <v>0</v>
      </c>
      <c r="D79" s="54"/>
      <c r="E79" s="127">
        <v>41813</v>
      </c>
      <c r="F79" s="16"/>
      <c r="G79" s="131">
        <v>0</v>
      </c>
      <c r="H79" s="16"/>
      <c r="I79" s="127">
        <v>41813</v>
      </c>
    </row>
    <row r="80" spans="1:11" ht="17.25" customHeight="1" x14ac:dyDescent="0.2">
      <c r="A80" s="15" t="s">
        <v>99</v>
      </c>
      <c r="C80" s="132">
        <v>0</v>
      </c>
      <c r="D80" s="54"/>
      <c r="E80" s="127">
        <v>-1099</v>
      </c>
      <c r="F80" s="16"/>
      <c r="G80" s="132">
        <v>0</v>
      </c>
      <c r="H80" s="16"/>
      <c r="I80" s="127">
        <v>-1099</v>
      </c>
    </row>
    <row r="81" spans="1:9" ht="17.25" customHeight="1" x14ac:dyDescent="0.25">
      <c r="A81" s="18" t="s">
        <v>100</v>
      </c>
      <c r="C81" s="22">
        <f>SUM(C70:C80)</f>
        <v>-125358</v>
      </c>
      <c r="D81" s="16"/>
      <c r="E81" s="22">
        <f>SUM(E70:E80)</f>
        <v>30907</v>
      </c>
      <c r="F81" s="24"/>
      <c r="G81" s="22">
        <f>SUM(G70:G80)</f>
        <v>-117703</v>
      </c>
      <c r="H81" s="16"/>
      <c r="I81" s="22">
        <f>SUM(I70:I80)</f>
        <v>86245</v>
      </c>
    </row>
    <row r="83" spans="1:9" ht="17.25" customHeight="1" x14ac:dyDescent="0.2">
      <c r="A83" s="15" t="s">
        <v>176</v>
      </c>
      <c r="B83" s="10"/>
      <c r="C83" s="133">
        <v>-510</v>
      </c>
      <c r="D83" s="16"/>
      <c r="E83" s="133">
        <v>1171</v>
      </c>
      <c r="F83" s="24"/>
      <c r="G83" s="25">
        <v>0</v>
      </c>
      <c r="H83" s="16"/>
      <c r="I83" s="25">
        <v>0</v>
      </c>
    </row>
    <row r="84" spans="1:9" ht="17.25" customHeight="1" x14ac:dyDescent="0.25">
      <c r="B84" s="18"/>
      <c r="C84" s="16"/>
      <c r="D84" s="16"/>
      <c r="E84" s="16"/>
      <c r="F84" s="24"/>
      <c r="G84" s="16"/>
      <c r="H84" s="16"/>
      <c r="I84" s="16"/>
    </row>
    <row r="85" spans="1:9" ht="17.25" customHeight="1" x14ac:dyDescent="0.25">
      <c r="A85" s="18" t="s">
        <v>101</v>
      </c>
      <c r="B85" s="18"/>
      <c r="C85" s="16">
        <f>C40+C52+C81+C83</f>
        <v>29441</v>
      </c>
      <c r="D85" s="16"/>
      <c r="E85" s="16">
        <f>E40+E52+E81+E83</f>
        <v>-73153</v>
      </c>
      <c r="F85" s="24"/>
      <c r="G85" s="16">
        <f>G40+G52+G81+G83</f>
        <v>-8163</v>
      </c>
      <c r="H85" s="16"/>
      <c r="I85" s="16">
        <f>I40+I52+I81+I83</f>
        <v>-11336</v>
      </c>
    </row>
    <row r="86" spans="1:9" ht="17.25" customHeight="1" x14ac:dyDescent="0.2">
      <c r="A86" s="18" t="s">
        <v>102</v>
      </c>
      <c r="B86" s="18"/>
      <c r="C86" s="127">
        <v>66218</v>
      </c>
      <c r="D86" s="16"/>
      <c r="E86" s="127">
        <v>149495</v>
      </c>
      <c r="F86" s="128"/>
      <c r="G86" s="127">
        <v>24184</v>
      </c>
      <c r="H86" s="129"/>
      <c r="I86" s="127">
        <v>27282</v>
      </c>
    </row>
    <row r="87" spans="1:9" ht="17.25" customHeight="1" thickBot="1" x14ac:dyDescent="0.3">
      <c r="A87" s="18" t="s">
        <v>103</v>
      </c>
      <c r="C87" s="55">
        <f>SUM(C85:C86)</f>
        <v>95659</v>
      </c>
      <c r="D87" s="16"/>
      <c r="E87" s="55">
        <f>SUM(E85:E86)</f>
        <v>76342</v>
      </c>
      <c r="F87" s="24">
        <f>SUM(F85:F86)</f>
        <v>0</v>
      </c>
      <c r="G87" s="55">
        <f>SUM(G85:G86)</f>
        <v>16021</v>
      </c>
      <c r="H87" s="16"/>
      <c r="I87" s="55">
        <f>SUM(I85:I86)</f>
        <v>15946</v>
      </c>
    </row>
    <row r="88" spans="1:9" ht="17.25" customHeight="1" thickTop="1" x14ac:dyDescent="0.25">
      <c r="C88" s="24"/>
      <c r="D88" s="16"/>
      <c r="E88" s="24"/>
      <c r="F88" s="24"/>
      <c r="G88" s="24"/>
      <c r="H88" s="16"/>
      <c r="I88" s="24"/>
    </row>
    <row r="89" spans="1:9" ht="17.25" customHeight="1" x14ac:dyDescent="0.25">
      <c r="A89" s="18" t="s">
        <v>162</v>
      </c>
      <c r="C89" s="16"/>
      <c r="D89" s="16"/>
      <c r="E89" s="16"/>
      <c r="F89" s="16"/>
      <c r="G89" s="16"/>
      <c r="H89" s="16"/>
      <c r="I89" s="16"/>
    </row>
    <row r="90" spans="1:9" ht="17.25" customHeight="1" x14ac:dyDescent="0.2">
      <c r="A90" s="105"/>
      <c r="B90" s="15" t="s">
        <v>219</v>
      </c>
      <c r="C90" s="127">
        <v>25879</v>
      </c>
      <c r="D90" s="16"/>
      <c r="E90" s="127">
        <v>1219</v>
      </c>
      <c r="F90" s="16"/>
      <c r="G90" s="127">
        <v>25879</v>
      </c>
      <c r="H90" s="16"/>
      <c r="I90" s="127">
        <v>1219</v>
      </c>
    </row>
    <row r="91" spans="1:9" ht="17.25" customHeight="1" x14ac:dyDescent="0.2">
      <c r="A91" s="105"/>
      <c r="B91" s="15" t="s">
        <v>220</v>
      </c>
      <c r="C91" s="134">
        <v>0</v>
      </c>
      <c r="D91" s="16"/>
      <c r="E91" s="127">
        <v>110000</v>
      </c>
      <c r="F91" s="16"/>
      <c r="G91" s="134">
        <v>0</v>
      </c>
      <c r="H91" s="16"/>
      <c r="I91" s="134">
        <v>0</v>
      </c>
    </row>
    <row r="92" spans="1:9" ht="17.25" customHeight="1" x14ac:dyDescent="0.2">
      <c r="A92" s="105"/>
      <c r="B92" s="15" t="s">
        <v>221</v>
      </c>
      <c r="C92" s="131">
        <v>5058</v>
      </c>
      <c r="D92" s="16"/>
      <c r="E92" s="16">
        <v>0</v>
      </c>
      <c r="F92" s="16"/>
      <c r="G92" s="126">
        <v>5058</v>
      </c>
      <c r="H92" s="16"/>
      <c r="I92" s="126">
        <v>0</v>
      </c>
    </row>
    <row r="93" spans="1:9" ht="17.25" customHeight="1" x14ac:dyDescent="0.25">
      <c r="B93" s="49"/>
      <c r="C93" s="49"/>
      <c r="D93" s="49"/>
    </row>
    <row r="94" spans="1:9" ht="17.25" customHeight="1" x14ac:dyDescent="0.25">
      <c r="B94" s="49"/>
      <c r="C94" s="49"/>
      <c r="D94" s="49"/>
    </row>
    <row r="95" spans="1:9" ht="17.25" customHeight="1" x14ac:dyDescent="0.25">
      <c r="B95" s="49"/>
      <c r="C95" s="49"/>
      <c r="D95" s="49"/>
    </row>
    <row r="119" spans="1:9" ht="17.25" customHeight="1" x14ac:dyDescent="0.25">
      <c r="A119" s="15" t="s">
        <v>11</v>
      </c>
    </row>
    <row r="120" spans="1:9" ht="17.25" customHeight="1" x14ac:dyDescent="0.25">
      <c r="A120" s="103"/>
      <c r="B120" s="103"/>
      <c r="C120" s="103"/>
      <c r="D120" s="103"/>
      <c r="E120" s="103"/>
      <c r="F120" s="103"/>
      <c r="G120" s="103"/>
      <c r="H120" s="103"/>
      <c r="I120" s="104" t="s">
        <v>222</v>
      </c>
    </row>
  </sheetData>
  <mergeCells count="6">
    <mergeCell ref="C6:E6"/>
    <mergeCell ref="G6:I6"/>
    <mergeCell ref="C5:I5"/>
    <mergeCell ref="C65:I65"/>
    <mergeCell ref="C66:E66"/>
    <mergeCell ref="G66:I66"/>
  </mergeCells>
  <printOptions horizontalCentered="1"/>
  <pageMargins left="0.5" right="0.5" top="0.75" bottom="0.5" header="0.51180000000000003" footer="0.5118000000000000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Page 3-4</vt:lpstr>
      <vt:lpstr>Page 5</vt:lpstr>
      <vt:lpstr>Page 6</vt:lpstr>
      <vt:lpstr>Page 7</vt:lpstr>
      <vt:lpstr>Page 8</vt:lpstr>
      <vt:lpstr>Page 9-10</vt:lpstr>
      <vt:lpstr>'Page 7'!Print_Area</vt:lpstr>
      <vt:lpstr>'Page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RNT</dc:creator>
  <cp:lastModifiedBy>Wichitra</cp:lastModifiedBy>
  <cp:lastPrinted>2020-06-15T20:43:40Z</cp:lastPrinted>
  <dcterms:created xsi:type="dcterms:W3CDTF">2019-03-15T09:12:56Z</dcterms:created>
  <dcterms:modified xsi:type="dcterms:W3CDTF">2020-06-15T20:44:06Z</dcterms:modified>
</cp:coreProperties>
</file>