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1'2020\"/>
    </mc:Choice>
  </mc:AlternateContent>
  <xr:revisionPtr revIDLastSave="0" documentId="13_ncr:1_{B6620D10-26FF-4C46-BF03-CDABB9DC55C0}" xr6:coauthVersionLast="44" xr6:coauthVersionMax="44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" r:id="rId1"/>
    <sheet name="pl" sheetId="3" r:id="rId2"/>
    <sheet name="conso" sheetId="4" r:id="rId3"/>
    <sheet name="company" sheetId="2" r:id="rId4"/>
    <sheet name="cashflow" sheetId="7" r:id="rId5"/>
  </sheets>
  <definedNames>
    <definedName name="_xlnm.Print_Area" localSheetId="0">bs!$A$1:$N$102</definedName>
    <definedName name="_xlnm.Print_Area" localSheetId="4">cashflow!$A$1:$M$74</definedName>
    <definedName name="_xlnm.Print_Area" localSheetId="2">conso!$A$1:$R$32</definedName>
    <definedName name="_xlnm.Print_Area" localSheetId="1">pl!$A$1:$M$65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2" i="1" l="1"/>
  <c r="G36" i="3" l="1"/>
  <c r="J23" i="4" l="1"/>
  <c r="P24" i="4"/>
  <c r="P23" i="4"/>
  <c r="M31" i="3" l="1"/>
  <c r="K31" i="3"/>
  <c r="G31" i="3"/>
  <c r="L24" i="4" s="1"/>
  <c r="P16" i="4" l="1"/>
  <c r="P20" i="4" s="1"/>
  <c r="J14" i="4"/>
  <c r="N14" i="4" s="1"/>
  <c r="R14" i="4" s="1"/>
  <c r="N19" i="4"/>
  <c r="R19" i="4" s="1"/>
  <c r="H16" i="4"/>
  <c r="H20" i="4" s="1"/>
  <c r="F16" i="4"/>
  <c r="F20" i="4" s="1"/>
  <c r="D16" i="4"/>
  <c r="I31" i="3" l="1"/>
  <c r="D20" i="4"/>
  <c r="P30" i="4" l="1"/>
  <c r="L30" i="4"/>
  <c r="J30" i="4"/>
  <c r="H30" i="4"/>
  <c r="F30" i="4"/>
  <c r="D30" i="4"/>
  <c r="K21" i="2" l="1"/>
  <c r="I21" i="2"/>
  <c r="G21" i="2"/>
  <c r="E21" i="2"/>
  <c r="I13" i="2"/>
  <c r="I14" i="2" s="1"/>
  <c r="G13" i="2"/>
  <c r="G14" i="2" s="1"/>
  <c r="E13" i="2"/>
  <c r="E14" i="2" s="1"/>
  <c r="M62" i="7" l="1"/>
  <c r="K62" i="7"/>
  <c r="I62" i="7"/>
  <c r="G62" i="7"/>
  <c r="M54" i="7"/>
  <c r="K54" i="7"/>
  <c r="I54" i="7"/>
  <c r="G54" i="7"/>
  <c r="G56" i="1" l="1"/>
  <c r="G17" i="1"/>
  <c r="I58" i="3" l="1"/>
  <c r="I53" i="3"/>
  <c r="M36" i="3"/>
  <c r="K36" i="3"/>
  <c r="I36" i="3"/>
  <c r="J15" i="4" s="1"/>
  <c r="J16" i="4" s="1"/>
  <c r="J20" i="4" s="1"/>
  <c r="M19" i="3"/>
  <c r="M14" i="3"/>
  <c r="L15" i="4"/>
  <c r="I19" i="3"/>
  <c r="I14" i="3"/>
  <c r="M92" i="1"/>
  <c r="M94" i="1" s="1"/>
  <c r="M21" i="2" s="1"/>
  <c r="M68" i="1"/>
  <c r="M56" i="1"/>
  <c r="I92" i="1"/>
  <c r="I68" i="1"/>
  <c r="I56" i="1"/>
  <c r="M32" i="1"/>
  <c r="M17" i="1"/>
  <c r="I32" i="1"/>
  <c r="I17" i="1"/>
  <c r="N15" i="4" l="1"/>
  <c r="R15" i="4" s="1"/>
  <c r="L16" i="4"/>
  <c r="I94" i="1"/>
  <c r="R30" i="4" s="1"/>
  <c r="N30" i="4"/>
  <c r="M37" i="3"/>
  <c r="K12" i="2" s="1"/>
  <c r="M12" i="2" s="1"/>
  <c r="I20" i="3"/>
  <c r="I22" i="3" s="1"/>
  <c r="M20" i="3"/>
  <c r="M22" i="3" s="1"/>
  <c r="M69" i="1"/>
  <c r="M95" i="1" s="1"/>
  <c r="M33" i="1"/>
  <c r="I69" i="1"/>
  <c r="I33" i="1"/>
  <c r="I37" i="3"/>
  <c r="L20" i="4" l="1"/>
  <c r="N16" i="4"/>
  <c r="N20" i="4" s="1"/>
  <c r="I10" i="7"/>
  <c r="I24" i="7" s="1"/>
  <c r="I34" i="7" s="1"/>
  <c r="I36" i="7" s="1"/>
  <c r="I64" i="7" s="1"/>
  <c r="I66" i="7" s="1"/>
  <c r="I95" i="1"/>
  <c r="I96" i="1" s="1"/>
  <c r="I24" i="3"/>
  <c r="M24" i="3"/>
  <c r="M10" i="7"/>
  <c r="M24" i="7" s="1"/>
  <c r="M34" i="7" s="1"/>
  <c r="M36" i="7" s="1"/>
  <c r="M64" i="7" s="1"/>
  <c r="M66" i="7" s="1"/>
  <c r="M96" i="1"/>
  <c r="N28" i="4"/>
  <c r="R28" i="4" s="1"/>
  <c r="N24" i="4"/>
  <c r="R24" i="4" s="1"/>
  <c r="G32" i="1"/>
  <c r="K11" i="2" l="1"/>
  <c r="M11" i="2" s="1"/>
  <c r="M13" i="2" s="1"/>
  <c r="M14" i="2" s="1"/>
  <c r="I38" i="3"/>
  <c r="R16" i="4"/>
  <c r="M51" i="3"/>
  <c r="M38" i="3"/>
  <c r="M56" i="3" s="1"/>
  <c r="K32" i="1"/>
  <c r="K13" i="2" l="1"/>
  <c r="K14" i="2" s="1"/>
  <c r="R20" i="4"/>
  <c r="N23" i="4"/>
  <c r="R23" i="4" s="1"/>
  <c r="R25" i="4" s="1"/>
  <c r="N25" i="4" l="1"/>
  <c r="N29" i="4" s="1"/>
  <c r="P25" i="4"/>
  <c r="P29" i="4" s="1"/>
  <c r="P31" i="4" l="1"/>
  <c r="G53" i="3" l="1"/>
  <c r="G37" i="3" l="1"/>
  <c r="G19" i="3"/>
  <c r="G14" i="3"/>
  <c r="K92" i="1"/>
  <c r="K94" i="1" s="1"/>
  <c r="N31" i="4"/>
  <c r="G68" i="1"/>
  <c r="K68" i="1"/>
  <c r="G20" i="3" l="1"/>
  <c r="G22" i="3" s="1"/>
  <c r="G94" i="1"/>
  <c r="G24" i="3" l="1"/>
  <c r="G10" i="7"/>
  <c r="G24" i="7" s="1"/>
  <c r="G34" i="7" s="1"/>
  <c r="G36" i="7" s="1"/>
  <c r="G64" i="7" s="1"/>
  <c r="G66" i="7" s="1"/>
  <c r="G67" i="7" s="1"/>
  <c r="G69" i="1"/>
  <c r="G95" i="1" s="1"/>
  <c r="G33" i="1"/>
  <c r="G38" i="3" l="1"/>
  <c r="G96" i="1"/>
  <c r="K14" i="3" l="1"/>
  <c r="H25" i="4" l="1"/>
  <c r="H29" i="4" s="1"/>
  <c r="F25" i="4"/>
  <c r="F29" i="4" s="1"/>
  <c r="D25" i="4"/>
  <c r="D29" i="4" l="1"/>
  <c r="D31" i="4" s="1"/>
  <c r="F31" i="4"/>
  <c r="H31" i="4"/>
  <c r="L25" i="4" l="1"/>
  <c r="L29" i="4" s="1"/>
  <c r="K56" i="1"/>
  <c r="K17" i="1"/>
  <c r="L31" i="4" l="1"/>
  <c r="K33" i="1"/>
  <c r="K69" i="1"/>
  <c r="K95" i="1" s="1"/>
  <c r="K37" i="3" l="1"/>
  <c r="K18" i="2" l="1"/>
  <c r="M18" i="2" l="1"/>
  <c r="I19" i="2"/>
  <c r="G19" i="2"/>
  <c r="G20" i="2" s="1"/>
  <c r="G22" i="2" s="1"/>
  <c r="E19" i="2"/>
  <c r="I20" i="2" l="1"/>
  <c r="I22" i="2" s="1"/>
  <c r="E20" i="2"/>
  <c r="E22" i="2" s="1"/>
  <c r="K96" i="1" l="1"/>
  <c r="K19" i="3" l="1"/>
  <c r="K20" i="3" s="1"/>
  <c r="K22" i="3" s="1"/>
  <c r="K10" i="7" l="1"/>
  <c r="K24" i="7" s="1"/>
  <c r="K34" i="7" s="1"/>
  <c r="K36" i="7" s="1"/>
  <c r="K64" i="7" s="1"/>
  <c r="K66" i="7" s="1"/>
  <c r="K67" i="7" s="1"/>
  <c r="K24" i="3" l="1"/>
  <c r="K51" i="3" l="1"/>
  <c r="K17" i="2"/>
  <c r="K38" i="3"/>
  <c r="K56" i="3" s="1"/>
  <c r="J25" i="4" l="1"/>
  <c r="J29" i="4" s="1"/>
  <c r="R29" i="4"/>
  <c r="M17" i="2"/>
  <c r="M19" i="2" s="1"/>
  <c r="K19" i="2"/>
  <c r="R31" i="4" l="1"/>
  <c r="J31" i="4"/>
  <c r="K20" i="2"/>
  <c r="K22" i="2" s="1"/>
  <c r="G58" i="3" l="1"/>
  <c r="M20" i="2" l="1"/>
  <c r="M22" i="2" s="1"/>
</calcChain>
</file>

<file path=xl/sharedStrings.xml><?xml version="1.0" encoding="utf-8"?>
<sst xmlns="http://schemas.openxmlformats.org/spreadsheetml/2006/main" count="319" uniqueCount="205">
  <si>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</si>
  <si>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</si>
  <si>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</si>
  <si>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</si>
  <si>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</si>
  <si>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</si>
  <si>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</si>
  <si>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</si>
  <si>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</si>
  <si>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</si>
  <si>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</si>
  <si>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</si>
  <si>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</si>
  <si>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</si>
  <si>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</si>
  <si>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</si>
  <si>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</si>
  <si>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</si>
  <si>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</si>
  <si>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</si>
  <si>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</si>
  <si>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</si>
  <si>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</si>
  <si>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</si>
  <si>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</si>
  <si>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</si>
  <si>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</si>
  <si>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</si>
  <si>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</si>
  <si>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</si>
  <si>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</si>
  <si>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</si>
  <si>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</si>
  <si>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</si>
  <si>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</si>
  <si>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</si>
  <si>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</si>
  <si>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</si>
  <si>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</si>
  <si>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</si>
  <si>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</si>
  <si>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</si>
  <si>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</si>
  <si>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</si>
  <si>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</si>
  <si>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</si>
  <si>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</si>
  <si>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</si>
  <si>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</si>
  <si>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</si>
  <si>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</si>
  <si>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</si>
  <si>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</si>
  <si>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</si>
  <si>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</si>
  <si>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</si>
  <si>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</si>
  <si>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</si>
  <si>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</si>
  <si>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</si>
  <si>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</si>
  <si>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</si>
  <si>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</si>
  <si>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</si>
  <si>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</si>
  <si>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</si>
  <si>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</si>
  <si>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</si>
  <si>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</si>
  <si>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</si>
  <si>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</si>
  <si>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</si>
  <si>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</si>
  <si>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</si>
  <si>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</si>
  <si>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</si>
  <si>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</si>
  <si>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</si>
  <si>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</si>
  <si>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</si>
  <si>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</si>
  <si>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</si>
  <si>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</si>
  <si>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</si>
  <si>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</si>
  <si>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</si>
  <si>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</si>
  <si>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</si>
  <si>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</si>
  <si>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</si>
  <si>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</si>
  <si>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</si>
  <si>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</si>
  <si>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</si>
  <si>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</si>
  <si>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</si>
  <si>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</si>
  <si>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</si>
  <si>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</si>
  <si>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</si>
  <si>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</si>
  <si>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</si>
  <si>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</si>
  <si>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</si>
  <si>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</si>
  <si>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</si>
  <si>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</si>
  <si>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</si>
  <si>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</si>
  <si>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</si>
  <si>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</si>
  <si>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</si>
  <si>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</si>
  <si>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</si>
  <si>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</si>
  <si>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</si>
  <si>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</si>
  <si>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</si>
  <si>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</si>
  <si>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</si>
  <si>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</si>
  <si>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</si>
  <si>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</si>
  <si>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</si>
  <si>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</si>
  <si>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</si>
  <si>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</si>
  <si>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</si>
  <si>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</si>
  <si>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</si>
  <si>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</si>
  <si>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เงินกู้ยืมระยะสั้นจากธนาคาร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</si>
  <si>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</si>
  <si>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</si>
  <si>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>หนี้สินที่เกิดจากสิทธิที่ออกให้แก่ผู้มีส่วนได้เสียที่ไม่มี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</si>
  <si>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</si>
  <si>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</si>
  <si>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</si>
  <si>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</si>
  <si>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</si>
  <si>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</si>
  <si>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</si>
  <si>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2562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</si>
  <si>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</si>
  <si>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</si>
  <si>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</si>
  <si>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</si>
  <si>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</si>
  <si>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</si>
  <si>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</si>
  <si>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 xml:space="preserve">   ส่วนที่เป็นของผู้ถือหุ้นของบริษัทฯ</t>
  </si>
  <si>
    <t>รายได้ (ค่าใช้จ่าย) ภาษีเงินได้</t>
  </si>
  <si>
    <t xml:space="preserve">   การปรับลด (กลับรายการ) สินค้าคงเหลือเป็นมูลค่าสุทธิที่จะได้รับ</t>
  </si>
  <si>
    <t>เงินกู้ยืมระยะสั้นจากธนาคารเพิ่มขึ้น</t>
  </si>
  <si>
    <t>ชำระคืนเงินกู้ยืมระยะยาวจากธนาคาร</t>
  </si>
  <si>
    <t>เงินสดและรายการเทียบเท่าเงินสดเพิ่มขึ้น (ลดลง) สุทธิ</t>
  </si>
  <si>
    <t xml:space="preserve">      อำนาจควบคุมของบริษัทย่อยในการขายหุ้นในบริษัทฯเพิ่มขึ้น</t>
  </si>
  <si>
    <t xml:space="preserve">เงินฝากธนาคารที่มีภาระค้ำประกันลดลง </t>
  </si>
  <si>
    <t>เงินจ่ายล่วงหน้าค่าซื้อวัตถุดิบ</t>
  </si>
  <si>
    <t>ณ วันที่ 31 มีนาคม 2563</t>
  </si>
  <si>
    <t>(หน่วย: พันบาท)</t>
  </si>
  <si>
    <t>31 มีนาคม 2563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</si>
  <si>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</si>
  <si>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</si>
  <si>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</si>
  <si>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</si>
  <si>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</si>
  <si>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</si>
  <si>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</si>
  <si>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</si>
  <si>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</si>
  <si>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</si>
  <si>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</si>
  <si>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กำไรขาดทุนเบ็ดเสร็จรวมสำหรับงวด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</si>
  <si>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</si>
  <si>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</si>
  <si>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</si>
  <si>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</si>
  <si>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</si>
  <si>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</si>
  <si>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</si>
  <si>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</si>
  <si>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(ปรับปรุงใหม่)</t>
  </si>
  <si>
    <t>กำไรสำหรับงวด (ปรับปรุงใหม่)</t>
  </si>
  <si>
    <t>กำไรขาดทุนเบ็ดเสร็จอื่นสำหรับงวด (ปรับปรุงใหม่)</t>
  </si>
  <si>
    <t>การแบ่งปันกำไร</t>
  </si>
  <si>
    <t xml:space="preserve">   ขาดทุน (กำไร) จากอัตราแลกเปลี่ยนที่ยังไม่เกิดขึ้นจริง</t>
  </si>
  <si>
    <t xml:space="preserve">ซื้อเครื่องจักรและอุปกรณ์ </t>
  </si>
  <si>
    <t>เงินสดสุทธิจาก (ใช้ไปใน) กิจกรรมจัดหาเงิน</t>
  </si>
  <si>
    <t>3, 6</t>
  </si>
  <si>
    <t>3, 16</t>
  </si>
  <si>
    <t>เงินสดและรายการเทียบเท่าเงินสดต้นงวด</t>
  </si>
  <si>
    <t>เงินสดและรายการเทียบเท่าเงินสดปลายงวด  (หมายเหตุ 4)</t>
  </si>
  <si>
    <t>กำไรจากกิจกรรมดำเนินงาน</t>
  </si>
  <si>
    <t>หมายเหตุประกอบงบการเงินเป็นส่วนหนึ่งของงบการเงินนี้</t>
  </si>
  <si>
    <t>ผลขาดทุนจากการประมาณการตามหลักคณิตศาสตร์ประกันภัย</t>
  </si>
  <si>
    <t>ยอดคงเหลือ ณ วันที่ 31 มีนาคม 2562 (ปรับปรุงใหม่)</t>
  </si>
  <si>
    <t>สินทรัพย์ทางการเงินหมุนเวียนอื่นลดลง</t>
  </si>
  <si>
    <t>ชำระคืนหุ้นกู้</t>
  </si>
  <si>
    <t xml:space="preserve">   กำไรจากการจำหน่าย/ตัดจำหน่ายเครื่องจักรและอุปกรณ์</t>
  </si>
  <si>
    <t xml:space="preserve">   ค่าเผื่อผลขาดทุนด้านเครดิตที่คาดว่าจะเกิดขึ้น</t>
  </si>
  <si>
    <t>ผลต่างจากการแปลงค่างบการเงินที่เป็นเงินตราต่างประเทศเพิ่มขึ้น (ลดลง)</t>
  </si>
  <si>
    <t xml:space="preserve">   ขาดทุนจากการวัดมูลค่ายุติธรรมของสัญญาขายอัตราแลกเปลี่ยนล่วงหน้า</t>
  </si>
  <si>
    <t>เงินสดจ่ายค่างวดหนี้สินตามสัญญาเช่า</t>
  </si>
  <si>
    <t xml:space="preserve">   เจ้าหนี้ค่าซื้อทรัพย์สินถาวรลดลง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</si>
</sst>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#,##0.0000_);[Red]\(#,##0.0000\)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[$-409]d\-mmm\-yy;@"/>
    <numFmt numFmtId="173" formatCode="_-* #,##0_-;\-* #,##0_-;_-* &quot;-&quot;??_-;_-@_-"/>
    <numFmt numFmtId="174" formatCode="0.0%"/>
    <numFmt numFmtId="175" formatCode="General_)"/>
    <numFmt numFmtId="176" formatCode="_(* #,##0_);[Red]_(* \(#,##0\);_(* &quot;-&quot;_);_(@_)"/>
    <numFmt numFmtId="177" formatCode="&quot;วันที่&quot;\ ว\ ดดดด\ ปปปป"/>
    <numFmt numFmtId="178" formatCode="#,##0.00\ &quot;F&quot;;\-#,##0.00\ &quot;F&quot;"/>
    <numFmt numFmtId="179" formatCode="d\ ดดด\ bb"/>
    <numFmt numFmtId="180" formatCode="dd\-mmm\-yy_)"/>
    <numFmt numFmtId="181" formatCode="_-[$€-2]* #,##0.00_-;\-[$€-2]* #,##0.00_-;_-[$€-2]* &quot;-&quot;??_-"/>
    <numFmt numFmtId="182" formatCode=";;;"/>
    <numFmt numFmtId="183" formatCode="0.00_)"/>
    <numFmt numFmtId="184" formatCode="ว\ ดดด\ ปป"/>
    <numFmt numFmtId="185" formatCode="#,##0.00;[Red]\(#,##0.00\)"/>
    <numFmt numFmtId="186" formatCode="mm/dd/yy"/>
    <numFmt numFmtId="187" formatCode="#,##0\ &quot;DM&quot;;[Red]\-#,##0\ &quot;DM&quot;"/>
    <numFmt numFmtId="188" formatCode="#,##0.00\ &quot;DM&quot;;[Red]\-#,##0.00\ &quot;DM&quot;"/>
    <numFmt numFmtId="189" formatCode="0.000_)"/>
    <numFmt numFmtId="190" formatCode="_-* #,##0.00\ _€_-;\-* #,##0.00\ _€_-;_-* &quot;-&quot;??\ _€_-;_-@_-"/>
    <numFmt numFmtId="191" formatCode="d\.m\.yy\ h:mm"/>
    <numFmt numFmtId="192" formatCode="_-&quot;$&quot;* #,##0.00_-;\-&quot;$&quot;* #,##0.00_-;_-&quot;$&quot;* &quot;-&quot;??_-;_-@_-"/>
    <numFmt numFmtId="193" formatCode="\$#,##0\ ;\(\$#,##0\)"/>
    <numFmt numFmtId="194" formatCode="_-* #,##0\ _F_-;\-* #,##0\ _F_-;_-* &quot;-&quot;\ _F_-;_-@_-"/>
    <numFmt numFmtId="195" formatCode="#,##0_);[Red]\(#,##0\);"/>
    <numFmt numFmtId="196" formatCode="_-* #,##0.00\ _F_-;\-* #,##0.00\ _F_-;_-* &quot;-&quot;??\ _F_-;_-@_-"/>
    <numFmt numFmtId="197" formatCode="_ * #,##0.00_ ;_ * \-#,##0.00_ ;_ * &quot;-&quot;??_ ;_ @_ "/>
    <numFmt numFmtId="198" formatCode="_([$€-2]* #,##0.00_);_([$€-2]* \(#,##0.00\);_([$€-2]* &quot;-&quot;??_)"/>
    <numFmt numFmtId="199" formatCode="0,,"/>
    <numFmt numFmtId="200" formatCode="#,##0.0"/>
    <numFmt numFmtId="201" formatCode="#,##0,"/>
    <numFmt numFmtId="202" formatCode="[$-809]d\ mmmm\ yyyy;@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1" fontId="16" fillId="0" borderId="0" applyFont="0" applyFill="0" applyBorder="0" applyAlignment="0" applyProtection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6" fontId="16" fillId="3" borderId="0" applyFill="0" applyBorder="0" applyAlignment="0">
      <alignment vertical="top"/>
    </xf>
    <xf numFmtId="177" fontId="16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9" fontId="16" fillId="3" borderId="6" applyFill="0" applyBorder="0" applyAlignment="0">
      <alignment horizontal="right"/>
    </xf>
    <xf numFmtId="180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1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2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3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4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5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6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1" fontId="16" fillId="0" borderId="0" applyFont="0" applyFill="0" applyBorder="0" applyAlignment="0" applyProtection="0"/>
    <xf numFmtId="177" fontId="16" fillId="0" borderId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4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9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2" fontId="69" fillId="0" borderId="0" applyFill="0" applyBorder="0" applyAlignment="0" applyProtection="0"/>
    <xf numFmtId="10" fontId="70" fillId="5" borderId="9" applyNumberFormat="0" applyBorder="0" applyAlignment="0" applyProtection="0"/>
    <xf numFmtId="183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5" fontId="23" fillId="0" borderId="0"/>
    <xf numFmtId="175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70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1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171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23" fillId="0" borderId="0"/>
    <xf numFmtId="0" fontId="15" fillId="0" borderId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18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4" fillId="0" borderId="0"/>
    <xf numFmtId="178" fontId="19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78" fontId="19" fillId="0" borderId="0"/>
    <xf numFmtId="178" fontId="19" fillId="0" borderId="0"/>
    <xf numFmtId="3" fontId="88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88" fillId="0" borderId="0" applyFont="0" applyFill="0" applyBorder="0" applyAlignment="0" applyProtection="0"/>
    <xf numFmtId="194" fontId="24" fillId="0" borderId="0"/>
    <xf numFmtId="180" fontId="19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0" fontId="19" fillId="0" borderId="0"/>
    <xf numFmtId="180" fontId="19" fillId="0" borderId="0"/>
    <xf numFmtId="195" fontId="89" fillId="7" borderId="0">
      <protection hidden="1"/>
    </xf>
    <xf numFmtId="0" fontId="88" fillId="0" borderId="0" applyFont="0" applyFill="0" applyBorder="0" applyAlignment="0" applyProtection="0"/>
    <xf numFmtId="196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74" fontId="19" fillId="0" borderId="0"/>
    <xf numFmtId="174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3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44" fillId="0" borderId="0"/>
    <xf numFmtId="183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2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2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9" fontId="93" fillId="0" borderId="0" applyFont="0" applyFill="0" applyBorder="0" applyAlignment="0" applyProtection="0"/>
    <xf numFmtId="171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1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2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3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5" fontId="23" fillId="0" borderId="0"/>
    <xf numFmtId="175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1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8" fontId="2" fillId="0" borderId="0"/>
    <xf numFmtId="43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1" fontId="97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3" fontId="99" fillId="0" borderId="0"/>
    <xf numFmtId="173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3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9" fontId="24" fillId="0" borderId="0"/>
    <xf numFmtId="173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0" fontId="96" fillId="31" borderId="0" applyFont="0" applyAlignment="0"/>
    <xf numFmtId="0" fontId="109" fillId="11" borderId="0" applyNumberFormat="0" applyBorder="0" applyAlignment="0" applyProtection="0"/>
    <xf numFmtId="196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1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200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1" fontId="67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1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1" fontId="18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1" fontId="1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1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1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3" fontId="128" fillId="0" borderId="0"/>
    <xf numFmtId="9" fontId="129" fillId="0" borderId="0" applyFont="0" applyFill="0" applyBorder="0" applyAlignment="0" applyProtection="0"/>
    <xf numFmtId="0" fontId="59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7" fillId="0" borderId="0"/>
    <xf numFmtId="175" fontId="128" fillId="0" borderId="0"/>
    <xf numFmtId="171" fontId="23" fillId="0" borderId="0" applyFont="0" applyFill="0" applyBorder="0" applyAlignment="0" applyProtection="0"/>
    <xf numFmtId="0" fontId="23" fillId="0" borderId="0"/>
    <xf numFmtId="175" fontId="23" fillId="0" borderId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2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3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3" fontId="128" fillId="0" borderId="0"/>
    <xf numFmtId="0" fontId="2" fillId="0" borderId="0"/>
    <xf numFmtId="183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1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1" fontId="1" fillId="0" borderId="0" applyFont="0" applyFill="0" applyBorder="0" applyAlignment="0" applyProtection="0"/>
    <xf numFmtId="0" fontId="104" fillId="14" borderId="49" applyNumberFormat="0" applyAlignment="0" applyProtection="0"/>
    <xf numFmtId="171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1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1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1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8" fontId="1" fillId="0" borderId="0"/>
    <xf numFmtId="0" fontId="115" fillId="14" borderId="71" applyNumberFormat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1" fontId="97" fillId="0" borderId="0" applyFont="0" applyFill="0" applyBorder="0" applyAlignment="0" applyProtection="0"/>
    <xf numFmtId="0" fontId="107" fillId="15" borderId="4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1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1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1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1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1" fontId="23" fillId="0" borderId="0" applyFont="0" applyFill="0" applyBorder="0" applyAlignment="0" applyProtection="0"/>
    <xf numFmtId="0" fontId="23" fillId="0" borderId="0"/>
    <xf numFmtId="175" fontId="23" fillId="0" borderId="0"/>
    <xf numFmtId="171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1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5" fillId="14" borderId="55" applyNumberFormat="0" applyAlignment="0" applyProtection="0"/>
    <xf numFmtId="171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1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1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1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1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1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3" fontId="128" fillId="0" borderId="0"/>
    <xf numFmtId="183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7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1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7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1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1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1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1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8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8" fontId="6" fillId="0" borderId="0" xfId="1" quotePrefix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top"/>
    </xf>
    <xf numFmtId="0" fontId="9" fillId="0" borderId="0" xfId="1" applyNumberFormat="1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0" fontId="13" fillId="0" borderId="0" xfId="1" applyFont="1" applyFill="1" applyAlignment="1">
      <alignment horizontal="center"/>
    </xf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4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41" fontId="10" fillId="0" borderId="32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showGridLines="0" view="pageBreakPreview" topLeftCell="A94" zoomScale="85" zoomScaleNormal="100" zoomScaleSheetLayoutView="85" workbookViewId="0">
      <selection activeCell="G70" sqref="G70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0.5703125" style="14" customWidth="1"/>
    <col min="4" max="4" width="13.28515625" style="14" customWidth="1"/>
    <col min="5" max="5" width="9.28515625" style="15" customWidth="1"/>
    <col min="6" max="6" width="2" style="15" customWidth="1"/>
    <col min="7" max="7" width="15.28515625" style="23" customWidth="1"/>
    <col min="8" max="8" width="1.7109375" style="14" customWidth="1"/>
    <col min="9" max="9" width="15.28515625" style="14" customWidth="1"/>
    <col min="10" max="10" width="2" style="14" customWidth="1"/>
    <col min="11" max="11" width="15.28515625" style="23" customWidth="1"/>
    <col min="12" max="12" width="1.7109375" style="14" customWidth="1"/>
    <col min="13" max="13" width="15.28515625" style="14" customWidth="1"/>
    <col min="14" max="14" width="1.42578125" style="14" customWidth="1"/>
    <col min="15" max="15" width="10.7109375" style="14"/>
    <col min="16" max="16" width="11.5703125" style="14" bestFit="1" customWidth="1"/>
    <col min="17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5" s="1" customFormat="1" ht="23.25">
      <c r="A1" s="1" t="s">
        <v>88</v>
      </c>
      <c r="D1" s="2"/>
      <c r="E1" s="3"/>
      <c r="F1" s="3"/>
      <c r="G1" s="38"/>
      <c r="K1" s="38"/>
    </row>
    <row r="2" spans="1:15" s="1" customFormat="1" ht="23.25">
      <c r="A2" s="1" t="s">
        <v>61</v>
      </c>
      <c r="D2" s="2"/>
      <c r="E2" s="3"/>
      <c r="F2" s="3"/>
      <c r="G2" s="38"/>
      <c r="K2" s="38"/>
    </row>
    <row r="3" spans="1:15" s="2" customFormat="1" ht="23.25">
      <c r="A3" s="2" t="s">
        <v>159</v>
      </c>
      <c r="G3" s="38"/>
      <c r="H3" s="1"/>
      <c r="J3" s="1"/>
      <c r="K3" s="38"/>
      <c r="L3" s="1"/>
      <c r="M3" s="1"/>
    </row>
    <row r="4" spans="1:15" s="5" customFormat="1" ht="23.25">
      <c r="C4" s="6"/>
      <c r="D4" s="6"/>
      <c r="H4" s="7"/>
      <c r="I4" s="8"/>
      <c r="J4" s="7"/>
      <c r="L4" s="7"/>
      <c r="M4" s="41" t="s">
        <v>160</v>
      </c>
    </row>
    <row r="5" spans="1:15" s="5" customFormat="1" ht="23.25">
      <c r="C5" s="6"/>
      <c r="D5" s="6"/>
      <c r="G5" s="95" t="s">
        <v>90</v>
      </c>
      <c r="H5" s="95"/>
      <c r="I5" s="95"/>
      <c r="J5" s="7"/>
      <c r="K5" s="95" t="s">
        <v>89</v>
      </c>
      <c r="L5" s="95"/>
      <c r="M5" s="95"/>
      <c r="N5" s="2"/>
      <c r="O5" s="2"/>
    </row>
    <row r="6" spans="1:15" s="10" customFormat="1" ht="23.25">
      <c r="C6" s="11"/>
      <c r="D6" s="11"/>
      <c r="E6" s="42" t="s">
        <v>0</v>
      </c>
      <c r="G6" s="43" t="s">
        <v>161</v>
      </c>
      <c r="H6" s="12"/>
      <c r="I6" s="43" t="s">
        <v>141</v>
      </c>
      <c r="J6" s="12"/>
      <c r="K6" s="43" t="s">
        <v>161</v>
      </c>
      <c r="L6" s="12"/>
      <c r="M6" s="43" t="s">
        <v>141</v>
      </c>
    </row>
    <row r="7" spans="1:15" s="10" customFormat="1" ht="23.25">
      <c r="C7" s="11"/>
      <c r="D7" s="11"/>
      <c r="E7" s="49"/>
      <c r="G7" s="50" t="s">
        <v>162</v>
      </c>
      <c r="H7" s="12"/>
      <c r="I7" s="16" t="s">
        <v>163</v>
      </c>
      <c r="J7" s="12"/>
      <c r="K7" s="50" t="s">
        <v>162</v>
      </c>
      <c r="L7" s="12"/>
      <c r="M7" s="50" t="s">
        <v>163</v>
      </c>
    </row>
    <row r="8" spans="1:15" s="10" customFormat="1" ht="23.25">
      <c r="C8" s="11"/>
      <c r="D8" s="11"/>
      <c r="E8" s="49"/>
      <c r="G8" s="50" t="s">
        <v>164</v>
      </c>
      <c r="H8" s="12"/>
      <c r="I8" s="16"/>
      <c r="J8" s="12"/>
      <c r="K8" s="50" t="s">
        <v>164</v>
      </c>
      <c r="L8" s="12"/>
      <c r="M8" s="50"/>
    </row>
    <row r="9" spans="1:15" ht="23.25">
      <c r="A9" s="13" t="s">
        <v>1</v>
      </c>
      <c r="M9" s="23"/>
    </row>
    <row r="10" spans="1:15" ht="23.25">
      <c r="A10" s="13" t="s">
        <v>2</v>
      </c>
      <c r="D10" s="16"/>
      <c r="E10" s="17"/>
      <c r="F10" s="17"/>
      <c r="G10" s="53"/>
      <c r="H10" s="53"/>
      <c r="I10" s="53"/>
      <c r="J10" s="53"/>
      <c r="K10" s="53"/>
      <c r="L10" s="53"/>
      <c r="M10" s="53"/>
    </row>
    <row r="11" spans="1:15" ht="23.25">
      <c r="A11" s="18" t="s">
        <v>3</v>
      </c>
      <c r="D11" s="16"/>
      <c r="E11" s="17">
        <v>4</v>
      </c>
      <c r="F11" s="17"/>
      <c r="G11" s="55">
        <v>182759</v>
      </c>
      <c r="H11" s="55"/>
      <c r="I11" s="55">
        <v>34674</v>
      </c>
      <c r="J11" s="55"/>
      <c r="K11" s="55">
        <v>58284</v>
      </c>
      <c r="L11" s="55"/>
      <c r="M11" s="55">
        <v>6947</v>
      </c>
    </row>
    <row r="12" spans="1:15" ht="23.25">
      <c r="A12" s="19" t="s">
        <v>174</v>
      </c>
      <c r="D12" s="16"/>
      <c r="E12" s="17">
        <v>5</v>
      </c>
      <c r="F12" s="17"/>
      <c r="G12" s="24">
        <v>0</v>
      </c>
      <c r="H12" s="55"/>
      <c r="I12" s="55">
        <v>55556</v>
      </c>
      <c r="J12" s="55"/>
      <c r="K12" s="24">
        <v>0</v>
      </c>
      <c r="L12" s="55"/>
      <c r="M12" s="24">
        <v>0</v>
      </c>
    </row>
    <row r="13" spans="1:15" ht="23.25">
      <c r="A13" s="19" t="s">
        <v>108</v>
      </c>
      <c r="D13" s="16"/>
      <c r="E13" s="17" t="s">
        <v>189</v>
      </c>
      <c r="F13" s="17"/>
      <c r="G13" s="55">
        <v>864414</v>
      </c>
      <c r="H13" s="55"/>
      <c r="I13" s="55">
        <v>783877</v>
      </c>
      <c r="J13" s="55"/>
      <c r="K13" s="55">
        <v>369861</v>
      </c>
      <c r="L13" s="55"/>
      <c r="M13" s="55">
        <v>358006</v>
      </c>
    </row>
    <row r="14" spans="1:15" ht="23.25">
      <c r="A14" s="19" t="s">
        <v>83</v>
      </c>
      <c r="D14" s="16"/>
      <c r="E14" s="17">
        <v>7</v>
      </c>
      <c r="F14" s="17"/>
      <c r="G14" s="55">
        <v>328529</v>
      </c>
      <c r="H14" s="55"/>
      <c r="I14" s="55">
        <v>287436</v>
      </c>
      <c r="J14" s="55"/>
      <c r="K14" s="55">
        <v>111319</v>
      </c>
      <c r="L14" s="55"/>
      <c r="M14" s="55">
        <v>104253</v>
      </c>
    </row>
    <row r="15" spans="1:15" ht="23.25">
      <c r="A15" s="19" t="s">
        <v>158</v>
      </c>
      <c r="D15" s="16"/>
      <c r="E15" s="17"/>
      <c r="F15" s="17"/>
      <c r="G15" s="24">
        <v>0</v>
      </c>
      <c r="H15" s="55"/>
      <c r="I15" s="55">
        <v>74798</v>
      </c>
      <c r="J15" s="55"/>
      <c r="K15" s="24">
        <v>0</v>
      </c>
      <c r="L15" s="55"/>
      <c r="M15" s="24">
        <v>0</v>
      </c>
    </row>
    <row r="16" spans="1:15" ht="23.25">
      <c r="A16" s="14" t="s">
        <v>4</v>
      </c>
      <c r="D16" s="16"/>
      <c r="E16" s="17"/>
      <c r="F16" s="17"/>
      <c r="G16" s="55">
        <v>44655</v>
      </c>
      <c r="H16" s="55"/>
      <c r="I16" s="55">
        <v>51220</v>
      </c>
      <c r="J16" s="55"/>
      <c r="K16" s="55">
        <v>22234</v>
      </c>
      <c r="L16" s="55"/>
      <c r="M16" s="55">
        <v>29681</v>
      </c>
    </row>
    <row r="17" spans="1:15" ht="23.25">
      <c r="A17" s="22" t="s">
        <v>5</v>
      </c>
      <c r="G17" s="67">
        <f>SUM(G11:G16)</f>
        <v>1420357</v>
      </c>
      <c r="H17" s="54"/>
      <c r="I17" s="67">
        <f>SUM(I11:I16)</f>
        <v>1287561</v>
      </c>
      <c r="J17" s="54"/>
      <c r="K17" s="67">
        <f>SUM(K11:K16)</f>
        <v>561698</v>
      </c>
      <c r="L17" s="54"/>
      <c r="M17" s="67">
        <f>SUM(M11:M16)</f>
        <v>498887</v>
      </c>
    </row>
    <row r="18" spans="1:15" ht="23.25">
      <c r="A18" s="1" t="s">
        <v>6</v>
      </c>
      <c r="G18" s="53"/>
      <c r="H18" s="53"/>
      <c r="I18" s="53"/>
      <c r="J18" s="53"/>
      <c r="K18" s="53"/>
      <c r="L18" s="53"/>
      <c r="M18" s="53"/>
    </row>
    <row r="19" spans="1:15" ht="23.25">
      <c r="A19" s="19" t="s">
        <v>129</v>
      </c>
      <c r="E19" s="17">
        <v>8</v>
      </c>
      <c r="G19" s="53">
        <v>27119</v>
      </c>
      <c r="H19" s="53"/>
      <c r="I19" s="53">
        <v>25815</v>
      </c>
      <c r="J19" s="53"/>
      <c r="K19" s="24">
        <v>0</v>
      </c>
      <c r="L19" s="53"/>
      <c r="M19" s="24">
        <v>0</v>
      </c>
    </row>
    <row r="20" spans="1:15" ht="23.25">
      <c r="A20" s="19" t="s">
        <v>175</v>
      </c>
      <c r="E20" s="17">
        <v>5</v>
      </c>
      <c r="G20" s="53">
        <v>9497</v>
      </c>
      <c r="H20" s="53"/>
      <c r="I20" s="53">
        <v>9040</v>
      </c>
      <c r="J20" s="53"/>
      <c r="K20" s="24">
        <v>0</v>
      </c>
      <c r="L20" s="53"/>
      <c r="M20" s="24">
        <v>0</v>
      </c>
    </row>
    <row r="21" spans="1:15" ht="23.25">
      <c r="A21" s="19" t="s">
        <v>98</v>
      </c>
      <c r="D21" s="16"/>
      <c r="E21" s="17">
        <v>9</v>
      </c>
      <c r="F21" s="17"/>
      <c r="G21" s="24">
        <v>0</v>
      </c>
      <c r="H21" s="55"/>
      <c r="I21" s="24">
        <v>0</v>
      </c>
      <c r="J21" s="55"/>
      <c r="K21" s="53">
        <v>2078858</v>
      </c>
      <c r="L21" s="55"/>
      <c r="M21" s="53">
        <v>2078858</v>
      </c>
      <c r="O21" s="19"/>
    </row>
    <row r="22" spans="1:15" ht="23.25">
      <c r="A22" s="19" t="s">
        <v>63</v>
      </c>
      <c r="E22" s="17">
        <v>10</v>
      </c>
      <c r="F22" s="17"/>
      <c r="G22" s="57">
        <v>1559763</v>
      </c>
      <c r="H22" s="57"/>
      <c r="I22" s="57">
        <v>1480599</v>
      </c>
      <c r="J22" s="57"/>
      <c r="K22" s="57">
        <v>441852</v>
      </c>
      <c r="L22" s="57"/>
      <c r="M22" s="57">
        <v>456028</v>
      </c>
    </row>
    <row r="23" spans="1:15" ht="23.25">
      <c r="A23" s="19" t="s">
        <v>176</v>
      </c>
      <c r="E23" s="17">
        <v>11</v>
      </c>
      <c r="F23" s="17"/>
      <c r="G23" s="57">
        <v>95762</v>
      </c>
      <c r="H23" s="57"/>
      <c r="I23" s="24">
        <v>0</v>
      </c>
      <c r="J23" s="57"/>
      <c r="K23" s="57">
        <v>4790</v>
      </c>
      <c r="L23" s="57"/>
      <c r="M23" s="24">
        <v>0</v>
      </c>
    </row>
    <row r="24" spans="1:15" ht="23.25">
      <c r="A24" s="19" t="s">
        <v>109</v>
      </c>
      <c r="E24" s="17">
        <v>12</v>
      </c>
      <c r="F24" s="17"/>
      <c r="G24" s="57">
        <v>1066559</v>
      </c>
      <c r="H24" s="57"/>
      <c r="I24" s="57">
        <v>1010138</v>
      </c>
      <c r="J24" s="57"/>
      <c r="K24" s="24">
        <v>0</v>
      </c>
      <c r="L24" s="57"/>
      <c r="M24" s="24">
        <v>0</v>
      </c>
    </row>
    <row r="25" spans="1:15" ht="23.25">
      <c r="A25" s="19" t="s">
        <v>64</v>
      </c>
      <c r="E25" s="17">
        <v>13</v>
      </c>
      <c r="F25" s="17"/>
      <c r="G25" s="57">
        <v>407886</v>
      </c>
      <c r="H25" s="57"/>
      <c r="I25" s="57">
        <v>396591</v>
      </c>
      <c r="J25" s="57"/>
      <c r="K25" s="57">
        <v>4508</v>
      </c>
      <c r="L25" s="57"/>
      <c r="M25" s="57">
        <v>4693</v>
      </c>
    </row>
    <row r="26" spans="1:15" ht="23.25">
      <c r="A26" s="19" t="s">
        <v>81</v>
      </c>
      <c r="E26" s="17">
        <v>22</v>
      </c>
      <c r="F26" s="17"/>
      <c r="G26" s="57">
        <v>8206</v>
      </c>
      <c r="H26" s="57"/>
      <c r="I26" s="57">
        <v>7790</v>
      </c>
      <c r="J26" s="57"/>
      <c r="K26" s="57">
        <v>8206</v>
      </c>
      <c r="L26" s="57"/>
      <c r="M26" s="57">
        <v>7790</v>
      </c>
    </row>
    <row r="27" spans="1:15" ht="23.25">
      <c r="A27" s="19" t="s">
        <v>105</v>
      </c>
      <c r="E27" s="17">
        <v>14</v>
      </c>
      <c r="F27" s="17"/>
      <c r="G27" s="55">
        <v>94216</v>
      </c>
      <c r="H27" s="57"/>
      <c r="I27" s="55">
        <v>93219</v>
      </c>
      <c r="J27" s="57"/>
      <c r="K27" s="57">
        <v>94198</v>
      </c>
      <c r="L27" s="57"/>
      <c r="M27" s="57">
        <v>93201</v>
      </c>
    </row>
    <row r="28" spans="1:15" ht="23.25">
      <c r="A28" s="19" t="s">
        <v>97</v>
      </c>
      <c r="D28" s="16"/>
      <c r="E28" s="17"/>
      <c r="F28" s="17"/>
      <c r="G28" s="57">
        <v>43009</v>
      </c>
      <c r="H28" s="55"/>
      <c r="I28" s="57">
        <v>30467</v>
      </c>
      <c r="J28" s="55"/>
      <c r="K28" s="55">
        <v>42170</v>
      </c>
      <c r="L28" s="55"/>
      <c r="M28" s="55">
        <v>29968</v>
      </c>
    </row>
    <row r="29" spans="1:15" ht="23.25">
      <c r="A29" s="19" t="s">
        <v>145</v>
      </c>
      <c r="D29" s="16"/>
      <c r="E29" s="17"/>
      <c r="F29" s="17"/>
      <c r="G29" s="57"/>
      <c r="H29" s="55"/>
      <c r="I29" s="57"/>
      <c r="J29" s="55"/>
      <c r="K29" s="55"/>
      <c r="L29" s="55"/>
      <c r="M29" s="55"/>
    </row>
    <row r="30" spans="1:15" ht="23.25">
      <c r="A30" s="19" t="s">
        <v>146</v>
      </c>
      <c r="D30" s="16"/>
      <c r="E30" s="17">
        <v>20</v>
      </c>
      <c r="F30" s="17"/>
      <c r="G30" s="57">
        <v>8840</v>
      </c>
      <c r="H30" s="55"/>
      <c r="I30" s="57">
        <v>8840</v>
      </c>
      <c r="J30" s="55"/>
      <c r="K30" s="55">
        <v>8840</v>
      </c>
      <c r="L30" s="55"/>
      <c r="M30" s="57">
        <v>8840</v>
      </c>
    </row>
    <row r="31" spans="1:15" ht="23.25">
      <c r="A31" s="19" t="s">
        <v>7</v>
      </c>
      <c r="E31" s="17"/>
      <c r="F31" s="17"/>
      <c r="G31" s="57">
        <v>40951</v>
      </c>
      <c r="H31" s="57"/>
      <c r="I31" s="57">
        <v>36612</v>
      </c>
      <c r="J31" s="57"/>
      <c r="K31" s="57">
        <v>8861</v>
      </c>
      <c r="L31" s="57"/>
      <c r="M31" s="57">
        <v>7371</v>
      </c>
    </row>
    <row r="32" spans="1:15" ht="23.25">
      <c r="A32" s="1" t="s">
        <v>8</v>
      </c>
      <c r="G32" s="67">
        <f>SUM(G19:G31)</f>
        <v>3361808</v>
      </c>
      <c r="H32" s="54"/>
      <c r="I32" s="67">
        <f>SUM(I19:I31)</f>
        <v>3099111</v>
      </c>
      <c r="J32" s="54"/>
      <c r="K32" s="67">
        <f>SUM(K19:K31)</f>
        <v>2692283</v>
      </c>
      <c r="L32" s="54"/>
      <c r="M32" s="67">
        <f>SUM(M19:M31)</f>
        <v>2686749</v>
      </c>
    </row>
    <row r="33" spans="1:13" ht="24" thickBot="1">
      <c r="A33" s="13" t="s">
        <v>9</v>
      </c>
      <c r="D33" s="16"/>
      <c r="E33" s="17"/>
      <c r="F33" s="17"/>
      <c r="G33" s="68">
        <f>SUM(G17,G32)</f>
        <v>4782165</v>
      </c>
      <c r="H33" s="54"/>
      <c r="I33" s="68">
        <f>SUM(I17,I32)</f>
        <v>4386672</v>
      </c>
      <c r="J33" s="54"/>
      <c r="K33" s="68">
        <f>SUM(K17,K32)</f>
        <v>3253981</v>
      </c>
      <c r="L33" s="54"/>
      <c r="M33" s="68">
        <f>SUM(M17,M32)</f>
        <v>3185636</v>
      </c>
    </row>
    <row r="34" spans="1:13" ht="24" thickTop="1">
      <c r="D34" s="16"/>
      <c r="E34" s="17"/>
      <c r="F34" s="17"/>
      <c r="I34" s="23"/>
    </row>
    <row r="35" spans="1:13" ht="23.25">
      <c r="D35" s="16"/>
      <c r="E35" s="17"/>
      <c r="F35" s="17"/>
    </row>
    <row r="36" spans="1:13" ht="23.25">
      <c r="A36" s="14" t="s">
        <v>194</v>
      </c>
      <c r="D36" s="16"/>
      <c r="E36" s="17"/>
      <c r="F36" s="17"/>
    </row>
    <row r="37" spans="1:13" s="1" customFormat="1" ht="23.25">
      <c r="A37" s="1" t="s">
        <v>88</v>
      </c>
      <c r="D37" s="2"/>
      <c r="E37" s="3"/>
      <c r="F37" s="3"/>
      <c r="G37" s="38"/>
      <c r="K37" s="38"/>
    </row>
    <row r="38" spans="1:13" s="1" customFormat="1" ht="23.25">
      <c r="A38" s="22" t="s">
        <v>62</v>
      </c>
      <c r="D38" s="2"/>
      <c r="E38" s="3"/>
      <c r="F38" s="3"/>
      <c r="G38" s="38"/>
      <c r="K38" s="38"/>
    </row>
    <row r="39" spans="1:13" s="2" customFormat="1" ht="23.25">
      <c r="A39" s="2" t="s">
        <v>159</v>
      </c>
      <c r="G39" s="38"/>
      <c r="H39" s="4"/>
      <c r="I39" s="1"/>
      <c r="J39" s="4"/>
      <c r="K39" s="38"/>
      <c r="L39" s="4"/>
    </row>
    <row r="40" spans="1:13" s="5" customFormat="1" ht="23.25">
      <c r="C40" s="6"/>
      <c r="D40" s="6"/>
      <c r="H40" s="7"/>
      <c r="I40" s="8"/>
      <c r="J40" s="7"/>
      <c r="L40" s="7"/>
      <c r="M40" s="41" t="s">
        <v>160</v>
      </c>
    </row>
    <row r="41" spans="1:13" s="5" customFormat="1" ht="23.25">
      <c r="C41" s="6"/>
      <c r="D41" s="6"/>
      <c r="G41" s="95" t="s">
        <v>90</v>
      </c>
      <c r="H41" s="95"/>
      <c r="I41" s="95"/>
      <c r="J41" s="7"/>
      <c r="K41" s="95" t="s">
        <v>89</v>
      </c>
      <c r="L41" s="95"/>
      <c r="M41" s="95"/>
    </row>
    <row r="42" spans="1:13" s="10" customFormat="1" ht="23.25">
      <c r="C42" s="11"/>
      <c r="D42" s="11"/>
      <c r="E42" s="42" t="s">
        <v>0</v>
      </c>
      <c r="G42" s="43" t="s">
        <v>161</v>
      </c>
      <c r="H42" s="12"/>
      <c r="I42" s="43" t="s">
        <v>141</v>
      </c>
      <c r="J42" s="12"/>
      <c r="K42" s="43" t="s">
        <v>161</v>
      </c>
      <c r="L42" s="12"/>
      <c r="M42" s="43" t="s">
        <v>141</v>
      </c>
    </row>
    <row r="43" spans="1:13" s="10" customFormat="1" ht="23.25">
      <c r="C43" s="11"/>
      <c r="D43" s="11"/>
      <c r="E43" s="49"/>
      <c r="G43" s="50" t="s">
        <v>162</v>
      </c>
      <c r="H43" s="12"/>
      <c r="I43" s="16" t="s">
        <v>163</v>
      </c>
      <c r="J43" s="12"/>
      <c r="K43" s="50" t="s">
        <v>162</v>
      </c>
      <c r="L43" s="12"/>
      <c r="M43" s="50" t="s">
        <v>163</v>
      </c>
    </row>
    <row r="44" spans="1:13" s="10" customFormat="1" ht="23.25">
      <c r="C44" s="11"/>
      <c r="D44" s="11"/>
      <c r="E44" s="49"/>
      <c r="G44" s="50" t="s">
        <v>164</v>
      </c>
      <c r="H44" s="12"/>
      <c r="I44" s="16"/>
      <c r="J44" s="12"/>
      <c r="K44" s="50" t="s">
        <v>164</v>
      </c>
      <c r="L44" s="12"/>
      <c r="M44" s="50"/>
    </row>
    <row r="45" spans="1:13" ht="23.25">
      <c r="A45" s="1" t="s">
        <v>10</v>
      </c>
      <c r="G45" s="39"/>
      <c r="H45" s="16"/>
      <c r="J45" s="16"/>
      <c r="K45" s="39"/>
      <c r="L45" s="16"/>
    </row>
    <row r="46" spans="1:13" ht="23.25">
      <c r="A46" s="13" t="s">
        <v>11</v>
      </c>
      <c r="D46" s="16"/>
      <c r="E46" s="17"/>
      <c r="F46" s="17"/>
      <c r="G46" s="53"/>
      <c r="H46" s="53"/>
      <c r="I46" s="53"/>
      <c r="J46" s="53"/>
      <c r="K46" s="53"/>
      <c r="L46" s="53"/>
      <c r="M46" s="53"/>
    </row>
    <row r="47" spans="1:13" ht="23.25">
      <c r="A47" s="14" t="s">
        <v>131</v>
      </c>
      <c r="D47" s="16"/>
      <c r="E47" s="17">
        <v>15</v>
      </c>
      <c r="F47" s="17"/>
      <c r="G47" s="53">
        <v>439700</v>
      </c>
      <c r="H47" s="53"/>
      <c r="I47" s="53">
        <v>377400</v>
      </c>
      <c r="J47" s="53"/>
      <c r="K47" s="53">
        <v>406000</v>
      </c>
      <c r="L47" s="53"/>
      <c r="M47" s="53">
        <v>348400</v>
      </c>
    </row>
    <row r="48" spans="1:13" ht="23.25">
      <c r="A48" s="19" t="s">
        <v>65</v>
      </c>
      <c r="D48" s="16"/>
      <c r="E48" s="17" t="s">
        <v>190</v>
      </c>
      <c r="F48" s="17"/>
      <c r="G48" s="53">
        <v>282966</v>
      </c>
      <c r="H48" s="55"/>
      <c r="I48" s="55">
        <v>292570</v>
      </c>
      <c r="J48" s="55"/>
      <c r="K48" s="55">
        <v>142089</v>
      </c>
      <c r="L48" s="55"/>
      <c r="M48" s="55">
        <v>159272</v>
      </c>
    </row>
    <row r="49" spans="1:13" ht="23.25">
      <c r="A49" s="19" t="s">
        <v>110</v>
      </c>
      <c r="D49" s="16"/>
      <c r="E49" s="17"/>
      <c r="F49" s="17"/>
      <c r="G49" s="55"/>
      <c r="H49" s="55"/>
      <c r="I49" s="24"/>
      <c r="J49" s="55"/>
      <c r="K49" s="55"/>
      <c r="L49" s="55"/>
      <c r="M49" s="55"/>
    </row>
    <row r="50" spans="1:13" ht="23.25">
      <c r="A50" s="19" t="s">
        <v>138</v>
      </c>
      <c r="D50" s="16"/>
      <c r="E50" s="17">
        <v>17</v>
      </c>
      <c r="F50" s="17"/>
      <c r="G50" s="55">
        <v>136092</v>
      </c>
      <c r="H50" s="55"/>
      <c r="I50" s="55">
        <v>134989</v>
      </c>
      <c r="J50" s="55"/>
      <c r="K50" s="55">
        <v>114407</v>
      </c>
      <c r="L50" s="55"/>
      <c r="M50" s="55">
        <v>114347</v>
      </c>
    </row>
    <row r="51" spans="1:13" ht="23.25">
      <c r="A51" s="19" t="s">
        <v>147</v>
      </c>
      <c r="D51" s="16"/>
      <c r="E51" s="17">
        <v>18</v>
      </c>
      <c r="F51" s="17"/>
      <c r="G51" s="55">
        <v>70476</v>
      </c>
      <c r="H51" s="55"/>
      <c r="I51" s="55">
        <v>53671</v>
      </c>
      <c r="J51" s="55"/>
      <c r="K51" s="24">
        <v>0</v>
      </c>
      <c r="L51" s="55"/>
      <c r="M51" s="24">
        <v>0</v>
      </c>
    </row>
    <row r="52" spans="1:13" ht="23.25">
      <c r="A52" s="19" t="s">
        <v>177</v>
      </c>
      <c r="D52" s="16"/>
      <c r="E52" s="17"/>
      <c r="F52" s="17"/>
      <c r="G52" s="55"/>
      <c r="H52" s="55"/>
      <c r="I52" s="53"/>
      <c r="J52" s="55"/>
      <c r="K52" s="53"/>
      <c r="L52" s="55"/>
      <c r="M52" s="53"/>
    </row>
    <row r="53" spans="1:13" ht="23.25">
      <c r="A53" s="19" t="s">
        <v>149</v>
      </c>
      <c r="D53" s="16"/>
      <c r="E53" s="17">
        <v>19</v>
      </c>
      <c r="F53" s="17"/>
      <c r="G53" s="55">
        <v>7084</v>
      </c>
      <c r="H53" s="55"/>
      <c r="I53" s="24">
        <v>0</v>
      </c>
      <c r="J53" s="55"/>
      <c r="K53" s="53">
        <v>1819</v>
      </c>
      <c r="L53" s="55"/>
      <c r="M53" s="24">
        <v>0</v>
      </c>
    </row>
    <row r="54" spans="1:13" ht="23.25">
      <c r="A54" s="19" t="s">
        <v>178</v>
      </c>
      <c r="D54" s="16"/>
      <c r="E54" s="17">
        <v>27</v>
      </c>
      <c r="F54" s="17"/>
      <c r="G54" s="55">
        <v>1399</v>
      </c>
      <c r="H54" s="55"/>
      <c r="I54" s="24">
        <v>0</v>
      </c>
      <c r="J54" s="55"/>
      <c r="K54" s="53">
        <v>1399</v>
      </c>
      <c r="L54" s="55"/>
      <c r="M54" s="24">
        <v>0</v>
      </c>
    </row>
    <row r="55" spans="1:13" ht="23.25">
      <c r="A55" s="19" t="s">
        <v>12</v>
      </c>
      <c r="D55" s="16"/>
      <c r="E55" s="17"/>
      <c r="F55" s="17"/>
      <c r="G55" s="56">
        <v>46208</v>
      </c>
      <c r="H55" s="54"/>
      <c r="I55" s="56">
        <v>24238</v>
      </c>
      <c r="J55" s="54"/>
      <c r="K55" s="56">
        <v>23412</v>
      </c>
      <c r="L55" s="54"/>
      <c r="M55" s="56">
        <v>12688</v>
      </c>
    </row>
    <row r="56" spans="1:13" ht="23.25">
      <c r="A56" s="13" t="s">
        <v>13</v>
      </c>
      <c r="D56" s="16"/>
      <c r="E56" s="17"/>
      <c r="F56" s="17"/>
      <c r="G56" s="56">
        <f>SUM(G47:G55)</f>
        <v>983925</v>
      </c>
      <c r="H56" s="54"/>
      <c r="I56" s="56">
        <f>SUM(I47:I55)</f>
        <v>882868</v>
      </c>
      <c r="J56" s="54"/>
      <c r="K56" s="56">
        <f>SUM(K47:K55)</f>
        <v>689126</v>
      </c>
      <c r="L56" s="54"/>
      <c r="M56" s="56">
        <f>SUM(M47:M55)</f>
        <v>634707</v>
      </c>
    </row>
    <row r="57" spans="1:13" ht="23.25">
      <c r="A57" s="13" t="s">
        <v>14</v>
      </c>
      <c r="D57" s="16"/>
      <c r="E57" s="17"/>
      <c r="F57" s="17"/>
      <c r="G57" s="54"/>
      <c r="H57" s="54"/>
      <c r="I57" s="54"/>
      <c r="J57" s="54"/>
      <c r="K57" s="54"/>
      <c r="L57" s="54"/>
      <c r="M57" s="54"/>
    </row>
    <row r="58" spans="1:13" ht="23.25">
      <c r="A58" s="19" t="s">
        <v>111</v>
      </c>
      <c r="D58" s="16"/>
      <c r="E58" s="17"/>
      <c r="F58" s="17"/>
      <c r="G58" s="54"/>
      <c r="H58" s="54"/>
      <c r="I58" s="54"/>
      <c r="J58" s="54"/>
      <c r="K58" s="54"/>
      <c r="L58" s="54"/>
      <c r="M58" s="54"/>
    </row>
    <row r="59" spans="1:13" ht="23.25">
      <c r="A59" s="19" t="s">
        <v>139</v>
      </c>
      <c r="D59" s="16"/>
      <c r="E59" s="17">
        <v>17</v>
      </c>
      <c r="F59" s="17"/>
      <c r="G59" s="54">
        <v>581067</v>
      </c>
      <c r="H59" s="54"/>
      <c r="I59" s="54">
        <v>611813</v>
      </c>
      <c r="J59" s="54"/>
      <c r="K59" s="54">
        <v>518024</v>
      </c>
      <c r="L59" s="54"/>
      <c r="M59" s="54">
        <v>546643</v>
      </c>
    </row>
    <row r="60" spans="1:13" ht="23.25">
      <c r="A60" s="19" t="s">
        <v>148</v>
      </c>
      <c r="D60" s="16"/>
      <c r="E60" s="17"/>
      <c r="F60" s="17"/>
      <c r="G60" s="54"/>
      <c r="H60" s="54"/>
      <c r="I60" s="24"/>
      <c r="J60" s="54"/>
      <c r="K60" s="54"/>
      <c r="L60" s="54"/>
      <c r="M60" s="54"/>
    </row>
    <row r="61" spans="1:13" ht="23.25">
      <c r="A61" s="19" t="s">
        <v>149</v>
      </c>
      <c r="D61" s="16"/>
      <c r="E61" s="17">
        <v>18</v>
      </c>
      <c r="F61" s="17"/>
      <c r="G61" s="54">
        <v>447218</v>
      </c>
      <c r="H61" s="54"/>
      <c r="I61" s="55">
        <v>464400</v>
      </c>
      <c r="J61" s="54"/>
      <c r="K61" s="24">
        <v>0</v>
      </c>
      <c r="L61" s="54"/>
      <c r="M61" s="24">
        <v>0</v>
      </c>
    </row>
    <row r="62" spans="1:13" ht="23.25">
      <c r="A62" s="19" t="s">
        <v>179</v>
      </c>
      <c r="D62" s="16"/>
      <c r="E62" s="17"/>
      <c r="F62" s="17"/>
      <c r="G62" s="55"/>
      <c r="H62" s="55"/>
      <c r="I62" s="53"/>
      <c r="J62" s="55"/>
      <c r="K62" s="53"/>
      <c r="L62" s="55"/>
      <c r="M62" s="53"/>
    </row>
    <row r="63" spans="1:13" ht="23.25">
      <c r="A63" s="19" t="s">
        <v>180</v>
      </c>
      <c r="D63" s="16"/>
      <c r="E63" s="17">
        <v>19</v>
      </c>
      <c r="F63" s="17"/>
      <c r="G63" s="55">
        <v>89261</v>
      </c>
      <c r="H63" s="55"/>
      <c r="I63" s="24">
        <v>0</v>
      </c>
      <c r="J63" s="55"/>
      <c r="K63" s="53">
        <v>2998</v>
      </c>
      <c r="L63" s="55"/>
      <c r="M63" s="24">
        <v>0</v>
      </c>
    </row>
    <row r="64" spans="1:13" ht="23.25">
      <c r="A64" s="19" t="s">
        <v>134</v>
      </c>
      <c r="D64" s="16"/>
      <c r="E64" s="17"/>
      <c r="F64" s="17"/>
      <c r="G64" s="53"/>
      <c r="H64" s="54"/>
      <c r="I64" s="24"/>
      <c r="J64" s="54"/>
      <c r="K64" s="53"/>
      <c r="L64" s="54"/>
      <c r="M64" s="53"/>
    </row>
    <row r="65" spans="1:13" ht="23.25">
      <c r="A65" s="19" t="s">
        <v>137</v>
      </c>
      <c r="D65" s="16"/>
      <c r="E65" s="17">
        <v>20</v>
      </c>
      <c r="F65" s="17"/>
      <c r="G65" s="54">
        <v>504673</v>
      </c>
      <c r="H65" s="54"/>
      <c r="I65" s="54">
        <v>469128</v>
      </c>
      <c r="J65" s="54"/>
      <c r="K65" s="24">
        <v>0</v>
      </c>
      <c r="L65" s="54"/>
      <c r="M65" s="24">
        <v>0</v>
      </c>
    </row>
    <row r="66" spans="1:13" ht="23.25">
      <c r="A66" s="19" t="s">
        <v>112</v>
      </c>
      <c r="D66" s="16"/>
      <c r="E66" s="17">
        <v>22</v>
      </c>
      <c r="F66" s="17"/>
      <c r="G66" s="54">
        <v>62347</v>
      </c>
      <c r="H66" s="54"/>
      <c r="I66" s="54">
        <v>47895</v>
      </c>
      <c r="J66" s="54"/>
      <c r="K66" s="24">
        <v>0</v>
      </c>
      <c r="L66" s="54"/>
      <c r="M66" s="24">
        <v>0</v>
      </c>
    </row>
    <row r="67" spans="1:13" ht="23.25">
      <c r="A67" s="19" t="s">
        <v>66</v>
      </c>
      <c r="D67" s="16"/>
      <c r="E67" s="17">
        <v>21</v>
      </c>
      <c r="F67" s="17"/>
      <c r="G67" s="54">
        <v>66966</v>
      </c>
      <c r="H67" s="54"/>
      <c r="I67" s="54">
        <v>61086</v>
      </c>
      <c r="J67" s="54"/>
      <c r="K67" s="54">
        <v>38527</v>
      </c>
      <c r="L67" s="54"/>
      <c r="M67" s="54">
        <v>36711</v>
      </c>
    </row>
    <row r="68" spans="1:13" ht="23.25">
      <c r="A68" s="13" t="s">
        <v>15</v>
      </c>
      <c r="D68" s="16"/>
      <c r="E68" s="17"/>
      <c r="F68" s="17"/>
      <c r="G68" s="67">
        <f>SUM(G58:G67)</f>
        <v>1751532</v>
      </c>
      <c r="H68" s="54"/>
      <c r="I68" s="67">
        <f>SUM(I58:I67)</f>
        <v>1654322</v>
      </c>
      <c r="J68" s="54"/>
      <c r="K68" s="67">
        <f>SUM(K58:K67)</f>
        <v>559549</v>
      </c>
      <c r="L68" s="54"/>
      <c r="M68" s="67">
        <f>SUM(M58:M67)</f>
        <v>583354</v>
      </c>
    </row>
    <row r="69" spans="1:13" ht="23.25">
      <c r="A69" s="13" t="s">
        <v>16</v>
      </c>
      <c r="D69" s="16"/>
      <c r="E69" s="17"/>
      <c r="F69" s="17"/>
      <c r="G69" s="67">
        <f>SUM(G56,G68)</f>
        <v>2735457</v>
      </c>
      <c r="H69" s="54"/>
      <c r="I69" s="67">
        <f>SUM(I56,I68)</f>
        <v>2537190</v>
      </c>
      <c r="J69" s="54"/>
      <c r="K69" s="67">
        <f>SUM(K56,K68)</f>
        <v>1248675</v>
      </c>
      <c r="L69" s="54"/>
      <c r="M69" s="67">
        <f>SUM(M56,M68)</f>
        <v>1218061</v>
      </c>
    </row>
    <row r="70" spans="1:13" ht="23.25">
      <c r="D70" s="16"/>
      <c r="E70" s="17"/>
      <c r="F70" s="17"/>
      <c r="I70" s="23"/>
    </row>
    <row r="71" spans="1:13" ht="23.25">
      <c r="D71" s="16"/>
      <c r="E71" s="17"/>
      <c r="F71" s="17"/>
    </row>
    <row r="72" spans="1:13" ht="23.25">
      <c r="A72" s="14" t="s">
        <v>194</v>
      </c>
      <c r="D72" s="16"/>
      <c r="E72" s="17"/>
      <c r="F72" s="17"/>
    </row>
    <row r="73" spans="1:13" s="1" customFormat="1" ht="23.25">
      <c r="A73" s="1" t="s">
        <v>88</v>
      </c>
      <c r="D73" s="2"/>
      <c r="E73" s="3"/>
      <c r="F73" s="3"/>
      <c r="G73" s="38"/>
      <c r="K73" s="38"/>
    </row>
    <row r="74" spans="1:13" s="1" customFormat="1" ht="23.25">
      <c r="A74" s="22" t="s">
        <v>62</v>
      </c>
      <c r="D74" s="2"/>
      <c r="E74" s="3"/>
      <c r="F74" s="3"/>
      <c r="G74" s="38"/>
      <c r="K74" s="38"/>
    </row>
    <row r="75" spans="1:13" s="2" customFormat="1" ht="23.25">
      <c r="A75" s="2" t="s">
        <v>159</v>
      </c>
      <c r="G75" s="38"/>
      <c r="H75" s="4"/>
      <c r="I75" s="1"/>
      <c r="J75" s="4"/>
      <c r="K75" s="38"/>
      <c r="L75" s="4"/>
    </row>
    <row r="76" spans="1:13" s="5" customFormat="1" ht="23.25">
      <c r="C76" s="6"/>
      <c r="D76" s="6"/>
      <c r="H76" s="7"/>
      <c r="I76" s="8"/>
      <c r="J76" s="7"/>
      <c r="L76" s="7"/>
      <c r="M76" s="41" t="s">
        <v>160</v>
      </c>
    </row>
    <row r="77" spans="1:13" s="5" customFormat="1" ht="23.25">
      <c r="C77" s="6"/>
      <c r="D77" s="6"/>
      <c r="G77" s="95" t="s">
        <v>90</v>
      </c>
      <c r="H77" s="95"/>
      <c r="I77" s="95"/>
      <c r="J77" s="7"/>
      <c r="K77" s="95" t="s">
        <v>89</v>
      </c>
      <c r="L77" s="95"/>
      <c r="M77" s="95"/>
    </row>
    <row r="78" spans="1:13" s="10" customFormat="1" ht="23.25">
      <c r="C78" s="11"/>
      <c r="D78" s="11"/>
      <c r="E78" s="5"/>
      <c r="G78" s="43" t="s">
        <v>161</v>
      </c>
      <c r="H78" s="12"/>
      <c r="I78" s="43" t="s">
        <v>141</v>
      </c>
      <c r="J78" s="12"/>
      <c r="K78" s="43" t="s">
        <v>161</v>
      </c>
      <c r="L78" s="12"/>
      <c r="M78" s="43" t="s">
        <v>141</v>
      </c>
    </row>
    <row r="79" spans="1:13" s="10" customFormat="1" ht="23.25">
      <c r="C79" s="11"/>
      <c r="D79" s="11"/>
      <c r="E79" s="49"/>
      <c r="G79" s="50" t="s">
        <v>162</v>
      </c>
      <c r="H79" s="12"/>
      <c r="I79" s="16" t="s">
        <v>163</v>
      </c>
      <c r="J79" s="12"/>
      <c r="K79" s="50" t="s">
        <v>162</v>
      </c>
      <c r="L79" s="12"/>
      <c r="M79" s="50" t="s">
        <v>163</v>
      </c>
    </row>
    <row r="80" spans="1:13" s="10" customFormat="1" ht="23.25">
      <c r="C80" s="11"/>
      <c r="D80" s="11"/>
      <c r="E80" s="49"/>
      <c r="G80" s="50" t="s">
        <v>164</v>
      </c>
      <c r="H80" s="12"/>
      <c r="I80" s="16"/>
      <c r="J80" s="12"/>
      <c r="K80" s="50" t="s">
        <v>164</v>
      </c>
      <c r="L80" s="12"/>
      <c r="M80" s="50"/>
    </row>
    <row r="81" spans="1:13" ht="23.25">
      <c r="A81" s="13" t="s">
        <v>17</v>
      </c>
      <c r="D81" s="16"/>
      <c r="E81" s="17"/>
      <c r="F81" s="17"/>
      <c r="M81" s="23"/>
    </row>
    <row r="82" spans="1:13" ht="23.25">
      <c r="A82" s="14" t="s">
        <v>18</v>
      </c>
      <c r="D82" s="16"/>
      <c r="E82" s="17"/>
      <c r="F82" s="17"/>
      <c r="I82" s="23"/>
      <c r="M82" s="23"/>
    </row>
    <row r="83" spans="1:13" ht="23.25">
      <c r="A83" s="14" t="s">
        <v>19</v>
      </c>
      <c r="D83" s="16"/>
      <c r="E83" s="17"/>
      <c r="F83" s="17"/>
      <c r="I83" s="23"/>
      <c r="M83" s="23"/>
    </row>
    <row r="84" spans="1:13" ht="24" thickBot="1">
      <c r="A84" s="14" t="s">
        <v>143</v>
      </c>
      <c r="D84" s="16"/>
      <c r="E84" s="17"/>
      <c r="F84" s="17"/>
      <c r="G84" s="68">
        <v>326550</v>
      </c>
      <c r="H84" s="54"/>
      <c r="I84" s="68">
        <v>326550</v>
      </c>
      <c r="J84" s="54"/>
      <c r="K84" s="68">
        <v>326550</v>
      </c>
      <c r="L84" s="54"/>
      <c r="M84" s="68">
        <v>326550</v>
      </c>
    </row>
    <row r="85" spans="1:13" ht="24" thickTop="1">
      <c r="A85" s="14" t="s">
        <v>82</v>
      </c>
      <c r="D85" s="16"/>
      <c r="E85" s="17"/>
      <c r="F85" s="17"/>
      <c r="G85" s="53"/>
      <c r="H85" s="53"/>
      <c r="I85" s="53"/>
      <c r="J85" s="53"/>
      <c r="K85" s="53"/>
      <c r="L85" s="53"/>
      <c r="M85" s="53"/>
    </row>
    <row r="86" spans="1:13" ht="23.25">
      <c r="A86" s="14" t="s">
        <v>144</v>
      </c>
      <c r="D86" s="16"/>
      <c r="E86" s="17"/>
      <c r="F86" s="17"/>
      <c r="G86" s="54">
        <v>326550</v>
      </c>
      <c r="H86" s="54"/>
      <c r="I86" s="54">
        <v>326550</v>
      </c>
      <c r="J86" s="54"/>
      <c r="K86" s="54">
        <v>326550</v>
      </c>
      <c r="L86" s="54"/>
      <c r="M86" s="54">
        <v>326550</v>
      </c>
    </row>
    <row r="87" spans="1:13" ht="23.25">
      <c r="A87" s="19" t="s">
        <v>20</v>
      </c>
      <c r="D87" s="16"/>
      <c r="E87" s="17"/>
      <c r="F87" s="17"/>
      <c r="G87" s="53">
        <v>1026969</v>
      </c>
      <c r="H87" s="53"/>
      <c r="I87" s="53">
        <v>1026969</v>
      </c>
      <c r="J87" s="53"/>
      <c r="K87" s="53">
        <v>1026969</v>
      </c>
      <c r="L87" s="53"/>
      <c r="M87" s="53">
        <v>1026969</v>
      </c>
    </row>
    <row r="88" spans="1:13" ht="23.25">
      <c r="A88" s="18" t="s">
        <v>21</v>
      </c>
      <c r="D88" s="16"/>
      <c r="E88" s="17"/>
      <c r="F88" s="17"/>
      <c r="G88" s="53"/>
      <c r="H88" s="53"/>
      <c r="I88" s="53"/>
      <c r="J88" s="53"/>
      <c r="K88" s="53"/>
      <c r="L88" s="53"/>
      <c r="M88" s="53"/>
    </row>
    <row r="89" spans="1:13" ht="23.25">
      <c r="A89" s="19" t="s">
        <v>22</v>
      </c>
      <c r="D89" s="16"/>
      <c r="E89" s="17"/>
      <c r="F89" s="17"/>
      <c r="G89" s="53">
        <v>28605</v>
      </c>
      <c r="H89" s="53"/>
      <c r="I89" s="53">
        <v>28605</v>
      </c>
      <c r="J89" s="53"/>
      <c r="K89" s="53">
        <v>28605</v>
      </c>
      <c r="L89" s="53"/>
      <c r="M89" s="53">
        <v>28605</v>
      </c>
    </row>
    <row r="90" spans="1:13" ht="23.25">
      <c r="A90" s="19" t="s">
        <v>23</v>
      </c>
      <c r="D90" s="16"/>
      <c r="E90" s="17"/>
      <c r="F90" s="17"/>
      <c r="G90" s="53">
        <v>727276</v>
      </c>
      <c r="H90" s="53"/>
      <c r="I90" s="53">
        <v>636265</v>
      </c>
      <c r="J90" s="53"/>
      <c r="K90" s="53">
        <v>623182</v>
      </c>
      <c r="L90" s="53"/>
      <c r="M90" s="53">
        <v>585451</v>
      </c>
    </row>
    <row r="91" spans="1:13" ht="23.25">
      <c r="A91" s="19" t="s">
        <v>91</v>
      </c>
      <c r="D91" s="16"/>
      <c r="E91" s="17"/>
      <c r="F91" s="17"/>
      <c r="G91" s="56">
        <v>-141698</v>
      </c>
      <c r="H91" s="54"/>
      <c r="I91" s="56">
        <v>-274014</v>
      </c>
      <c r="J91" s="54"/>
      <c r="K91" s="94">
        <v>0</v>
      </c>
      <c r="L91" s="54"/>
      <c r="M91" s="94">
        <v>0</v>
      </c>
    </row>
    <row r="92" spans="1:13" ht="23.25">
      <c r="A92" s="19" t="s">
        <v>113</v>
      </c>
      <c r="D92" s="16"/>
      <c r="E92" s="17"/>
      <c r="F92" s="17"/>
      <c r="G92" s="69">
        <f>SUM(G86:G91)</f>
        <v>1967702</v>
      </c>
      <c r="H92" s="54"/>
      <c r="I92" s="69">
        <f>SUM(I86:I91)</f>
        <v>1744375</v>
      </c>
      <c r="J92" s="54"/>
      <c r="K92" s="69">
        <f>SUM(K86:K91)</f>
        <v>2005306</v>
      </c>
      <c r="L92" s="54"/>
      <c r="M92" s="69">
        <f>SUM(M86:M91)</f>
        <v>1967575</v>
      </c>
    </row>
    <row r="93" spans="1:13" ht="23.25">
      <c r="A93" s="19" t="s">
        <v>114</v>
      </c>
      <c r="D93" s="16"/>
      <c r="E93" s="17"/>
      <c r="F93" s="17"/>
      <c r="G93" s="56">
        <v>79006</v>
      </c>
      <c r="H93" s="54"/>
      <c r="I93" s="56">
        <v>105107</v>
      </c>
      <c r="J93" s="54"/>
      <c r="K93" s="94">
        <v>0</v>
      </c>
      <c r="L93" s="54"/>
      <c r="M93" s="94">
        <v>0</v>
      </c>
    </row>
    <row r="94" spans="1:13" ht="23.25">
      <c r="A94" s="22" t="s">
        <v>24</v>
      </c>
      <c r="D94" s="16"/>
      <c r="E94" s="17"/>
      <c r="F94" s="17"/>
      <c r="G94" s="56">
        <f>SUM(G92:G93)</f>
        <v>2046708</v>
      </c>
      <c r="H94" s="54"/>
      <c r="I94" s="56">
        <f>SUM(I92:I93)</f>
        <v>1849482</v>
      </c>
      <c r="J94" s="54"/>
      <c r="K94" s="56">
        <f>SUM(K92:K93)</f>
        <v>2005306</v>
      </c>
      <c r="L94" s="54"/>
      <c r="M94" s="56">
        <f>SUM(M92:M93)</f>
        <v>1967575</v>
      </c>
    </row>
    <row r="95" spans="1:13" ht="24" thickBot="1">
      <c r="A95" s="13" t="s">
        <v>25</v>
      </c>
      <c r="D95" s="16"/>
      <c r="E95" s="17"/>
      <c r="F95" s="17"/>
      <c r="G95" s="68">
        <f>SUM(G69+G94)</f>
        <v>4782165</v>
      </c>
      <c r="H95" s="54"/>
      <c r="I95" s="68">
        <f>SUM(I69+I94)</f>
        <v>4386672</v>
      </c>
      <c r="J95" s="54"/>
      <c r="K95" s="68">
        <f>SUM(K69+K94)</f>
        <v>3253981</v>
      </c>
      <c r="L95" s="54"/>
      <c r="M95" s="68">
        <f>SUM(M69+M94)</f>
        <v>3185636</v>
      </c>
    </row>
    <row r="96" spans="1:13" ht="24" thickTop="1">
      <c r="D96" s="16"/>
      <c r="E96" s="17"/>
      <c r="F96" s="17"/>
      <c r="G96" s="53">
        <f>G95-G33</f>
        <v>0</v>
      </c>
      <c r="H96" s="53"/>
      <c r="I96" s="53">
        <f>I95-I33</f>
        <v>0</v>
      </c>
      <c r="J96" s="53"/>
      <c r="K96" s="53">
        <f>K95-K33</f>
        <v>0</v>
      </c>
      <c r="L96" s="53"/>
      <c r="M96" s="53">
        <f>M95-M33</f>
        <v>0</v>
      </c>
    </row>
    <row r="97" spans="1:6" ht="23.25">
      <c r="A97" s="14" t="s">
        <v>194</v>
      </c>
      <c r="D97" s="16"/>
      <c r="E97" s="17"/>
      <c r="F97" s="17"/>
    </row>
    <row r="98" spans="1:6" ht="23.25">
      <c r="D98" s="16"/>
      <c r="E98" s="17"/>
      <c r="F98" s="17"/>
    </row>
    <row r="99" spans="1:6" ht="23.25">
      <c r="A99" s="28"/>
      <c r="B99" s="28"/>
      <c r="C99" s="28"/>
      <c r="D99" s="28"/>
      <c r="E99" s="17"/>
      <c r="F99" s="17"/>
    </row>
    <row r="100" spans="1:6" ht="23.25">
      <c r="A100" s="25"/>
      <c r="B100" s="25"/>
      <c r="C100" s="25"/>
      <c r="D100" s="8"/>
      <c r="E100" s="17"/>
      <c r="F100" s="17"/>
    </row>
    <row r="101" spans="1:6" ht="23.25">
      <c r="A101" s="25"/>
      <c r="B101" s="25"/>
      <c r="C101" s="25"/>
      <c r="E101" s="8" t="s">
        <v>26</v>
      </c>
      <c r="F101" s="17"/>
    </row>
    <row r="102" spans="1:6" ht="23.25">
      <c r="A102" s="28"/>
      <c r="B102" s="28"/>
      <c r="C102" s="28"/>
      <c r="D102" s="28"/>
      <c r="E102" s="17"/>
      <c r="F102" s="17"/>
    </row>
  </sheetData>
  <mergeCells count="6">
    <mergeCell ref="K5:M5"/>
    <mergeCell ref="K41:M41"/>
    <mergeCell ref="G5:I5"/>
    <mergeCell ref="G41:I41"/>
    <mergeCell ref="G77:I77"/>
    <mergeCell ref="K77:M77"/>
  </mergeCells>
  <pageMargins left="0.79" right="0.27559055118110237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showGridLines="0" view="pageBreakPreview" topLeftCell="A16" zoomScale="85" zoomScaleNormal="100" zoomScaleSheetLayoutView="85" workbookViewId="0">
      <selection activeCell="C21" sqref="C2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4.7109375" style="14" customWidth="1"/>
    <col min="5" max="5" width="8.5703125" style="15" customWidth="1"/>
    <col min="6" max="6" width="2" style="15" customWidth="1"/>
    <col min="7" max="7" width="15.28515625" style="14" bestFit="1" customWidth="1"/>
    <col min="8" max="8" width="2" style="14" customWidth="1"/>
    <col min="9" max="9" width="15.28515625" style="14" bestFit="1" customWidth="1"/>
    <col min="10" max="10" width="2" style="14" customWidth="1"/>
    <col min="11" max="11" width="15.28515625" style="14" bestFit="1" customWidth="1"/>
    <col min="12" max="12" width="2" style="14" customWidth="1"/>
    <col min="13" max="13" width="14.5703125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7109375" style="14" customWidth="1"/>
    <col min="256" max="256" width="15.28515625" style="14" customWidth="1"/>
    <col min="257" max="257" width="12.28515625" style="14" customWidth="1"/>
    <col min="258" max="258" width="11.42578125" style="14" customWidth="1"/>
    <col min="259" max="259" width="6.71093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7109375" style="14" customWidth="1"/>
    <col min="512" max="512" width="15.28515625" style="14" customWidth="1"/>
    <col min="513" max="513" width="12.28515625" style="14" customWidth="1"/>
    <col min="514" max="514" width="11.42578125" style="14" customWidth="1"/>
    <col min="515" max="515" width="6.71093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7109375" style="14" customWidth="1"/>
    <col min="768" max="768" width="15.28515625" style="14" customWidth="1"/>
    <col min="769" max="769" width="12.28515625" style="14" customWidth="1"/>
    <col min="770" max="770" width="11.42578125" style="14" customWidth="1"/>
    <col min="771" max="771" width="6.71093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7109375" style="14" customWidth="1"/>
    <col min="1024" max="1024" width="15.28515625" style="14" customWidth="1"/>
    <col min="1025" max="1025" width="12.28515625" style="14" customWidth="1"/>
    <col min="1026" max="1026" width="11.42578125" style="14" customWidth="1"/>
    <col min="1027" max="1027" width="6.71093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7109375" style="14" customWidth="1"/>
    <col min="1280" max="1280" width="15.28515625" style="14" customWidth="1"/>
    <col min="1281" max="1281" width="12.28515625" style="14" customWidth="1"/>
    <col min="1282" max="1282" width="11.42578125" style="14" customWidth="1"/>
    <col min="1283" max="1283" width="6.71093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7109375" style="14" customWidth="1"/>
    <col min="1536" max="1536" width="15.28515625" style="14" customWidth="1"/>
    <col min="1537" max="1537" width="12.28515625" style="14" customWidth="1"/>
    <col min="1538" max="1538" width="11.42578125" style="14" customWidth="1"/>
    <col min="1539" max="1539" width="6.71093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7109375" style="14" customWidth="1"/>
    <col min="1792" max="1792" width="15.28515625" style="14" customWidth="1"/>
    <col min="1793" max="1793" width="12.28515625" style="14" customWidth="1"/>
    <col min="1794" max="1794" width="11.42578125" style="14" customWidth="1"/>
    <col min="1795" max="1795" width="6.71093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7109375" style="14" customWidth="1"/>
    <col min="2048" max="2048" width="15.28515625" style="14" customWidth="1"/>
    <col min="2049" max="2049" width="12.28515625" style="14" customWidth="1"/>
    <col min="2050" max="2050" width="11.42578125" style="14" customWidth="1"/>
    <col min="2051" max="2051" width="6.71093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7109375" style="14" customWidth="1"/>
    <col min="2304" max="2304" width="15.28515625" style="14" customWidth="1"/>
    <col min="2305" max="2305" width="12.28515625" style="14" customWidth="1"/>
    <col min="2306" max="2306" width="11.42578125" style="14" customWidth="1"/>
    <col min="2307" max="2307" width="6.71093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7109375" style="14" customWidth="1"/>
    <col min="2560" max="2560" width="15.28515625" style="14" customWidth="1"/>
    <col min="2561" max="2561" width="12.28515625" style="14" customWidth="1"/>
    <col min="2562" max="2562" width="11.42578125" style="14" customWidth="1"/>
    <col min="2563" max="2563" width="6.71093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7109375" style="14" customWidth="1"/>
    <col min="2816" max="2816" width="15.28515625" style="14" customWidth="1"/>
    <col min="2817" max="2817" width="12.28515625" style="14" customWidth="1"/>
    <col min="2818" max="2818" width="11.42578125" style="14" customWidth="1"/>
    <col min="2819" max="2819" width="6.71093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7109375" style="14" customWidth="1"/>
    <col min="3072" max="3072" width="15.28515625" style="14" customWidth="1"/>
    <col min="3073" max="3073" width="12.28515625" style="14" customWidth="1"/>
    <col min="3074" max="3074" width="11.42578125" style="14" customWidth="1"/>
    <col min="3075" max="3075" width="6.71093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7109375" style="14" customWidth="1"/>
    <col min="3328" max="3328" width="15.28515625" style="14" customWidth="1"/>
    <col min="3329" max="3329" width="12.28515625" style="14" customWidth="1"/>
    <col min="3330" max="3330" width="11.42578125" style="14" customWidth="1"/>
    <col min="3331" max="3331" width="6.71093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7109375" style="14" customWidth="1"/>
    <col min="3584" max="3584" width="15.28515625" style="14" customWidth="1"/>
    <col min="3585" max="3585" width="12.28515625" style="14" customWidth="1"/>
    <col min="3586" max="3586" width="11.42578125" style="14" customWidth="1"/>
    <col min="3587" max="3587" width="6.71093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7109375" style="14" customWidth="1"/>
    <col min="3840" max="3840" width="15.28515625" style="14" customWidth="1"/>
    <col min="3841" max="3841" width="12.28515625" style="14" customWidth="1"/>
    <col min="3842" max="3842" width="11.42578125" style="14" customWidth="1"/>
    <col min="3843" max="3843" width="6.71093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7109375" style="14" customWidth="1"/>
    <col min="4096" max="4096" width="15.28515625" style="14" customWidth="1"/>
    <col min="4097" max="4097" width="12.28515625" style="14" customWidth="1"/>
    <col min="4098" max="4098" width="11.42578125" style="14" customWidth="1"/>
    <col min="4099" max="4099" width="6.71093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7109375" style="14" customWidth="1"/>
    <col min="4352" max="4352" width="15.28515625" style="14" customWidth="1"/>
    <col min="4353" max="4353" width="12.28515625" style="14" customWidth="1"/>
    <col min="4354" max="4354" width="11.42578125" style="14" customWidth="1"/>
    <col min="4355" max="4355" width="6.71093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7109375" style="14" customWidth="1"/>
    <col min="4608" max="4608" width="15.28515625" style="14" customWidth="1"/>
    <col min="4609" max="4609" width="12.28515625" style="14" customWidth="1"/>
    <col min="4610" max="4610" width="11.42578125" style="14" customWidth="1"/>
    <col min="4611" max="4611" width="6.71093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7109375" style="14" customWidth="1"/>
    <col min="4864" max="4864" width="15.28515625" style="14" customWidth="1"/>
    <col min="4865" max="4865" width="12.28515625" style="14" customWidth="1"/>
    <col min="4866" max="4866" width="11.42578125" style="14" customWidth="1"/>
    <col min="4867" max="4867" width="6.71093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7109375" style="14" customWidth="1"/>
    <col min="5120" max="5120" width="15.28515625" style="14" customWidth="1"/>
    <col min="5121" max="5121" width="12.28515625" style="14" customWidth="1"/>
    <col min="5122" max="5122" width="11.42578125" style="14" customWidth="1"/>
    <col min="5123" max="5123" width="6.71093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7109375" style="14" customWidth="1"/>
    <col min="5376" max="5376" width="15.28515625" style="14" customWidth="1"/>
    <col min="5377" max="5377" width="12.28515625" style="14" customWidth="1"/>
    <col min="5378" max="5378" width="11.42578125" style="14" customWidth="1"/>
    <col min="5379" max="5379" width="6.71093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7109375" style="14" customWidth="1"/>
    <col min="5632" max="5632" width="15.28515625" style="14" customWidth="1"/>
    <col min="5633" max="5633" width="12.28515625" style="14" customWidth="1"/>
    <col min="5634" max="5634" width="11.42578125" style="14" customWidth="1"/>
    <col min="5635" max="5635" width="6.71093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7109375" style="14" customWidth="1"/>
    <col min="5888" max="5888" width="15.28515625" style="14" customWidth="1"/>
    <col min="5889" max="5889" width="12.28515625" style="14" customWidth="1"/>
    <col min="5890" max="5890" width="11.42578125" style="14" customWidth="1"/>
    <col min="5891" max="5891" width="6.71093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7109375" style="14" customWidth="1"/>
    <col min="6144" max="6144" width="15.28515625" style="14" customWidth="1"/>
    <col min="6145" max="6145" width="12.28515625" style="14" customWidth="1"/>
    <col min="6146" max="6146" width="11.42578125" style="14" customWidth="1"/>
    <col min="6147" max="6147" width="6.71093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7109375" style="14" customWidth="1"/>
    <col min="6400" max="6400" width="15.28515625" style="14" customWidth="1"/>
    <col min="6401" max="6401" width="12.28515625" style="14" customWidth="1"/>
    <col min="6402" max="6402" width="11.42578125" style="14" customWidth="1"/>
    <col min="6403" max="6403" width="6.71093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7109375" style="14" customWidth="1"/>
    <col min="6656" max="6656" width="15.28515625" style="14" customWidth="1"/>
    <col min="6657" max="6657" width="12.28515625" style="14" customWidth="1"/>
    <col min="6658" max="6658" width="11.42578125" style="14" customWidth="1"/>
    <col min="6659" max="6659" width="6.71093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7109375" style="14" customWidth="1"/>
    <col min="6912" max="6912" width="15.28515625" style="14" customWidth="1"/>
    <col min="6913" max="6913" width="12.28515625" style="14" customWidth="1"/>
    <col min="6914" max="6914" width="11.42578125" style="14" customWidth="1"/>
    <col min="6915" max="6915" width="6.71093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7109375" style="14" customWidth="1"/>
    <col min="7168" max="7168" width="15.28515625" style="14" customWidth="1"/>
    <col min="7169" max="7169" width="12.28515625" style="14" customWidth="1"/>
    <col min="7170" max="7170" width="11.42578125" style="14" customWidth="1"/>
    <col min="7171" max="7171" width="6.71093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7109375" style="14" customWidth="1"/>
    <col min="7424" max="7424" width="15.28515625" style="14" customWidth="1"/>
    <col min="7425" max="7425" width="12.28515625" style="14" customWidth="1"/>
    <col min="7426" max="7426" width="11.42578125" style="14" customWidth="1"/>
    <col min="7427" max="7427" width="6.71093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7109375" style="14" customWidth="1"/>
    <col min="7680" max="7680" width="15.28515625" style="14" customWidth="1"/>
    <col min="7681" max="7681" width="12.28515625" style="14" customWidth="1"/>
    <col min="7682" max="7682" width="11.42578125" style="14" customWidth="1"/>
    <col min="7683" max="7683" width="6.71093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7109375" style="14" customWidth="1"/>
    <col min="7936" max="7936" width="15.28515625" style="14" customWidth="1"/>
    <col min="7937" max="7937" width="12.28515625" style="14" customWidth="1"/>
    <col min="7938" max="7938" width="11.42578125" style="14" customWidth="1"/>
    <col min="7939" max="7939" width="6.71093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7109375" style="14" customWidth="1"/>
    <col min="8192" max="8192" width="15.28515625" style="14" customWidth="1"/>
    <col min="8193" max="8193" width="12.28515625" style="14" customWidth="1"/>
    <col min="8194" max="8194" width="11.42578125" style="14" customWidth="1"/>
    <col min="8195" max="8195" width="6.71093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7109375" style="14" customWidth="1"/>
    <col min="8448" max="8448" width="15.28515625" style="14" customWidth="1"/>
    <col min="8449" max="8449" width="12.28515625" style="14" customWidth="1"/>
    <col min="8450" max="8450" width="11.42578125" style="14" customWidth="1"/>
    <col min="8451" max="8451" width="6.71093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7109375" style="14" customWidth="1"/>
    <col min="8704" max="8704" width="15.28515625" style="14" customWidth="1"/>
    <col min="8705" max="8705" width="12.28515625" style="14" customWidth="1"/>
    <col min="8706" max="8706" width="11.42578125" style="14" customWidth="1"/>
    <col min="8707" max="8707" width="6.71093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7109375" style="14" customWidth="1"/>
    <col min="8960" max="8960" width="15.28515625" style="14" customWidth="1"/>
    <col min="8961" max="8961" width="12.28515625" style="14" customWidth="1"/>
    <col min="8962" max="8962" width="11.42578125" style="14" customWidth="1"/>
    <col min="8963" max="8963" width="6.71093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7109375" style="14" customWidth="1"/>
    <col min="9216" max="9216" width="15.28515625" style="14" customWidth="1"/>
    <col min="9217" max="9217" width="12.28515625" style="14" customWidth="1"/>
    <col min="9218" max="9218" width="11.42578125" style="14" customWidth="1"/>
    <col min="9219" max="9219" width="6.71093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7109375" style="14" customWidth="1"/>
    <col min="9472" max="9472" width="15.28515625" style="14" customWidth="1"/>
    <col min="9473" max="9473" width="12.28515625" style="14" customWidth="1"/>
    <col min="9474" max="9474" width="11.42578125" style="14" customWidth="1"/>
    <col min="9475" max="9475" width="6.71093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7109375" style="14" customWidth="1"/>
    <col min="9728" max="9728" width="15.28515625" style="14" customWidth="1"/>
    <col min="9729" max="9729" width="12.28515625" style="14" customWidth="1"/>
    <col min="9730" max="9730" width="11.42578125" style="14" customWidth="1"/>
    <col min="9731" max="9731" width="6.71093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7109375" style="14" customWidth="1"/>
    <col min="9984" max="9984" width="15.28515625" style="14" customWidth="1"/>
    <col min="9985" max="9985" width="12.28515625" style="14" customWidth="1"/>
    <col min="9986" max="9986" width="11.42578125" style="14" customWidth="1"/>
    <col min="9987" max="9987" width="6.71093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7109375" style="14" customWidth="1"/>
    <col min="10240" max="10240" width="15.28515625" style="14" customWidth="1"/>
    <col min="10241" max="10241" width="12.28515625" style="14" customWidth="1"/>
    <col min="10242" max="10242" width="11.42578125" style="14" customWidth="1"/>
    <col min="10243" max="10243" width="6.71093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7109375" style="14" customWidth="1"/>
    <col min="10496" max="10496" width="15.28515625" style="14" customWidth="1"/>
    <col min="10497" max="10497" width="12.28515625" style="14" customWidth="1"/>
    <col min="10498" max="10498" width="11.42578125" style="14" customWidth="1"/>
    <col min="10499" max="10499" width="6.71093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7109375" style="14" customWidth="1"/>
    <col min="10752" max="10752" width="15.28515625" style="14" customWidth="1"/>
    <col min="10753" max="10753" width="12.28515625" style="14" customWidth="1"/>
    <col min="10754" max="10754" width="11.42578125" style="14" customWidth="1"/>
    <col min="10755" max="10755" width="6.71093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7109375" style="14" customWidth="1"/>
    <col min="11008" max="11008" width="15.28515625" style="14" customWidth="1"/>
    <col min="11009" max="11009" width="12.28515625" style="14" customWidth="1"/>
    <col min="11010" max="11010" width="11.42578125" style="14" customWidth="1"/>
    <col min="11011" max="11011" width="6.71093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7109375" style="14" customWidth="1"/>
    <col min="11264" max="11264" width="15.28515625" style="14" customWidth="1"/>
    <col min="11265" max="11265" width="12.28515625" style="14" customWidth="1"/>
    <col min="11266" max="11266" width="11.42578125" style="14" customWidth="1"/>
    <col min="11267" max="11267" width="6.71093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7109375" style="14" customWidth="1"/>
    <col min="11520" max="11520" width="15.28515625" style="14" customWidth="1"/>
    <col min="11521" max="11521" width="12.28515625" style="14" customWidth="1"/>
    <col min="11522" max="11522" width="11.42578125" style="14" customWidth="1"/>
    <col min="11523" max="11523" width="6.71093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7109375" style="14" customWidth="1"/>
    <col min="11776" max="11776" width="15.28515625" style="14" customWidth="1"/>
    <col min="11777" max="11777" width="12.28515625" style="14" customWidth="1"/>
    <col min="11778" max="11778" width="11.42578125" style="14" customWidth="1"/>
    <col min="11779" max="11779" width="6.71093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7109375" style="14" customWidth="1"/>
    <col min="12032" max="12032" width="15.28515625" style="14" customWidth="1"/>
    <col min="12033" max="12033" width="12.28515625" style="14" customWidth="1"/>
    <col min="12034" max="12034" width="11.42578125" style="14" customWidth="1"/>
    <col min="12035" max="12035" width="6.71093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7109375" style="14" customWidth="1"/>
    <col min="12288" max="12288" width="15.28515625" style="14" customWidth="1"/>
    <col min="12289" max="12289" width="12.28515625" style="14" customWidth="1"/>
    <col min="12290" max="12290" width="11.42578125" style="14" customWidth="1"/>
    <col min="12291" max="12291" width="6.71093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7109375" style="14" customWidth="1"/>
    <col min="12544" max="12544" width="15.28515625" style="14" customWidth="1"/>
    <col min="12545" max="12545" width="12.28515625" style="14" customWidth="1"/>
    <col min="12546" max="12546" width="11.42578125" style="14" customWidth="1"/>
    <col min="12547" max="12547" width="6.71093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7109375" style="14" customWidth="1"/>
    <col min="12800" max="12800" width="15.28515625" style="14" customWidth="1"/>
    <col min="12801" max="12801" width="12.28515625" style="14" customWidth="1"/>
    <col min="12802" max="12802" width="11.42578125" style="14" customWidth="1"/>
    <col min="12803" max="12803" width="6.71093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7109375" style="14" customWidth="1"/>
    <col min="13056" max="13056" width="15.28515625" style="14" customWidth="1"/>
    <col min="13057" max="13057" width="12.28515625" style="14" customWidth="1"/>
    <col min="13058" max="13058" width="11.42578125" style="14" customWidth="1"/>
    <col min="13059" max="13059" width="6.71093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7109375" style="14" customWidth="1"/>
    <col min="13312" max="13312" width="15.28515625" style="14" customWidth="1"/>
    <col min="13313" max="13313" width="12.28515625" style="14" customWidth="1"/>
    <col min="13314" max="13314" width="11.42578125" style="14" customWidth="1"/>
    <col min="13315" max="13315" width="6.71093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7109375" style="14" customWidth="1"/>
    <col min="13568" max="13568" width="15.28515625" style="14" customWidth="1"/>
    <col min="13569" max="13569" width="12.28515625" style="14" customWidth="1"/>
    <col min="13570" max="13570" width="11.42578125" style="14" customWidth="1"/>
    <col min="13571" max="13571" width="6.71093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7109375" style="14" customWidth="1"/>
    <col min="13824" max="13824" width="15.28515625" style="14" customWidth="1"/>
    <col min="13825" max="13825" width="12.28515625" style="14" customWidth="1"/>
    <col min="13826" max="13826" width="11.42578125" style="14" customWidth="1"/>
    <col min="13827" max="13827" width="6.71093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7109375" style="14" customWidth="1"/>
    <col min="14080" max="14080" width="15.28515625" style="14" customWidth="1"/>
    <col min="14081" max="14081" width="12.28515625" style="14" customWidth="1"/>
    <col min="14082" max="14082" width="11.42578125" style="14" customWidth="1"/>
    <col min="14083" max="14083" width="6.71093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7109375" style="14" customWidth="1"/>
    <col min="14336" max="14336" width="15.28515625" style="14" customWidth="1"/>
    <col min="14337" max="14337" width="12.28515625" style="14" customWidth="1"/>
    <col min="14338" max="14338" width="11.42578125" style="14" customWidth="1"/>
    <col min="14339" max="14339" width="6.71093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7109375" style="14" customWidth="1"/>
    <col min="14592" max="14592" width="15.28515625" style="14" customWidth="1"/>
    <col min="14593" max="14593" width="12.28515625" style="14" customWidth="1"/>
    <col min="14594" max="14594" width="11.42578125" style="14" customWidth="1"/>
    <col min="14595" max="14595" width="6.71093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7109375" style="14" customWidth="1"/>
    <col min="14848" max="14848" width="15.28515625" style="14" customWidth="1"/>
    <col min="14849" max="14849" width="12.28515625" style="14" customWidth="1"/>
    <col min="14850" max="14850" width="11.42578125" style="14" customWidth="1"/>
    <col min="14851" max="14851" width="6.71093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7109375" style="14" customWidth="1"/>
    <col min="15104" max="15104" width="15.28515625" style="14" customWidth="1"/>
    <col min="15105" max="15105" width="12.28515625" style="14" customWidth="1"/>
    <col min="15106" max="15106" width="11.42578125" style="14" customWidth="1"/>
    <col min="15107" max="15107" width="6.71093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7109375" style="14" customWidth="1"/>
    <col min="15360" max="15360" width="15.28515625" style="14" customWidth="1"/>
    <col min="15361" max="15361" width="12.28515625" style="14" customWidth="1"/>
    <col min="15362" max="15362" width="11.42578125" style="14" customWidth="1"/>
    <col min="15363" max="15363" width="6.71093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7109375" style="14" customWidth="1"/>
    <col min="15616" max="15616" width="15.28515625" style="14" customWidth="1"/>
    <col min="15617" max="15617" width="12.28515625" style="14" customWidth="1"/>
    <col min="15618" max="15618" width="11.42578125" style="14" customWidth="1"/>
    <col min="15619" max="15619" width="6.71093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7109375" style="14" customWidth="1"/>
    <col min="15872" max="15872" width="15.28515625" style="14" customWidth="1"/>
    <col min="15873" max="15873" width="12.28515625" style="14" customWidth="1"/>
    <col min="15874" max="15874" width="11.42578125" style="14" customWidth="1"/>
    <col min="15875" max="15875" width="6.71093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7109375" style="14" customWidth="1"/>
    <col min="16128" max="16128" width="15.28515625" style="14" customWidth="1"/>
    <col min="16129" max="16129" width="12.28515625" style="14" customWidth="1"/>
    <col min="16130" max="16130" width="11.42578125" style="14" customWidth="1"/>
    <col min="16131" max="16131" width="6.71093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ht="20.85" customHeight="1">
      <c r="M1" s="40" t="s">
        <v>165</v>
      </c>
    </row>
    <row r="2" spans="1:13" s="1" customFormat="1" ht="23.25">
      <c r="A2" s="1" t="s">
        <v>88</v>
      </c>
      <c r="D2" s="2"/>
      <c r="E2" s="3"/>
      <c r="F2" s="3"/>
    </row>
    <row r="3" spans="1:13" s="1" customFormat="1" ht="23.25">
      <c r="A3" s="1" t="s">
        <v>67</v>
      </c>
      <c r="D3" s="2"/>
      <c r="E3" s="3"/>
      <c r="F3" s="3"/>
    </row>
    <row r="4" spans="1:13" s="2" customFormat="1" ht="23.25">
      <c r="A4" s="2" t="s">
        <v>166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160</v>
      </c>
    </row>
    <row r="6" spans="1:13" s="5" customFormat="1" ht="23.25">
      <c r="C6" s="6"/>
      <c r="D6" s="6"/>
      <c r="G6" s="95" t="s">
        <v>90</v>
      </c>
      <c r="H6" s="95"/>
      <c r="I6" s="95"/>
      <c r="J6" s="7"/>
      <c r="K6" s="95" t="s">
        <v>89</v>
      </c>
      <c r="L6" s="95"/>
      <c r="M6" s="95"/>
    </row>
    <row r="7" spans="1:13" s="10" customFormat="1" ht="23.25">
      <c r="C7" s="11"/>
      <c r="D7" s="11"/>
      <c r="E7" s="42" t="s">
        <v>0</v>
      </c>
      <c r="G7" s="42">
        <v>2563</v>
      </c>
      <c r="H7" s="12"/>
      <c r="I7" s="42">
        <v>2562</v>
      </c>
      <c r="J7" s="12"/>
      <c r="K7" s="42">
        <v>2563</v>
      </c>
      <c r="L7" s="12"/>
      <c r="M7" s="42">
        <v>2562</v>
      </c>
    </row>
    <row r="8" spans="1:13" s="10" customFormat="1" ht="23.25">
      <c r="C8" s="11"/>
      <c r="D8" s="11"/>
      <c r="E8" s="49"/>
      <c r="G8" s="49"/>
      <c r="H8" s="12"/>
      <c r="I8" s="49" t="s">
        <v>182</v>
      </c>
      <c r="J8" s="12"/>
      <c r="K8" s="49"/>
      <c r="L8" s="12"/>
      <c r="M8" s="49"/>
    </row>
    <row r="9" spans="1:13" ht="23.25">
      <c r="A9" s="13" t="s">
        <v>68</v>
      </c>
      <c r="D9" s="16"/>
      <c r="E9" s="17"/>
      <c r="F9" s="17"/>
    </row>
    <row r="10" spans="1:13" ht="23.25">
      <c r="A10" s="13" t="s">
        <v>27</v>
      </c>
      <c r="D10" s="16"/>
      <c r="E10" s="17"/>
      <c r="F10" s="17"/>
    </row>
    <row r="11" spans="1:13" ht="23.25">
      <c r="A11" s="14" t="s">
        <v>28</v>
      </c>
      <c r="D11" s="16"/>
      <c r="E11" s="17">
        <v>3</v>
      </c>
      <c r="F11" s="17"/>
      <c r="G11" s="23">
        <v>1039062</v>
      </c>
      <c r="H11" s="23"/>
      <c r="I11" s="23">
        <v>996610</v>
      </c>
      <c r="J11" s="23"/>
      <c r="K11" s="23">
        <v>386548</v>
      </c>
      <c r="L11" s="23"/>
      <c r="M11" s="23">
        <v>385019</v>
      </c>
    </row>
    <row r="12" spans="1:13" ht="23.25">
      <c r="A12" s="19" t="s">
        <v>29</v>
      </c>
      <c r="D12" s="16"/>
      <c r="E12" s="17"/>
      <c r="F12" s="17"/>
      <c r="G12" s="23">
        <v>8156</v>
      </c>
      <c r="H12" s="23"/>
      <c r="I12" s="23">
        <v>11098</v>
      </c>
      <c r="J12" s="23"/>
      <c r="K12" s="23">
        <v>2205</v>
      </c>
      <c r="L12" s="23"/>
      <c r="M12" s="23">
        <v>1755</v>
      </c>
    </row>
    <row r="13" spans="1:13" ht="23.25">
      <c r="A13" s="19" t="s">
        <v>106</v>
      </c>
      <c r="D13" s="16"/>
      <c r="E13" s="17"/>
      <c r="F13" s="17"/>
      <c r="G13" s="21">
        <v>6777</v>
      </c>
      <c r="H13" s="20"/>
      <c r="I13" s="21">
        <v>980</v>
      </c>
      <c r="J13" s="20"/>
      <c r="K13" s="21">
        <v>1120</v>
      </c>
      <c r="L13" s="20"/>
      <c r="M13" s="21">
        <v>419</v>
      </c>
    </row>
    <row r="14" spans="1:13" ht="23.25">
      <c r="A14" s="13" t="s">
        <v>30</v>
      </c>
      <c r="D14" s="16"/>
      <c r="E14" s="17"/>
      <c r="F14" s="17"/>
      <c r="G14" s="26">
        <f>SUM(G11:G13)</f>
        <v>1053995</v>
      </c>
      <c r="H14" s="24"/>
      <c r="I14" s="26">
        <f>SUM(I11:I13)</f>
        <v>1008688</v>
      </c>
      <c r="J14" s="24"/>
      <c r="K14" s="26">
        <f>SUM(K11:K13)</f>
        <v>389873</v>
      </c>
      <c r="L14" s="24"/>
      <c r="M14" s="26">
        <f>SUM(M11:M13)</f>
        <v>387193</v>
      </c>
    </row>
    <row r="15" spans="1:13" ht="23.25">
      <c r="A15" s="13" t="s">
        <v>31</v>
      </c>
      <c r="D15" s="16"/>
      <c r="E15" s="17"/>
      <c r="F15" s="17"/>
      <c r="G15" s="23"/>
      <c r="H15" s="23"/>
      <c r="I15" s="23"/>
      <c r="J15" s="23"/>
      <c r="K15" s="23"/>
      <c r="L15" s="23"/>
      <c r="M15" s="23"/>
    </row>
    <row r="16" spans="1:13" ht="23.25">
      <c r="A16" s="19" t="s">
        <v>32</v>
      </c>
      <c r="D16" s="16"/>
      <c r="E16" s="17">
        <v>3</v>
      </c>
      <c r="F16" s="17"/>
      <c r="G16" s="24">
        <v>786712</v>
      </c>
      <c r="H16" s="23"/>
      <c r="I16" s="23">
        <v>819411</v>
      </c>
      <c r="J16" s="23"/>
      <c r="K16" s="23">
        <v>287931</v>
      </c>
      <c r="L16" s="23"/>
      <c r="M16" s="23">
        <v>312096</v>
      </c>
    </row>
    <row r="17" spans="1:13" ht="23.25">
      <c r="A17" s="19" t="s">
        <v>140</v>
      </c>
      <c r="D17" s="16"/>
      <c r="E17" s="17"/>
      <c r="F17" s="17"/>
      <c r="G17" s="24">
        <v>45331</v>
      </c>
      <c r="H17" s="24"/>
      <c r="I17" s="24">
        <v>40569</v>
      </c>
      <c r="J17" s="24"/>
      <c r="K17" s="24">
        <v>10847</v>
      </c>
      <c r="L17" s="24"/>
      <c r="M17" s="24">
        <v>10689</v>
      </c>
    </row>
    <row r="18" spans="1:13" ht="23.25">
      <c r="A18" s="19" t="s">
        <v>33</v>
      </c>
      <c r="D18" s="16"/>
      <c r="E18" s="17"/>
      <c r="F18" s="17"/>
      <c r="G18" s="26">
        <v>71965</v>
      </c>
      <c r="H18" s="24"/>
      <c r="I18" s="26">
        <v>54474</v>
      </c>
      <c r="J18" s="24"/>
      <c r="K18" s="26">
        <v>35509</v>
      </c>
      <c r="L18" s="24"/>
      <c r="M18" s="26">
        <v>33670</v>
      </c>
    </row>
    <row r="19" spans="1:13" ht="23.25">
      <c r="A19" s="13" t="s">
        <v>34</v>
      </c>
      <c r="D19" s="16"/>
      <c r="E19" s="17"/>
      <c r="F19" s="17"/>
      <c r="G19" s="26">
        <f>SUM(G16:G18)</f>
        <v>904008</v>
      </c>
      <c r="H19" s="24"/>
      <c r="I19" s="26">
        <f>SUM(I16:I18)</f>
        <v>914454</v>
      </c>
      <c r="J19" s="24"/>
      <c r="K19" s="26">
        <f>SUM(K16:K18)</f>
        <v>334287</v>
      </c>
      <c r="L19" s="24"/>
      <c r="M19" s="26">
        <f>SUM(M16:M18)</f>
        <v>356455</v>
      </c>
    </row>
    <row r="20" spans="1:13" ht="23.25">
      <c r="A20" s="13" t="s">
        <v>193</v>
      </c>
      <c r="D20" s="16"/>
      <c r="E20" s="17"/>
      <c r="F20" s="17"/>
      <c r="G20" s="24">
        <f>G14-G19</f>
        <v>149987</v>
      </c>
      <c r="H20" s="24"/>
      <c r="I20" s="24">
        <f>I14-I19</f>
        <v>94234</v>
      </c>
      <c r="J20" s="24"/>
      <c r="K20" s="24">
        <f>K14-K19</f>
        <v>55586</v>
      </c>
      <c r="L20" s="24"/>
      <c r="M20" s="24">
        <f>M14-M19</f>
        <v>30738</v>
      </c>
    </row>
    <row r="21" spans="1:13" ht="23.25">
      <c r="A21" s="63" t="s">
        <v>181</v>
      </c>
      <c r="D21" s="16"/>
      <c r="E21" s="17"/>
      <c r="F21" s="17"/>
      <c r="G21" s="26">
        <v>-28879</v>
      </c>
      <c r="H21" s="24"/>
      <c r="I21" s="26">
        <v>-37845</v>
      </c>
      <c r="J21" s="24"/>
      <c r="K21" s="26">
        <v>-9312</v>
      </c>
      <c r="L21" s="24"/>
      <c r="M21" s="26">
        <v>-14802</v>
      </c>
    </row>
    <row r="22" spans="1:13" ht="23.25">
      <c r="A22" s="13" t="s">
        <v>80</v>
      </c>
      <c r="D22" s="16"/>
      <c r="E22" s="17"/>
      <c r="F22" s="17"/>
      <c r="G22" s="24">
        <f>SUM(G20:G21)</f>
        <v>121108</v>
      </c>
      <c r="H22" s="24"/>
      <c r="I22" s="24">
        <f>SUM(I20:I21)</f>
        <v>56389</v>
      </c>
      <c r="J22" s="24"/>
      <c r="K22" s="24">
        <f>SUM(K20:K21)</f>
        <v>46274</v>
      </c>
      <c r="L22" s="24"/>
      <c r="M22" s="24">
        <f>SUM(M20:M21)</f>
        <v>15936</v>
      </c>
    </row>
    <row r="23" spans="1:13" ht="23.25">
      <c r="A23" s="18" t="s">
        <v>151</v>
      </c>
      <c r="D23" s="16"/>
      <c r="E23" s="17">
        <v>22</v>
      </c>
      <c r="F23" s="17"/>
      <c r="G23" s="26">
        <v>-20692</v>
      </c>
      <c r="H23" s="24"/>
      <c r="I23" s="26">
        <v>14262</v>
      </c>
      <c r="J23" s="24"/>
      <c r="K23" s="26">
        <v>-8543</v>
      </c>
      <c r="L23" s="24"/>
      <c r="M23" s="26">
        <v>-2039</v>
      </c>
    </row>
    <row r="24" spans="1:13" ht="23.25">
      <c r="A24" s="22" t="s">
        <v>172</v>
      </c>
      <c r="D24" s="16"/>
      <c r="E24" s="17"/>
      <c r="F24" s="17"/>
      <c r="G24" s="37">
        <f>SUM(G22:G23)</f>
        <v>100416</v>
      </c>
      <c r="H24" s="24"/>
      <c r="I24" s="37">
        <f>SUM(I22:I23)</f>
        <v>70651</v>
      </c>
      <c r="J24" s="24"/>
      <c r="K24" s="37">
        <f>SUM(K22:K23)</f>
        <v>37731</v>
      </c>
      <c r="L24" s="24"/>
      <c r="M24" s="37">
        <f>SUM(M22:M23)</f>
        <v>13897</v>
      </c>
    </row>
    <row r="25" spans="1:13" ht="23.25">
      <c r="A25" s="22"/>
      <c r="D25" s="16"/>
      <c r="E25" s="17"/>
      <c r="F25" s="17"/>
      <c r="G25" s="24"/>
      <c r="H25" s="24"/>
      <c r="I25" s="24"/>
      <c r="J25" s="24"/>
      <c r="K25" s="24"/>
      <c r="L25" s="24"/>
      <c r="M25" s="24"/>
    </row>
    <row r="26" spans="1:13" ht="23.25">
      <c r="A26" s="1" t="s">
        <v>69</v>
      </c>
      <c r="D26" s="16"/>
      <c r="E26" s="17"/>
      <c r="F26" s="17"/>
      <c r="G26" s="24"/>
      <c r="H26" s="24"/>
      <c r="I26" s="24"/>
      <c r="J26" s="24"/>
      <c r="K26" s="24"/>
      <c r="L26" s="24"/>
      <c r="M26" s="24"/>
    </row>
    <row r="27" spans="1:13" ht="23.25">
      <c r="A27" s="27" t="s">
        <v>99</v>
      </c>
      <c r="D27" s="16"/>
      <c r="E27" s="17"/>
      <c r="F27" s="17"/>
      <c r="G27" s="24"/>
      <c r="H27" s="24"/>
      <c r="I27" s="24"/>
      <c r="J27" s="24"/>
      <c r="K27" s="24"/>
      <c r="L27" s="24"/>
      <c r="M27" s="24"/>
    </row>
    <row r="28" spans="1:13" ht="23.25">
      <c r="A28" s="19" t="s">
        <v>101</v>
      </c>
      <c r="D28" s="16"/>
      <c r="E28" s="17"/>
      <c r="F28" s="17"/>
      <c r="G28" s="24"/>
      <c r="H28" s="24"/>
      <c r="I28" s="24"/>
      <c r="J28" s="24"/>
      <c r="K28" s="24"/>
      <c r="L28" s="24"/>
      <c r="M28" s="24"/>
    </row>
    <row r="29" spans="1:13" ht="23.25">
      <c r="A29" s="19" t="s">
        <v>100</v>
      </c>
      <c r="D29" s="16"/>
      <c r="E29" s="17"/>
      <c r="F29" s="17"/>
      <c r="G29" s="26">
        <v>132316</v>
      </c>
      <c r="H29" s="24"/>
      <c r="I29" s="26">
        <v>-22977</v>
      </c>
      <c r="J29" s="24"/>
      <c r="K29" s="26">
        <v>0</v>
      </c>
      <c r="L29" s="24"/>
      <c r="M29" s="26">
        <v>0</v>
      </c>
    </row>
    <row r="30" spans="1:13" ht="23.25">
      <c r="A30" s="19" t="s">
        <v>102</v>
      </c>
      <c r="D30" s="16"/>
      <c r="E30" s="17"/>
      <c r="F30" s="17"/>
      <c r="G30" s="24"/>
      <c r="H30" s="24"/>
      <c r="I30" s="24"/>
      <c r="J30" s="24"/>
      <c r="K30" s="24"/>
      <c r="L30" s="24"/>
      <c r="M30" s="24"/>
    </row>
    <row r="31" spans="1:13" ht="23.25">
      <c r="A31" s="19" t="s">
        <v>86</v>
      </c>
      <c r="D31" s="16"/>
      <c r="E31" s="17"/>
      <c r="F31" s="17"/>
      <c r="G31" s="26">
        <f>SUM(G28:G29)</f>
        <v>132316</v>
      </c>
      <c r="H31" s="24"/>
      <c r="I31" s="26">
        <f>SUM(I28:I29)</f>
        <v>-22977</v>
      </c>
      <c r="J31" s="24"/>
      <c r="K31" s="26">
        <f>SUM(K28:K29)</f>
        <v>0</v>
      </c>
      <c r="L31" s="24"/>
      <c r="M31" s="26">
        <f>SUM(M28:M29)</f>
        <v>0</v>
      </c>
    </row>
    <row r="32" spans="1:13" ht="23.25">
      <c r="A32" s="27" t="s">
        <v>85</v>
      </c>
      <c r="D32" s="16"/>
      <c r="E32" s="17"/>
      <c r="F32" s="17"/>
      <c r="G32" s="24"/>
      <c r="H32" s="24"/>
      <c r="I32" s="24"/>
      <c r="J32" s="24"/>
      <c r="K32" s="24"/>
      <c r="L32" s="24"/>
      <c r="M32" s="24"/>
    </row>
    <row r="33" spans="1:13" ht="23.25">
      <c r="A33" s="19" t="s">
        <v>195</v>
      </c>
      <c r="D33" s="16"/>
      <c r="E33" s="17"/>
      <c r="F33" s="17"/>
      <c r="G33" s="24">
        <v>-114</v>
      </c>
      <c r="H33" s="24"/>
      <c r="I33" s="24">
        <v>-2275</v>
      </c>
      <c r="J33" s="24"/>
      <c r="K33" s="24">
        <v>0</v>
      </c>
      <c r="L33" s="24"/>
      <c r="M33" s="24">
        <v>0</v>
      </c>
    </row>
    <row r="34" spans="1:13" ht="23.25">
      <c r="A34" s="19" t="s">
        <v>84</v>
      </c>
      <c r="D34" s="16"/>
      <c r="E34" s="17"/>
      <c r="F34" s="17"/>
      <c r="G34" s="26">
        <v>152</v>
      </c>
      <c r="H34" s="24"/>
      <c r="I34" s="26">
        <v>795</v>
      </c>
      <c r="J34" s="24"/>
      <c r="K34" s="26">
        <v>0</v>
      </c>
      <c r="L34" s="24"/>
      <c r="M34" s="26">
        <v>0</v>
      </c>
    </row>
    <row r="35" spans="1:13" ht="23.25">
      <c r="A35" s="19" t="s">
        <v>85</v>
      </c>
      <c r="D35" s="16"/>
      <c r="E35" s="17"/>
      <c r="F35" s="17"/>
      <c r="G35" s="24"/>
      <c r="H35" s="24"/>
      <c r="I35" s="24"/>
      <c r="J35" s="24"/>
      <c r="K35" s="24"/>
      <c r="L35" s="24"/>
      <c r="M35" s="24"/>
    </row>
    <row r="36" spans="1:13" ht="23.25">
      <c r="A36" s="19" t="s">
        <v>86</v>
      </c>
      <c r="D36" s="16"/>
      <c r="E36" s="17"/>
      <c r="F36" s="17"/>
      <c r="G36" s="26">
        <f>SUM(G33:G34)</f>
        <v>38</v>
      </c>
      <c r="H36" s="24"/>
      <c r="I36" s="26">
        <f>SUM(I33:I34)</f>
        <v>-1480</v>
      </c>
      <c r="J36" s="24"/>
      <c r="K36" s="26">
        <f>SUM(K33:K34)</f>
        <v>0</v>
      </c>
      <c r="L36" s="24"/>
      <c r="M36" s="26">
        <f>SUM(M33:M34)</f>
        <v>0</v>
      </c>
    </row>
    <row r="37" spans="1:13" ht="23.25">
      <c r="A37" s="1" t="s">
        <v>170</v>
      </c>
      <c r="D37" s="16"/>
      <c r="E37" s="17"/>
      <c r="F37" s="17"/>
      <c r="G37" s="26">
        <f>SUM(G31,G36)</f>
        <v>132354</v>
      </c>
      <c r="H37" s="24"/>
      <c r="I37" s="26">
        <f>SUM(I31,I36)</f>
        <v>-24457</v>
      </c>
      <c r="J37" s="24"/>
      <c r="K37" s="26">
        <f>SUM(K31,K36)</f>
        <v>0</v>
      </c>
      <c r="L37" s="24"/>
      <c r="M37" s="26">
        <f>SUM(M31,M36)</f>
        <v>0</v>
      </c>
    </row>
    <row r="38" spans="1:13" ht="24" thickBot="1">
      <c r="A38" s="22" t="s">
        <v>171</v>
      </c>
      <c r="D38" s="16"/>
      <c r="E38" s="17"/>
      <c r="F38" s="17"/>
      <c r="G38" s="29">
        <f>SUM(G24,G37)</f>
        <v>232770</v>
      </c>
      <c r="H38" s="24"/>
      <c r="I38" s="29">
        <f>SUM(I24,I37)</f>
        <v>46194</v>
      </c>
      <c r="J38" s="24"/>
      <c r="K38" s="29">
        <f>SUM(K24,K37)</f>
        <v>37731</v>
      </c>
      <c r="L38" s="24"/>
      <c r="M38" s="29">
        <f>SUM(M24,M37)</f>
        <v>13897</v>
      </c>
    </row>
    <row r="39" spans="1:13" ht="24" thickTop="1">
      <c r="A39" s="22"/>
      <c r="D39" s="16"/>
      <c r="E39" s="17"/>
      <c r="F39" s="17"/>
      <c r="G39" s="24"/>
      <c r="H39" s="24"/>
      <c r="I39" s="24"/>
      <c r="J39" s="24"/>
      <c r="K39" s="24"/>
      <c r="L39" s="24"/>
      <c r="M39" s="24"/>
    </row>
    <row r="40" spans="1:13" ht="23.25">
      <c r="A40" s="22"/>
      <c r="D40" s="16"/>
      <c r="E40" s="17"/>
      <c r="F40" s="17"/>
      <c r="G40" s="24"/>
      <c r="H40" s="24"/>
      <c r="I40" s="24"/>
      <c r="J40" s="24"/>
      <c r="K40" s="24"/>
      <c r="L40" s="24"/>
      <c r="M40" s="24"/>
    </row>
    <row r="41" spans="1:13" ht="23.25">
      <c r="A41" s="14" t="s">
        <v>194</v>
      </c>
      <c r="D41" s="16"/>
      <c r="E41" s="17"/>
      <c r="F41" s="17"/>
    </row>
    <row r="42" spans="1:13" ht="20.85" customHeight="1">
      <c r="M42" s="40" t="s">
        <v>165</v>
      </c>
    </row>
    <row r="43" spans="1:13" s="1" customFormat="1" ht="23.25">
      <c r="A43" s="1" t="s">
        <v>88</v>
      </c>
      <c r="D43" s="2"/>
      <c r="E43" s="3"/>
      <c r="F43" s="3"/>
    </row>
    <row r="44" spans="1:13" s="1" customFormat="1" ht="23.25">
      <c r="A44" s="1" t="s">
        <v>115</v>
      </c>
      <c r="D44" s="2"/>
      <c r="E44" s="3"/>
      <c r="F44" s="3"/>
    </row>
    <row r="45" spans="1:13" s="2" customFormat="1" ht="23.25">
      <c r="A45" s="2" t="s">
        <v>166</v>
      </c>
      <c r="G45" s="4"/>
      <c r="H45" s="4"/>
      <c r="I45" s="4"/>
      <c r="J45" s="4"/>
      <c r="K45" s="4"/>
      <c r="L45" s="4"/>
      <c r="M45" s="4"/>
    </row>
    <row r="46" spans="1:13" s="5" customFormat="1" ht="23.25">
      <c r="C46" s="6"/>
      <c r="D46" s="6"/>
      <c r="G46" s="7"/>
      <c r="H46" s="7"/>
      <c r="I46" s="7"/>
      <c r="J46" s="7"/>
      <c r="K46" s="7"/>
      <c r="L46" s="7"/>
      <c r="M46" s="9" t="s">
        <v>160</v>
      </c>
    </row>
    <row r="47" spans="1:13" s="5" customFormat="1" ht="23.25">
      <c r="C47" s="6"/>
      <c r="D47" s="6"/>
      <c r="G47" s="95" t="s">
        <v>90</v>
      </c>
      <c r="H47" s="95"/>
      <c r="I47" s="95"/>
      <c r="J47" s="7"/>
      <c r="K47" s="95" t="s">
        <v>89</v>
      </c>
      <c r="L47" s="95"/>
      <c r="M47" s="95"/>
    </row>
    <row r="48" spans="1:13" s="10" customFormat="1" ht="23.25">
      <c r="C48" s="11"/>
      <c r="D48" s="11"/>
      <c r="E48" s="42" t="s">
        <v>0</v>
      </c>
      <c r="G48" s="42">
        <v>2563</v>
      </c>
      <c r="H48" s="12"/>
      <c r="I48" s="42">
        <v>2562</v>
      </c>
      <c r="J48" s="12"/>
      <c r="K48" s="42">
        <v>2563</v>
      </c>
      <c r="L48" s="12"/>
      <c r="M48" s="42">
        <v>2562</v>
      </c>
    </row>
    <row r="49" spans="1:15" ht="23.25">
      <c r="A49" s="13"/>
      <c r="D49" s="16"/>
      <c r="E49" s="17"/>
      <c r="F49" s="17"/>
      <c r="I49" s="16" t="s">
        <v>182</v>
      </c>
    </row>
    <row r="50" spans="1:15" ht="23.25">
      <c r="A50" s="13" t="s">
        <v>185</v>
      </c>
      <c r="D50" s="16"/>
      <c r="E50" s="17"/>
      <c r="F50" s="17"/>
    </row>
    <row r="51" spans="1:15" ht="24" thickBot="1">
      <c r="A51" s="14" t="s">
        <v>116</v>
      </c>
      <c r="D51" s="16"/>
      <c r="E51" s="17"/>
      <c r="F51" s="17"/>
      <c r="G51" s="14">
        <v>90955</v>
      </c>
      <c r="I51" s="14">
        <v>59992</v>
      </c>
      <c r="K51" s="29">
        <f>K24</f>
        <v>37731</v>
      </c>
      <c r="M51" s="29">
        <f>M24</f>
        <v>13897</v>
      </c>
    </row>
    <row r="52" spans="1:15" ht="24" thickTop="1">
      <c r="A52" s="14" t="s">
        <v>117</v>
      </c>
      <c r="D52" s="16"/>
      <c r="E52" s="17"/>
      <c r="F52" s="17"/>
      <c r="G52" s="23">
        <v>9461</v>
      </c>
      <c r="H52" s="23"/>
      <c r="I52" s="23">
        <v>10659</v>
      </c>
      <c r="J52" s="23"/>
      <c r="K52" s="23"/>
      <c r="L52" s="23"/>
      <c r="M52" s="23"/>
    </row>
    <row r="53" spans="1:15" ht="24" thickBot="1">
      <c r="D53" s="16"/>
      <c r="E53" s="17"/>
      <c r="F53" s="17"/>
      <c r="G53" s="47">
        <f>SUM(G51:G52)</f>
        <v>100416</v>
      </c>
      <c r="H53" s="23"/>
      <c r="I53" s="47">
        <f>SUM(I51:I52)</f>
        <v>70651</v>
      </c>
      <c r="J53" s="23"/>
      <c r="K53" s="23"/>
      <c r="L53" s="23"/>
      <c r="M53" s="23"/>
    </row>
    <row r="54" spans="1:15" ht="24" thickTop="1">
      <c r="A54" s="19"/>
      <c r="D54" s="16"/>
      <c r="E54" s="17"/>
      <c r="F54" s="17"/>
      <c r="G54" s="20"/>
      <c r="H54" s="20"/>
      <c r="I54" s="20"/>
      <c r="J54" s="20"/>
      <c r="K54" s="20"/>
      <c r="L54" s="20"/>
      <c r="M54" s="20"/>
    </row>
    <row r="55" spans="1:15" ht="23.25">
      <c r="A55" s="13" t="s">
        <v>118</v>
      </c>
      <c r="D55" s="16"/>
      <c r="E55" s="17"/>
      <c r="F55" s="17"/>
      <c r="G55" s="20"/>
      <c r="H55" s="20"/>
      <c r="I55" s="20"/>
      <c r="J55" s="20"/>
      <c r="K55" s="20"/>
      <c r="L55" s="20"/>
      <c r="M55" s="20"/>
    </row>
    <row r="56" spans="1:15" ht="24" thickBot="1">
      <c r="A56" s="14" t="s">
        <v>116</v>
      </c>
      <c r="D56" s="16"/>
      <c r="E56" s="17"/>
      <c r="F56" s="17"/>
      <c r="G56" s="23">
        <v>223327</v>
      </c>
      <c r="I56" s="23">
        <v>35831</v>
      </c>
      <c r="K56" s="29">
        <f>K38</f>
        <v>37731</v>
      </c>
      <c r="M56" s="29">
        <f>M38</f>
        <v>13897</v>
      </c>
    </row>
    <row r="57" spans="1:15" ht="24" thickTop="1">
      <c r="A57" s="14" t="s">
        <v>117</v>
      </c>
      <c r="D57" s="16"/>
      <c r="E57" s="17"/>
      <c r="F57" s="17"/>
      <c r="G57" s="23">
        <v>9443</v>
      </c>
      <c r="H57" s="23"/>
      <c r="I57" s="23">
        <v>10363</v>
      </c>
      <c r="J57" s="23"/>
      <c r="K57" s="23"/>
      <c r="L57" s="23"/>
      <c r="M57" s="23"/>
      <c r="N57" s="51"/>
      <c r="O57" s="51"/>
    </row>
    <row r="58" spans="1:15" ht="24" thickBot="1">
      <c r="A58" s="19"/>
      <c r="D58" s="16"/>
      <c r="E58" s="17"/>
      <c r="F58" s="17"/>
      <c r="G58" s="47">
        <f>SUM(G56:G57)</f>
        <v>232770</v>
      </c>
      <c r="H58" s="23"/>
      <c r="I58" s="47">
        <f>SUM(I56:I57)</f>
        <v>46194</v>
      </c>
      <c r="J58" s="23"/>
      <c r="K58" s="23"/>
      <c r="L58" s="23"/>
      <c r="M58" s="23"/>
      <c r="N58" s="51"/>
      <c r="O58" s="51"/>
    </row>
    <row r="59" spans="1:15" ht="24" thickTop="1">
      <c r="A59" s="19"/>
      <c r="D59" s="16"/>
      <c r="E59" s="17"/>
      <c r="F59" s="17"/>
      <c r="G59" s="24"/>
      <c r="H59" s="24"/>
      <c r="I59" s="24"/>
      <c r="J59" s="24"/>
      <c r="K59" s="24"/>
      <c r="L59" s="24"/>
      <c r="M59" s="24"/>
    </row>
    <row r="60" spans="1:15" ht="23.25">
      <c r="A60" s="1" t="s">
        <v>119</v>
      </c>
      <c r="D60" s="16"/>
      <c r="E60" s="17">
        <v>24</v>
      </c>
      <c r="F60" s="17"/>
      <c r="G60" s="24"/>
      <c r="H60" s="24"/>
      <c r="I60" s="24"/>
      <c r="J60" s="24"/>
      <c r="K60" s="24"/>
      <c r="L60" s="24"/>
      <c r="M60" s="24"/>
    </row>
    <row r="61" spans="1:15" ht="23.25">
      <c r="A61" s="19" t="s">
        <v>120</v>
      </c>
      <c r="D61" s="16"/>
      <c r="E61" s="17"/>
      <c r="F61" s="17"/>
      <c r="G61" s="24"/>
      <c r="H61" s="24"/>
      <c r="I61" s="24"/>
      <c r="J61" s="24"/>
      <c r="K61" s="24"/>
      <c r="L61" s="24"/>
      <c r="M61" s="24"/>
    </row>
    <row r="62" spans="1:15" ht="24" thickBot="1">
      <c r="A62" s="18" t="s">
        <v>150</v>
      </c>
      <c r="D62" s="16"/>
      <c r="E62" s="17"/>
      <c r="F62" s="17"/>
      <c r="G62" s="48">
        <v>0.28000000000000003</v>
      </c>
      <c r="H62" s="24"/>
      <c r="I62" s="48">
        <v>0.24</v>
      </c>
      <c r="J62" s="24"/>
      <c r="K62" s="48">
        <v>0.12</v>
      </c>
      <c r="L62" s="24"/>
      <c r="M62" s="48">
        <v>0.05</v>
      </c>
      <c r="N62" s="51"/>
      <c r="O62" s="51"/>
    </row>
    <row r="63" spans="1:15" ht="24" thickTop="1">
      <c r="A63" s="22"/>
      <c r="D63" s="16"/>
      <c r="E63" s="17"/>
      <c r="F63" s="17"/>
      <c r="G63" s="24"/>
      <c r="H63" s="24"/>
      <c r="I63" s="24"/>
      <c r="J63" s="24"/>
      <c r="K63" s="24"/>
      <c r="L63" s="24"/>
      <c r="M63" s="24"/>
    </row>
    <row r="64" spans="1:15" ht="23.25">
      <c r="A64" s="18"/>
      <c r="D64" s="16"/>
      <c r="E64" s="17"/>
      <c r="F64" s="17"/>
      <c r="G64" s="25"/>
      <c r="H64" s="25"/>
      <c r="I64" s="25"/>
      <c r="J64" s="25"/>
      <c r="K64" s="25"/>
      <c r="L64" s="25"/>
      <c r="M64" s="25"/>
    </row>
    <row r="65" spans="1:6" ht="23.25">
      <c r="A65" s="14" t="s">
        <v>194</v>
      </c>
      <c r="D65" s="16"/>
      <c r="E65" s="17"/>
      <c r="F65" s="17"/>
    </row>
  </sheetData>
  <mergeCells count="4">
    <mergeCell ref="K6:M6"/>
    <mergeCell ref="G6:I6"/>
    <mergeCell ref="G47:I47"/>
    <mergeCell ref="K47:M47"/>
  </mergeCells>
  <pageMargins left="0.84" right="0.39370078740157483" top="0.78740157480314965" bottom="0.39370078740157483" header="0.19685039370078741" footer="0.19685039370078741"/>
  <pageSetup paperSize="9" scale="7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showGridLines="0" view="pageBreakPreview" topLeftCell="A13" zoomScale="80" zoomScaleNormal="100" zoomScaleSheetLayoutView="80" workbookViewId="0">
      <selection activeCell="A21" sqref="A21"/>
    </sheetView>
  </sheetViews>
  <sheetFormatPr defaultRowHeight="22.15" customHeight="1"/>
  <cols>
    <col min="1" max="1" width="37.140625" style="70" customWidth="1"/>
    <col min="2" max="2" width="9.28515625" style="71" customWidth="1"/>
    <col min="3" max="3" width="1.7109375" style="70" customWidth="1"/>
    <col min="4" max="4" width="17.7109375" style="70" customWidth="1"/>
    <col min="5" max="5" width="1.7109375" style="70" customWidth="1"/>
    <col min="6" max="6" width="17.7109375" style="70" customWidth="1"/>
    <col min="7" max="7" width="1.7109375" style="70" customWidth="1"/>
    <col min="8" max="8" width="17.7109375" style="70" customWidth="1"/>
    <col min="9" max="9" width="1.7109375" style="70" customWidth="1"/>
    <col min="10" max="10" width="17.7109375" style="70" customWidth="1"/>
    <col min="11" max="11" width="1.7109375" style="70" customWidth="1"/>
    <col min="12" max="12" width="17.7109375" style="70" customWidth="1"/>
    <col min="13" max="13" width="1.7109375" style="70" customWidth="1"/>
    <col min="14" max="14" width="17.7109375" style="70" customWidth="1"/>
    <col min="15" max="15" width="1.7109375" style="70" customWidth="1"/>
    <col min="16" max="16" width="17.7109375" style="70" customWidth="1"/>
    <col min="17" max="17" width="1.7109375" style="70" customWidth="1"/>
    <col min="18" max="18" width="17.7109375" style="70" customWidth="1"/>
    <col min="19" max="19" width="10" style="70" bestFit="1" customWidth="1"/>
    <col min="20" max="20" width="12.42578125" style="70" bestFit="1" customWidth="1"/>
    <col min="21" max="21" width="9.28515625" style="70"/>
    <col min="22" max="22" width="12.42578125" style="70" bestFit="1" customWidth="1"/>
    <col min="23" max="262" width="9.28515625" style="70"/>
    <col min="263" max="263" width="30.28515625" style="70" customWidth="1"/>
    <col min="264" max="264" width="6.7109375" style="70" customWidth="1"/>
    <col min="265" max="265" width="2" style="70" customWidth="1"/>
    <col min="266" max="266" width="11.5703125" style="70" customWidth="1"/>
    <col min="267" max="267" width="2" style="70" customWidth="1"/>
    <col min="268" max="268" width="12.5703125" style="70" customWidth="1"/>
    <col min="269" max="269" width="2" style="70" customWidth="1"/>
    <col min="270" max="270" width="14.7109375" style="70" customWidth="1"/>
    <col min="271" max="271" width="2" style="70" customWidth="1"/>
    <col min="272" max="272" width="11.5703125" style="70" customWidth="1"/>
    <col min="273" max="273" width="2" style="70" customWidth="1"/>
    <col min="274" max="274" width="11.5703125" style="70" customWidth="1"/>
    <col min="275" max="518" width="9.28515625" style="70"/>
    <col min="519" max="519" width="30.28515625" style="70" customWidth="1"/>
    <col min="520" max="520" width="6.7109375" style="70" customWidth="1"/>
    <col min="521" max="521" width="2" style="70" customWidth="1"/>
    <col min="522" max="522" width="11.5703125" style="70" customWidth="1"/>
    <col min="523" max="523" width="2" style="70" customWidth="1"/>
    <col min="524" max="524" width="12.5703125" style="70" customWidth="1"/>
    <col min="525" max="525" width="2" style="70" customWidth="1"/>
    <col min="526" max="526" width="14.7109375" style="70" customWidth="1"/>
    <col min="527" max="527" width="2" style="70" customWidth="1"/>
    <col min="528" max="528" width="11.5703125" style="70" customWidth="1"/>
    <col min="529" max="529" width="2" style="70" customWidth="1"/>
    <col min="530" max="530" width="11.5703125" style="70" customWidth="1"/>
    <col min="531" max="774" width="9.28515625" style="70"/>
    <col min="775" max="775" width="30.28515625" style="70" customWidth="1"/>
    <col min="776" max="776" width="6.7109375" style="70" customWidth="1"/>
    <col min="777" max="777" width="2" style="70" customWidth="1"/>
    <col min="778" max="778" width="11.5703125" style="70" customWidth="1"/>
    <col min="779" max="779" width="2" style="70" customWidth="1"/>
    <col min="780" max="780" width="12.5703125" style="70" customWidth="1"/>
    <col min="781" max="781" width="2" style="70" customWidth="1"/>
    <col min="782" max="782" width="14.7109375" style="70" customWidth="1"/>
    <col min="783" max="783" width="2" style="70" customWidth="1"/>
    <col min="784" max="784" width="11.5703125" style="70" customWidth="1"/>
    <col min="785" max="785" width="2" style="70" customWidth="1"/>
    <col min="786" max="786" width="11.5703125" style="70" customWidth="1"/>
    <col min="787" max="1030" width="9.28515625" style="70"/>
    <col min="1031" max="1031" width="30.28515625" style="70" customWidth="1"/>
    <col min="1032" max="1032" width="6.7109375" style="70" customWidth="1"/>
    <col min="1033" max="1033" width="2" style="70" customWidth="1"/>
    <col min="1034" max="1034" width="11.5703125" style="70" customWidth="1"/>
    <col min="1035" max="1035" width="2" style="70" customWidth="1"/>
    <col min="1036" max="1036" width="12.5703125" style="70" customWidth="1"/>
    <col min="1037" max="1037" width="2" style="70" customWidth="1"/>
    <col min="1038" max="1038" width="14.7109375" style="70" customWidth="1"/>
    <col min="1039" max="1039" width="2" style="70" customWidth="1"/>
    <col min="1040" max="1040" width="11.5703125" style="70" customWidth="1"/>
    <col min="1041" max="1041" width="2" style="70" customWidth="1"/>
    <col min="1042" max="1042" width="11.5703125" style="70" customWidth="1"/>
    <col min="1043" max="1286" width="9.28515625" style="70"/>
    <col min="1287" max="1287" width="30.28515625" style="70" customWidth="1"/>
    <col min="1288" max="1288" width="6.7109375" style="70" customWidth="1"/>
    <col min="1289" max="1289" width="2" style="70" customWidth="1"/>
    <col min="1290" max="1290" width="11.5703125" style="70" customWidth="1"/>
    <col min="1291" max="1291" width="2" style="70" customWidth="1"/>
    <col min="1292" max="1292" width="12.5703125" style="70" customWidth="1"/>
    <col min="1293" max="1293" width="2" style="70" customWidth="1"/>
    <col min="1294" max="1294" width="14.7109375" style="70" customWidth="1"/>
    <col min="1295" max="1295" width="2" style="70" customWidth="1"/>
    <col min="1296" max="1296" width="11.5703125" style="70" customWidth="1"/>
    <col min="1297" max="1297" width="2" style="70" customWidth="1"/>
    <col min="1298" max="1298" width="11.5703125" style="70" customWidth="1"/>
    <col min="1299" max="1542" width="9.28515625" style="70"/>
    <col min="1543" max="1543" width="30.28515625" style="70" customWidth="1"/>
    <col min="1544" max="1544" width="6.7109375" style="70" customWidth="1"/>
    <col min="1545" max="1545" width="2" style="70" customWidth="1"/>
    <col min="1546" max="1546" width="11.5703125" style="70" customWidth="1"/>
    <col min="1547" max="1547" width="2" style="70" customWidth="1"/>
    <col min="1548" max="1548" width="12.5703125" style="70" customWidth="1"/>
    <col min="1549" max="1549" width="2" style="70" customWidth="1"/>
    <col min="1550" max="1550" width="14.7109375" style="70" customWidth="1"/>
    <col min="1551" max="1551" width="2" style="70" customWidth="1"/>
    <col min="1552" max="1552" width="11.5703125" style="70" customWidth="1"/>
    <col min="1553" max="1553" width="2" style="70" customWidth="1"/>
    <col min="1554" max="1554" width="11.5703125" style="70" customWidth="1"/>
    <col min="1555" max="1798" width="9.28515625" style="70"/>
    <col min="1799" max="1799" width="30.28515625" style="70" customWidth="1"/>
    <col min="1800" max="1800" width="6.7109375" style="70" customWidth="1"/>
    <col min="1801" max="1801" width="2" style="70" customWidth="1"/>
    <col min="1802" max="1802" width="11.5703125" style="70" customWidth="1"/>
    <col min="1803" max="1803" width="2" style="70" customWidth="1"/>
    <col min="1804" max="1804" width="12.5703125" style="70" customWidth="1"/>
    <col min="1805" max="1805" width="2" style="70" customWidth="1"/>
    <col min="1806" max="1806" width="14.7109375" style="70" customWidth="1"/>
    <col min="1807" max="1807" width="2" style="70" customWidth="1"/>
    <col min="1808" max="1808" width="11.5703125" style="70" customWidth="1"/>
    <col min="1809" max="1809" width="2" style="70" customWidth="1"/>
    <col min="1810" max="1810" width="11.5703125" style="70" customWidth="1"/>
    <col min="1811" max="2054" width="9.28515625" style="70"/>
    <col min="2055" max="2055" width="30.28515625" style="70" customWidth="1"/>
    <col min="2056" max="2056" width="6.7109375" style="70" customWidth="1"/>
    <col min="2057" max="2057" width="2" style="70" customWidth="1"/>
    <col min="2058" max="2058" width="11.5703125" style="70" customWidth="1"/>
    <col min="2059" max="2059" width="2" style="70" customWidth="1"/>
    <col min="2060" max="2060" width="12.5703125" style="70" customWidth="1"/>
    <col min="2061" max="2061" width="2" style="70" customWidth="1"/>
    <col min="2062" max="2062" width="14.7109375" style="70" customWidth="1"/>
    <col min="2063" max="2063" width="2" style="70" customWidth="1"/>
    <col min="2064" max="2064" width="11.5703125" style="70" customWidth="1"/>
    <col min="2065" max="2065" width="2" style="70" customWidth="1"/>
    <col min="2066" max="2066" width="11.5703125" style="70" customWidth="1"/>
    <col min="2067" max="2310" width="9.28515625" style="70"/>
    <col min="2311" max="2311" width="30.28515625" style="70" customWidth="1"/>
    <col min="2312" max="2312" width="6.7109375" style="70" customWidth="1"/>
    <col min="2313" max="2313" width="2" style="70" customWidth="1"/>
    <col min="2314" max="2314" width="11.5703125" style="70" customWidth="1"/>
    <col min="2315" max="2315" width="2" style="70" customWidth="1"/>
    <col min="2316" max="2316" width="12.5703125" style="70" customWidth="1"/>
    <col min="2317" max="2317" width="2" style="70" customWidth="1"/>
    <col min="2318" max="2318" width="14.7109375" style="70" customWidth="1"/>
    <col min="2319" max="2319" width="2" style="70" customWidth="1"/>
    <col min="2320" max="2320" width="11.5703125" style="70" customWidth="1"/>
    <col min="2321" max="2321" width="2" style="70" customWidth="1"/>
    <col min="2322" max="2322" width="11.5703125" style="70" customWidth="1"/>
    <col min="2323" max="2566" width="9.28515625" style="70"/>
    <col min="2567" max="2567" width="30.28515625" style="70" customWidth="1"/>
    <col min="2568" max="2568" width="6.7109375" style="70" customWidth="1"/>
    <col min="2569" max="2569" width="2" style="70" customWidth="1"/>
    <col min="2570" max="2570" width="11.5703125" style="70" customWidth="1"/>
    <col min="2571" max="2571" width="2" style="70" customWidth="1"/>
    <col min="2572" max="2572" width="12.5703125" style="70" customWidth="1"/>
    <col min="2573" max="2573" width="2" style="70" customWidth="1"/>
    <col min="2574" max="2574" width="14.7109375" style="70" customWidth="1"/>
    <col min="2575" max="2575" width="2" style="70" customWidth="1"/>
    <col min="2576" max="2576" width="11.5703125" style="70" customWidth="1"/>
    <col min="2577" max="2577" width="2" style="70" customWidth="1"/>
    <col min="2578" max="2578" width="11.5703125" style="70" customWidth="1"/>
    <col min="2579" max="2822" width="9.28515625" style="70"/>
    <col min="2823" max="2823" width="30.28515625" style="70" customWidth="1"/>
    <col min="2824" max="2824" width="6.7109375" style="70" customWidth="1"/>
    <col min="2825" max="2825" width="2" style="70" customWidth="1"/>
    <col min="2826" max="2826" width="11.5703125" style="70" customWidth="1"/>
    <col min="2827" max="2827" width="2" style="70" customWidth="1"/>
    <col min="2828" max="2828" width="12.5703125" style="70" customWidth="1"/>
    <col min="2829" max="2829" width="2" style="70" customWidth="1"/>
    <col min="2830" max="2830" width="14.7109375" style="70" customWidth="1"/>
    <col min="2831" max="2831" width="2" style="70" customWidth="1"/>
    <col min="2832" max="2832" width="11.5703125" style="70" customWidth="1"/>
    <col min="2833" max="2833" width="2" style="70" customWidth="1"/>
    <col min="2834" max="2834" width="11.5703125" style="70" customWidth="1"/>
    <col min="2835" max="3078" width="9.28515625" style="70"/>
    <col min="3079" max="3079" width="30.28515625" style="70" customWidth="1"/>
    <col min="3080" max="3080" width="6.7109375" style="70" customWidth="1"/>
    <col min="3081" max="3081" width="2" style="70" customWidth="1"/>
    <col min="3082" max="3082" width="11.5703125" style="70" customWidth="1"/>
    <col min="3083" max="3083" width="2" style="70" customWidth="1"/>
    <col min="3084" max="3084" width="12.5703125" style="70" customWidth="1"/>
    <col min="3085" max="3085" width="2" style="70" customWidth="1"/>
    <col min="3086" max="3086" width="14.7109375" style="70" customWidth="1"/>
    <col min="3087" max="3087" width="2" style="70" customWidth="1"/>
    <col min="3088" max="3088" width="11.5703125" style="70" customWidth="1"/>
    <col min="3089" max="3089" width="2" style="70" customWidth="1"/>
    <col min="3090" max="3090" width="11.5703125" style="70" customWidth="1"/>
    <col min="3091" max="3334" width="9.28515625" style="70"/>
    <col min="3335" max="3335" width="30.28515625" style="70" customWidth="1"/>
    <col min="3336" max="3336" width="6.7109375" style="70" customWidth="1"/>
    <col min="3337" max="3337" width="2" style="70" customWidth="1"/>
    <col min="3338" max="3338" width="11.5703125" style="70" customWidth="1"/>
    <col min="3339" max="3339" width="2" style="70" customWidth="1"/>
    <col min="3340" max="3340" width="12.5703125" style="70" customWidth="1"/>
    <col min="3341" max="3341" width="2" style="70" customWidth="1"/>
    <col min="3342" max="3342" width="14.7109375" style="70" customWidth="1"/>
    <col min="3343" max="3343" width="2" style="70" customWidth="1"/>
    <col min="3344" max="3344" width="11.5703125" style="70" customWidth="1"/>
    <col min="3345" max="3345" width="2" style="70" customWidth="1"/>
    <col min="3346" max="3346" width="11.5703125" style="70" customWidth="1"/>
    <col min="3347" max="3590" width="9.28515625" style="70"/>
    <col min="3591" max="3591" width="30.28515625" style="70" customWidth="1"/>
    <col min="3592" max="3592" width="6.7109375" style="70" customWidth="1"/>
    <col min="3593" max="3593" width="2" style="70" customWidth="1"/>
    <col min="3594" max="3594" width="11.5703125" style="70" customWidth="1"/>
    <col min="3595" max="3595" width="2" style="70" customWidth="1"/>
    <col min="3596" max="3596" width="12.5703125" style="70" customWidth="1"/>
    <col min="3597" max="3597" width="2" style="70" customWidth="1"/>
    <col min="3598" max="3598" width="14.7109375" style="70" customWidth="1"/>
    <col min="3599" max="3599" width="2" style="70" customWidth="1"/>
    <col min="3600" max="3600" width="11.5703125" style="70" customWidth="1"/>
    <col min="3601" max="3601" width="2" style="70" customWidth="1"/>
    <col min="3602" max="3602" width="11.5703125" style="70" customWidth="1"/>
    <col min="3603" max="3846" width="9.28515625" style="70"/>
    <col min="3847" max="3847" width="30.28515625" style="70" customWidth="1"/>
    <col min="3848" max="3848" width="6.7109375" style="70" customWidth="1"/>
    <col min="3849" max="3849" width="2" style="70" customWidth="1"/>
    <col min="3850" max="3850" width="11.5703125" style="70" customWidth="1"/>
    <col min="3851" max="3851" width="2" style="70" customWidth="1"/>
    <col min="3852" max="3852" width="12.5703125" style="70" customWidth="1"/>
    <col min="3853" max="3853" width="2" style="70" customWidth="1"/>
    <col min="3854" max="3854" width="14.7109375" style="70" customWidth="1"/>
    <col min="3855" max="3855" width="2" style="70" customWidth="1"/>
    <col min="3856" max="3856" width="11.5703125" style="70" customWidth="1"/>
    <col min="3857" max="3857" width="2" style="70" customWidth="1"/>
    <col min="3858" max="3858" width="11.5703125" style="70" customWidth="1"/>
    <col min="3859" max="4102" width="9.28515625" style="70"/>
    <col min="4103" max="4103" width="30.28515625" style="70" customWidth="1"/>
    <col min="4104" max="4104" width="6.7109375" style="70" customWidth="1"/>
    <col min="4105" max="4105" width="2" style="70" customWidth="1"/>
    <col min="4106" max="4106" width="11.5703125" style="70" customWidth="1"/>
    <col min="4107" max="4107" width="2" style="70" customWidth="1"/>
    <col min="4108" max="4108" width="12.5703125" style="70" customWidth="1"/>
    <col min="4109" max="4109" width="2" style="70" customWidth="1"/>
    <col min="4110" max="4110" width="14.7109375" style="70" customWidth="1"/>
    <col min="4111" max="4111" width="2" style="70" customWidth="1"/>
    <col min="4112" max="4112" width="11.5703125" style="70" customWidth="1"/>
    <col min="4113" max="4113" width="2" style="70" customWidth="1"/>
    <col min="4114" max="4114" width="11.5703125" style="70" customWidth="1"/>
    <col min="4115" max="4358" width="9.28515625" style="70"/>
    <col min="4359" max="4359" width="30.28515625" style="70" customWidth="1"/>
    <col min="4360" max="4360" width="6.7109375" style="70" customWidth="1"/>
    <col min="4361" max="4361" width="2" style="70" customWidth="1"/>
    <col min="4362" max="4362" width="11.5703125" style="70" customWidth="1"/>
    <col min="4363" max="4363" width="2" style="70" customWidth="1"/>
    <col min="4364" max="4364" width="12.5703125" style="70" customWidth="1"/>
    <col min="4365" max="4365" width="2" style="70" customWidth="1"/>
    <col min="4366" max="4366" width="14.7109375" style="70" customWidth="1"/>
    <col min="4367" max="4367" width="2" style="70" customWidth="1"/>
    <col min="4368" max="4368" width="11.5703125" style="70" customWidth="1"/>
    <col min="4369" max="4369" width="2" style="70" customWidth="1"/>
    <col min="4370" max="4370" width="11.5703125" style="70" customWidth="1"/>
    <col min="4371" max="4614" width="9.28515625" style="70"/>
    <col min="4615" max="4615" width="30.28515625" style="70" customWidth="1"/>
    <col min="4616" max="4616" width="6.7109375" style="70" customWidth="1"/>
    <col min="4617" max="4617" width="2" style="70" customWidth="1"/>
    <col min="4618" max="4618" width="11.5703125" style="70" customWidth="1"/>
    <col min="4619" max="4619" width="2" style="70" customWidth="1"/>
    <col min="4620" max="4620" width="12.5703125" style="70" customWidth="1"/>
    <col min="4621" max="4621" width="2" style="70" customWidth="1"/>
    <col min="4622" max="4622" width="14.7109375" style="70" customWidth="1"/>
    <col min="4623" max="4623" width="2" style="70" customWidth="1"/>
    <col min="4624" max="4624" width="11.5703125" style="70" customWidth="1"/>
    <col min="4625" max="4625" width="2" style="70" customWidth="1"/>
    <col min="4626" max="4626" width="11.5703125" style="70" customWidth="1"/>
    <col min="4627" max="4870" width="9.28515625" style="70"/>
    <col min="4871" max="4871" width="30.28515625" style="70" customWidth="1"/>
    <col min="4872" max="4872" width="6.7109375" style="70" customWidth="1"/>
    <col min="4873" max="4873" width="2" style="70" customWidth="1"/>
    <col min="4874" max="4874" width="11.5703125" style="70" customWidth="1"/>
    <col min="4875" max="4875" width="2" style="70" customWidth="1"/>
    <col min="4876" max="4876" width="12.5703125" style="70" customWidth="1"/>
    <col min="4877" max="4877" width="2" style="70" customWidth="1"/>
    <col min="4878" max="4878" width="14.7109375" style="70" customWidth="1"/>
    <col min="4879" max="4879" width="2" style="70" customWidth="1"/>
    <col min="4880" max="4880" width="11.5703125" style="70" customWidth="1"/>
    <col min="4881" max="4881" width="2" style="70" customWidth="1"/>
    <col min="4882" max="4882" width="11.5703125" style="70" customWidth="1"/>
    <col min="4883" max="5126" width="9.28515625" style="70"/>
    <col min="5127" max="5127" width="30.28515625" style="70" customWidth="1"/>
    <col min="5128" max="5128" width="6.7109375" style="70" customWidth="1"/>
    <col min="5129" max="5129" width="2" style="70" customWidth="1"/>
    <col min="5130" max="5130" width="11.5703125" style="70" customWidth="1"/>
    <col min="5131" max="5131" width="2" style="70" customWidth="1"/>
    <col min="5132" max="5132" width="12.5703125" style="70" customWidth="1"/>
    <col min="5133" max="5133" width="2" style="70" customWidth="1"/>
    <col min="5134" max="5134" width="14.7109375" style="70" customWidth="1"/>
    <col min="5135" max="5135" width="2" style="70" customWidth="1"/>
    <col min="5136" max="5136" width="11.5703125" style="70" customWidth="1"/>
    <col min="5137" max="5137" width="2" style="70" customWidth="1"/>
    <col min="5138" max="5138" width="11.5703125" style="70" customWidth="1"/>
    <col min="5139" max="5382" width="9.28515625" style="70"/>
    <col min="5383" max="5383" width="30.28515625" style="70" customWidth="1"/>
    <col min="5384" max="5384" width="6.7109375" style="70" customWidth="1"/>
    <col min="5385" max="5385" width="2" style="70" customWidth="1"/>
    <col min="5386" max="5386" width="11.5703125" style="70" customWidth="1"/>
    <col min="5387" max="5387" width="2" style="70" customWidth="1"/>
    <col min="5388" max="5388" width="12.5703125" style="70" customWidth="1"/>
    <col min="5389" max="5389" width="2" style="70" customWidth="1"/>
    <col min="5390" max="5390" width="14.7109375" style="70" customWidth="1"/>
    <col min="5391" max="5391" width="2" style="70" customWidth="1"/>
    <col min="5392" max="5392" width="11.5703125" style="70" customWidth="1"/>
    <col min="5393" max="5393" width="2" style="70" customWidth="1"/>
    <col min="5394" max="5394" width="11.5703125" style="70" customWidth="1"/>
    <col min="5395" max="5638" width="9.28515625" style="70"/>
    <col min="5639" max="5639" width="30.28515625" style="70" customWidth="1"/>
    <col min="5640" max="5640" width="6.7109375" style="70" customWidth="1"/>
    <col min="5641" max="5641" width="2" style="70" customWidth="1"/>
    <col min="5642" max="5642" width="11.5703125" style="70" customWidth="1"/>
    <col min="5643" max="5643" width="2" style="70" customWidth="1"/>
    <col min="5644" max="5644" width="12.5703125" style="70" customWidth="1"/>
    <col min="5645" max="5645" width="2" style="70" customWidth="1"/>
    <col min="5646" max="5646" width="14.7109375" style="70" customWidth="1"/>
    <col min="5647" max="5647" width="2" style="70" customWidth="1"/>
    <col min="5648" max="5648" width="11.5703125" style="70" customWidth="1"/>
    <col min="5649" max="5649" width="2" style="70" customWidth="1"/>
    <col min="5650" max="5650" width="11.5703125" style="70" customWidth="1"/>
    <col min="5651" max="5894" width="9.28515625" style="70"/>
    <col min="5895" max="5895" width="30.28515625" style="70" customWidth="1"/>
    <col min="5896" max="5896" width="6.7109375" style="70" customWidth="1"/>
    <col min="5897" max="5897" width="2" style="70" customWidth="1"/>
    <col min="5898" max="5898" width="11.5703125" style="70" customWidth="1"/>
    <col min="5899" max="5899" width="2" style="70" customWidth="1"/>
    <col min="5900" max="5900" width="12.5703125" style="70" customWidth="1"/>
    <col min="5901" max="5901" width="2" style="70" customWidth="1"/>
    <col min="5902" max="5902" width="14.7109375" style="70" customWidth="1"/>
    <col min="5903" max="5903" width="2" style="70" customWidth="1"/>
    <col min="5904" max="5904" width="11.5703125" style="70" customWidth="1"/>
    <col min="5905" max="5905" width="2" style="70" customWidth="1"/>
    <col min="5906" max="5906" width="11.5703125" style="70" customWidth="1"/>
    <col min="5907" max="6150" width="9.28515625" style="70"/>
    <col min="6151" max="6151" width="30.28515625" style="70" customWidth="1"/>
    <col min="6152" max="6152" width="6.7109375" style="70" customWidth="1"/>
    <col min="6153" max="6153" width="2" style="70" customWidth="1"/>
    <col min="6154" max="6154" width="11.5703125" style="70" customWidth="1"/>
    <col min="6155" max="6155" width="2" style="70" customWidth="1"/>
    <col min="6156" max="6156" width="12.5703125" style="70" customWidth="1"/>
    <col min="6157" max="6157" width="2" style="70" customWidth="1"/>
    <col min="6158" max="6158" width="14.7109375" style="70" customWidth="1"/>
    <col min="6159" max="6159" width="2" style="70" customWidth="1"/>
    <col min="6160" max="6160" width="11.5703125" style="70" customWidth="1"/>
    <col min="6161" max="6161" width="2" style="70" customWidth="1"/>
    <col min="6162" max="6162" width="11.5703125" style="70" customWidth="1"/>
    <col min="6163" max="6406" width="9.28515625" style="70"/>
    <col min="6407" max="6407" width="30.28515625" style="70" customWidth="1"/>
    <col min="6408" max="6408" width="6.7109375" style="70" customWidth="1"/>
    <col min="6409" max="6409" width="2" style="70" customWidth="1"/>
    <col min="6410" max="6410" width="11.5703125" style="70" customWidth="1"/>
    <col min="6411" max="6411" width="2" style="70" customWidth="1"/>
    <col min="6412" max="6412" width="12.5703125" style="70" customWidth="1"/>
    <col min="6413" max="6413" width="2" style="70" customWidth="1"/>
    <col min="6414" max="6414" width="14.7109375" style="70" customWidth="1"/>
    <col min="6415" max="6415" width="2" style="70" customWidth="1"/>
    <col min="6416" max="6416" width="11.5703125" style="70" customWidth="1"/>
    <col min="6417" max="6417" width="2" style="70" customWidth="1"/>
    <col min="6418" max="6418" width="11.5703125" style="70" customWidth="1"/>
    <col min="6419" max="6662" width="9.28515625" style="70"/>
    <col min="6663" max="6663" width="30.28515625" style="70" customWidth="1"/>
    <col min="6664" max="6664" width="6.7109375" style="70" customWidth="1"/>
    <col min="6665" max="6665" width="2" style="70" customWidth="1"/>
    <col min="6666" max="6666" width="11.5703125" style="70" customWidth="1"/>
    <col min="6667" max="6667" width="2" style="70" customWidth="1"/>
    <col min="6668" max="6668" width="12.5703125" style="70" customWidth="1"/>
    <col min="6669" max="6669" width="2" style="70" customWidth="1"/>
    <col min="6670" max="6670" width="14.7109375" style="70" customWidth="1"/>
    <col min="6671" max="6671" width="2" style="70" customWidth="1"/>
    <col min="6672" max="6672" width="11.5703125" style="70" customWidth="1"/>
    <col min="6673" max="6673" width="2" style="70" customWidth="1"/>
    <col min="6674" max="6674" width="11.5703125" style="70" customWidth="1"/>
    <col min="6675" max="6918" width="9.28515625" style="70"/>
    <col min="6919" max="6919" width="30.28515625" style="70" customWidth="1"/>
    <col min="6920" max="6920" width="6.7109375" style="70" customWidth="1"/>
    <col min="6921" max="6921" width="2" style="70" customWidth="1"/>
    <col min="6922" max="6922" width="11.5703125" style="70" customWidth="1"/>
    <col min="6923" max="6923" width="2" style="70" customWidth="1"/>
    <col min="6924" max="6924" width="12.5703125" style="70" customWidth="1"/>
    <col min="6925" max="6925" width="2" style="70" customWidth="1"/>
    <col min="6926" max="6926" width="14.7109375" style="70" customWidth="1"/>
    <col min="6927" max="6927" width="2" style="70" customWidth="1"/>
    <col min="6928" max="6928" width="11.5703125" style="70" customWidth="1"/>
    <col min="6929" max="6929" width="2" style="70" customWidth="1"/>
    <col min="6930" max="6930" width="11.5703125" style="70" customWidth="1"/>
    <col min="6931" max="7174" width="9.28515625" style="70"/>
    <col min="7175" max="7175" width="30.28515625" style="70" customWidth="1"/>
    <col min="7176" max="7176" width="6.7109375" style="70" customWidth="1"/>
    <col min="7177" max="7177" width="2" style="70" customWidth="1"/>
    <col min="7178" max="7178" width="11.5703125" style="70" customWidth="1"/>
    <col min="7179" max="7179" width="2" style="70" customWidth="1"/>
    <col min="7180" max="7180" width="12.5703125" style="70" customWidth="1"/>
    <col min="7181" max="7181" width="2" style="70" customWidth="1"/>
    <col min="7182" max="7182" width="14.7109375" style="70" customWidth="1"/>
    <col min="7183" max="7183" width="2" style="70" customWidth="1"/>
    <col min="7184" max="7184" width="11.5703125" style="70" customWidth="1"/>
    <col min="7185" max="7185" width="2" style="70" customWidth="1"/>
    <col min="7186" max="7186" width="11.5703125" style="70" customWidth="1"/>
    <col min="7187" max="7430" width="9.28515625" style="70"/>
    <col min="7431" max="7431" width="30.28515625" style="70" customWidth="1"/>
    <col min="7432" max="7432" width="6.7109375" style="70" customWidth="1"/>
    <col min="7433" max="7433" width="2" style="70" customWidth="1"/>
    <col min="7434" max="7434" width="11.5703125" style="70" customWidth="1"/>
    <col min="7435" max="7435" width="2" style="70" customWidth="1"/>
    <col min="7436" max="7436" width="12.5703125" style="70" customWidth="1"/>
    <col min="7437" max="7437" width="2" style="70" customWidth="1"/>
    <col min="7438" max="7438" width="14.7109375" style="70" customWidth="1"/>
    <col min="7439" max="7439" width="2" style="70" customWidth="1"/>
    <col min="7440" max="7440" width="11.5703125" style="70" customWidth="1"/>
    <col min="7441" max="7441" width="2" style="70" customWidth="1"/>
    <col min="7442" max="7442" width="11.5703125" style="70" customWidth="1"/>
    <col min="7443" max="7686" width="9.28515625" style="70"/>
    <col min="7687" max="7687" width="30.28515625" style="70" customWidth="1"/>
    <col min="7688" max="7688" width="6.7109375" style="70" customWidth="1"/>
    <col min="7689" max="7689" width="2" style="70" customWidth="1"/>
    <col min="7690" max="7690" width="11.5703125" style="70" customWidth="1"/>
    <col min="7691" max="7691" width="2" style="70" customWidth="1"/>
    <col min="7692" max="7692" width="12.5703125" style="70" customWidth="1"/>
    <col min="7693" max="7693" width="2" style="70" customWidth="1"/>
    <col min="7694" max="7694" width="14.7109375" style="70" customWidth="1"/>
    <col min="7695" max="7695" width="2" style="70" customWidth="1"/>
    <col min="7696" max="7696" width="11.5703125" style="70" customWidth="1"/>
    <col min="7697" max="7697" width="2" style="70" customWidth="1"/>
    <col min="7698" max="7698" width="11.5703125" style="70" customWidth="1"/>
    <col min="7699" max="7942" width="9.28515625" style="70"/>
    <col min="7943" max="7943" width="30.28515625" style="70" customWidth="1"/>
    <col min="7944" max="7944" width="6.7109375" style="70" customWidth="1"/>
    <col min="7945" max="7945" width="2" style="70" customWidth="1"/>
    <col min="7946" max="7946" width="11.5703125" style="70" customWidth="1"/>
    <col min="7947" max="7947" width="2" style="70" customWidth="1"/>
    <col min="7948" max="7948" width="12.5703125" style="70" customWidth="1"/>
    <col min="7949" max="7949" width="2" style="70" customWidth="1"/>
    <col min="7950" max="7950" width="14.7109375" style="70" customWidth="1"/>
    <col min="7951" max="7951" width="2" style="70" customWidth="1"/>
    <col min="7952" max="7952" width="11.5703125" style="70" customWidth="1"/>
    <col min="7953" max="7953" width="2" style="70" customWidth="1"/>
    <col min="7954" max="7954" width="11.5703125" style="70" customWidth="1"/>
    <col min="7955" max="8198" width="9.28515625" style="70"/>
    <col min="8199" max="8199" width="30.28515625" style="70" customWidth="1"/>
    <col min="8200" max="8200" width="6.7109375" style="70" customWidth="1"/>
    <col min="8201" max="8201" width="2" style="70" customWidth="1"/>
    <col min="8202" max="8202" width="11.5703125" style="70" customWidth="1"/>
    <col min="8203" max="8203" width="2" style="70" customWidth="1"/>
    <col min="8204" max="8204" width="12.5703125" style="70" customWidth="1"/>
    <col min="8205" max="8205" width="2" style="70" customWidth="1"/>
    <col min="8206" max="8206" width="14.7109375" style="70" customWidth="1"/>
    <col min="8207" max="8207" width="2" style="70" customWidth="1"/>
    <col min="8208" max="8208" width="11.5703125" style="70" customWidth="1"/>
    <col min="8209" max="8209" width="2" style="70" customWidth="1"/>
    <col min="8210" max="8210" width="11.5703125" style="70" customWidth="1"/>
    <col min="8211" max="8454" width="9.28515625" style="70"/>
    <col min="8455" max="8455" width="30.28515625" style="70" customWidth="1"/>
    <col min="8456" max="8456" width="6.7109375" style="70" customWidth="1"/>
    <col min="8457" max="8457" width="2" style="70" customWidth="1"/>
    <col min="8458" max="8458" width="11.5703125" style="70" customWidth="1"/>
    <col min="8459" max="8459" width="2" style="70" customWidth="1"/>
    <col min="8460" max="8460" width="12.5703125" style="70" customWidth="1"/>
    <col min="8461" max="8461" width="2" style="70" customWidth="1"/>
    <col min="8462" max="8462" width="14.7109375" style="70" customWidth="1"/>
    <col min="8463" max="8463" width="2" style="70" customWidth="1"/>
    <col min="8464" max="8464" width="11.5703125" style="70" customWidth="1"/>
    <col min="8465" max="8465" width="2" style="70" customWidth="1"/>
    <col min="8466" max="8466" width="11.5703125" style="70" customWidth="1"/>
    <col min="8467" max="8710" width="9.28515625" style="70"/>
    <col min="8711" max="8711" width="30.28515625" style="70" customWidth="1"/>
    <col min="8712" max="8712" width="6.7109375" style="70" customWidth="1"/>
    <col min="8713" max="8713" width="2" style="70" customWidth="1"/>
    <col min="8714" max="8714" width="11.5703125" style="70" customWidth="1"/>
    <col min="8715" max="8715" width="2" style="70" customWidth="1"/>
    <col min="8716" max="8716" width="12.5703125" style="70" customWidth="1"/>
    <col min="8717" max="8717" width="2" style="70" customWidth="1"/>
    <col min="8718" max="8718" width="14.7109375" style="70" customWidth="1"/>
    <col min="8719" max="8719" width="2" style="70" customWidth="1"/>
    <col min="8720" max="8720" width="11.5703125" style="70" customWidth="1"/>
    <col min="8721" max="8721" width="2" style="70" customWidth="1"/>
    <col min="8722" max="8722" width="11.5703125" style="70" customWidth="1"/>
    <col min="8723" max="8966" width="9.28515625" style="70"/>
    <col min="8967" max="8967" width="30.28515625" style="70" customWidth="1"/>
    <col min="8968" max="8968" width="6.7109375" style="70" customWidth="1"/>
    <col min="8969" max="8969" width="2" style="70" customWidth="1"/>
    <col min="8970" max="8970" width="11.5703125" style="70" customWidth="1"/>
    <col min="8971" max="8971" width="2" style="70" customWidth="1"/>
    <col min="8972" max="8972" width="12.5703125" style="70" customWidth="1"/>
    <col min="8973" max="8973" width="2" style="70" customWidth="1"/>
    <col min="8974" max="8974" width="14.7109375" style="70" customWidth="1"/>
    <col min="8975" max="8975" width="2" style="70" customWidth="1"/>
    <col min="8976" max="8976" width="11.5703125" style="70" customWidth="1"/>
    <col min="8977" max="8977" width="2" style="70" customWidth="1"/>
    <col min="8978" max="8978" width="11.5703125" style="70" customWidth="1"/>
    <col min="8979" max="9222" width="9.28515625" style="70"/>
    <col min="9223" max="9223" width="30.28515625" style="70" customWidth="1"/>
    <col min="9224" max="9224" width="6.7109375" style="70" customWidth="1"/>
    <col min="9225" max="9225" width="2" style="70" customWidth="1"/>
    <col min="9226" max="9226" width="11.5703125" style="70" customWidth="1"/>
    <col min="9227" max="9227" width="2" style="70" customWidth="1"/>
    <col min="9228" max="9228" width="12.5703125" style="70" customWidth="1"/>
    <col min="9229" max="9229" width="2" style="70" customWidth="1"/>
    <col min="9230" max="9230" width="14.7109375" style="70" customWidth="1"/>
    <col min="9231" max="9231" width="2" style="70" customWidth="1"/>
    <col min="9232" max="9232" width="11.5703125" style="70" customWidth="1"/>
    <col min="9233" max="9233" width="2" style="70" customWidth="1"/>
    <col min="9234" max="9234" width="11.5703125" style="70" customWidth="1"/>
    <col min="9235" max="9478" width="9.28515625" style="70"/>
    <col min="9479" max="9479" width="30.28515625" style="70" customWidth="1"/>
    <col min="9480" max="9480" width="6.7109375" style="70" customWidth="1"/>
    <col min="9481" max="9481" width="2" style="70" customWidth="1"/>
    <col min="9482" max="9482" width="11.5703125" style="70" customWidth="1"/>
    <col min="9483" max="9483" width="2" style="70" customWidth="1"/>
    <col min="9484" max="9484" width="12.5703125" style="70" customWidth="1"/>
    <col min="9485" max="9485" width="2" style="70" customWidth="1"/>
    <col min="9486" max="9486" width="14.7109375" style="70" customWidth="1"/>
    <col min="9487" max="9487" width="2" style="70" customWidth="1"/>
    <col min="9488" max="9488" width="11.5703125" style="70" customWidth="1"/>
    <col min="9489" max="9489" width="2" style="70" customWidth="1"/>
    <col min="9490" max="9490" width="11.5703125" style="70" customWidth="1"/>
    <col min="9491" max="9734" width="9.28515625" style="70"/>
    <col min="9735" max="9735" width="30.28515625" style="70" customWidth="1"/>
    <col min="9736" max="9736" width="6.7109375" style="70" customWidth="1"/>
    <col min="9737" max="9737" width="2" style="70" customWidth="1"/>
    <col min="9738" max="9738" width="11.5703125" style="70" customWidth="1"/>
    <col min="9739" max="9739" width="2" style="70" customWidth="1"/>
    <col min="9740" max="9740" width="12.5703125" style="70" customWidth="1"/>
    <col min="9741" max="9741" width="2" style="70" customWidth="1"/>
    <col min="9742" max="9742" width="14.7109375" style="70" customWidth="1"/>
    <col min="9743" max="9743" width="2" style="70" customWidth="1"/>
    <col min="9744" max="9744" width="11.5703125" style="70" customWidth="1"/>
    <col min="9745" max="9745" width="2" style="70" customWidth="1"/>
    <col min="9746" max="9746" width="11.5703125" style="70" customWidth="1"/>
    <col min="9747" max="9990" width="9.28515625" style="70"/>
    <col min="9991" max="9991" width="30.28515625" style="70" customWidth="1"/>
    <col min="9992" max="9992" width="6.7109375" style="70" customWidth="1"/>
    <col min="9993" max="9993" width="2" style="70" customWidth="1"/>
    <col min="9994" max="9994" width="11.5703125" style="70" customWidth="1"/>
    <col min="9995" max="9995" width="2" style="70" customWidth="1"/>
    <col min="9996" max="9996" width="12.5703125" style="70" customWidth="1"/>
    <col min="9997" max="9997" width="2" style="70" customWidth="1"/>
    <col min="9998" max="9998" width="14.7109375" style="70" customWidth="1"/>
    <col min="9999" max="9999" width="2" style="70" customWidth="1"/>
    <col min="10000" max="10000" width="11.5703125" style="70" customWidth="1"/>
    <col min="10001" max="10001" width="2" style="70" customWidth="1"/>
    <col min="10002" max="10002" width="11.5703125" style="70" customWidth="1"/>
    <col min="10003" max="10246" width="9.28515625" style="70"/>
    <col min="10247" max="10247" width="30.28515625" style="70" customWidth="1"/>
    <col min="10248" max="10248" width="6.7109375" style="70" customWidth="1"/>
    <col min="10249" max="10249" width="2" style="70" customWidth="1"/>
    <col min="10250" max="10250" width="11.5703125" style="70" customWidth="1"/>
    <col min="10251" max="10251" width="2" style="70" customWidth="1"/>
    <col min="10252" max="10252" width="12.5703125" style="70" customWidth="1"/>
    <col min="10253" max="10253" width="2" style="70" customWidth="1"/>
    <col min="10254" max="10254" width="14.7109375" style="70" customWidth="1"/>
    <col min="10255" max="10255" width="2" style="70" customWidth="1"/>
    <col min="10256" max="10256" width="11.5703125" style="70" customWidth="1"/>
    <col min="10257" max="10257" width="2" style="70" customWidth="1"/>
    <col min="10258" max="10258" width="11.5703125" style="70" customWidth="1"/>
    <col min="10259" max="10502" width="9.28515625" style="70"/>
    <col min="10503" max="10503" width="30.28515625" style="70" customWidth="1"/>
    <col min="10504" max="10504" width="6.7109375" style="70" customWidth="1"/>
    <col min="10505" max="10505" width="2" style="70" customWidth="1"/>
    <col min="10506" max="10506" width="11.5703125" style="70" customWidth="1"/>
    <col min="10507" max="10507" width="2" style="70" customWidth="1"/>
    <col min="10508" max="10508" width="12.5703125" style="70" customWidth="1"/>
    <col min="10509" max="10509" width="2" style="70" customWidth="1"/>
    <col min="10510" max="10510" width="14.7109375" style="70" customWidth="1"/>
    <col min="10511" max="10511" width="2" style="70" customWidth="1"/>
    <col min="10512" max="10512" width="11.5703125" style="70" customWidth="1"/>
    <col min="10513" max="10513" width="2" style="70" customWidth="1"/>
    <col min="10514" max="10514" width="11.5703125" style="70" customWidth="1"/>
    <col min="10515" max="10758" width="9.28515625" style="70"/>
    <col min="10759" max="10759" width="30.28515625" style="70" customWidth="1"/>
    <col min="10760" max="10760" width="6.7109375" style="70" customWidth="1"/>
    <col min="10761" max="10761" width="2" style="70" customWidth="1"/>
    <col min="10762" max="10762" width="11.5703125" style="70" customWidth="1"/>
    <col min="10763" max="10763" width="2" style="70" customWidth="1"/>
    <col min="10764" max="10764" width="12.5703125" style="70" customWidth="1"/>
    <col min="10765" max="10765" width="2" style="70" customWidth="1"/>
    <col min="10766" max="10766" width="14.7109375" style="70" customWidth="1"/>
    <col min="10767" max="10767" width="2" style="70" customWidth="1"/>
    <col min="10768" max="10768" width="11.5703125" style="70" customWidth="1"/>
    <col min="10769" max="10769" width="2" style="70" customWidth="1"/>
    <col min="10770" max="10770" width="11.5703125" style="70" customWidth="1"/>
    <col min="10771" max="11014" width="9.28515625" style="70"/>
    <col min="11015" max="11015" width="30.28515625" style="70" customWidth="1"/>
    <col min="11016" max="11016" width="6.7109375" style="70" customWidth="1"/>
    <col min="11017" max="11017" width="2" style="70" customWidth="1"/>
    <col min="11018" max="11018" width="11.5703125" style="70" customWidth="1"/>
    <col min="11019" max="11019" width="2" style="70" customWidth="1"/>
    <col min="11020" max="11020" width="12.5703125" style="70" customWidth="1"/>
    <col min="11021" max="11021" width="2" style="70" customWidth="1"/>
    <col min="11022" max="11022" width="14.7109375" style="70" customWidth="1"/>
    <col min="11023" max="11023" width="2" style="70" customWidth="1"/>
    <col min="11024" max="11024" width="11.5703125" style="70" customWidth="1"/>
    <col min="11025" max="11025" width="2" style="70" customWidth="1"/>
    <col min="11026" max="11026" width="11.5703125" style="70" customWidth="1"/>
    <col min="11027" max="11270" width="9.28515625" style="70"/>
    <col min="11271" max="11271" width="30.28515625" style="70" customWidth="1"/>
    <col min="11272" max="11272" width="6.7109375" style="70" customWidth="1"/>
    <col min="11273" max="11273" width="2" style="70" customWidth="1"/>
    <col min="11274" max="11274" width="11.5703125" style="70" customWidth="1"/>
    <col min="11275" max="11275" width="2" style="70" customWidth="1"/>
    <col min="11276" max="11276" width="12.5703125" style="70" customWidth="1"/>
    <col min="11277" max="11277" width="2" style="70" customWidth="1"/>
    <col min="11278" max="11278" width="14.7109375" style="70" customWidth="1"/>
    <col min="11279" max="11279" width="2" style="70" customWidth="1"/>
    <col min="11280" max="11280" width="11.5703125" style="70" customWidth="1"/>
    <col min="11281" max="11281" width="2" style="70" customWidth="1"/>
    <col min="11282" max="11282" width="11.5703125" style="70" customWidth="1"/>
    <col min="11283" max="11526" width="9.28515625" style="70"/>
    <col min="11527" max="11527" width="30.28515625" style="70" customWidth="1"/>
    <col min="11528" max="11528" width="6.7109375" style="70" customWidth="1"/>
    <col min="11529" max="11529" width="2" style="70" customWidth="1"/>
    <col min="11530" max="11530" width="11.5703125" style="70" customWidth="1"/>
    <col min="11531" max="11531" width="2" style="70" customWidth="1"/>
    <col min="11532" max="11532" width="12.5703125" style="70" customWidth="1"/>
    <col min="11533" max="11533" width="2" style="70" customWidth="1"/>
    <col min="11534" max="11534" width="14.7109375" style="70" customWidth="1"/>
    <col min="11535" max="11535" width="2" style="70" customWidth="1"/>
    <col min="11536" max="11536" width="11.5703125" style="70" customWidth="1"/>
    <col min="11537" max="11537" width="2" style="70" customWidth="1"/>
    <col min="11538" max="11538" width="11.5703125" style="70" customWidth="1"/>
    <col min="11539" max="11782" width="9.28515625" style="70"/>
    <col min="11783" max="11783" width="30.28515625" style="70" customWidth="1"/>
    <col min="11784" max="11784" width="6.7109375" style="70" customWidth="1"/>
    <col min="11785" max="11785" width="2" style="70" customWidth="1"/>
    <col min="11786" max="11786" width="11.5703125" style="70" customWidth="1"/>
    <col min="11787" max="11787" width="2" style="70" customWidth="1"/>
    <col min="11788" max="11788" width="12.5703125" style="70" customWidth="1"/>
    <col min="11789" max="11789" width="2" style="70" customWidth="1"/>
    <col min="11790" max="11790" width="14.7109375" style="70" customWidth="1"/>
    <col min="11791" max="11791" width="2" style="70" customWidth="1"/>
    <col min="11792" max="11792" width="11.5703125" style="70" customWidth="1"/>
    <col min="11793" max="11793" width="2" style="70" customWidth="1"/>
    <col min="11794" max="11794" width="11.5703125" style="70" customWidth="1"/>
    <col min="11795" max="12038" width="9.28515625" style="70"/>
    <col min="12039" max="12039" width="30.28515625" style="70" customWidth="1"/>
    <col min="12040" max="12040" width="6.7109375" style="70" customWidth="1"/>
    <col min="12041" max="12041" width="2" style="70" customWidth="1"/>
    <col min="12042" max="12042" width="11.5703125" style="70" customWidth="1"/>
    <col min="12043" max="12043" width="2" style="70" customWidth="1"/>
    <col min="12044" max="12044" width="12.5703125" style="70" customWidth="1"/>
    <col min="12045" max="12045" width="2" style="70" customWidth="1"/>
    <col min="12046" max="12046" width="14.7109375" style="70" customWidth="1"/>
    <col min="12047" max="12047" width="2" style="70" customWidth="1"/>
    <col min="12048" max="12048" width="11.5703125" style="70" customWidth="1"/>
    <col min="12049" max="12049" width="2" style="70" customWidth="1"/>
    <col min="12050" max="12050" width="11.5703125" style="70" customWidth="1"/>
    <col min="12051" max="12294" width="9.28515625" style="70"/>
    <col min="12295" max="12295" width="30.28515625" style="70" customWidth="1"/>
    <col min="12296" max="12296" width="6.7109375" style="70" customWidth="1"/>
    <col min="12297" max="12297" width="2" style="70" customWidth="1"/>
    <col min="12298" max="12298" width="11.5703125" style="70" customWidth="1"/>
    <col min="12299" max="12299" width="2" style="70" customWidth="1"/>
    <col min="12300" max="12300" width="12.5703125" style="70" customWidth="1"/>
    <col min="12301" max="12301" width="2" style="70" customWidth="1"/>
    <col min="12302" max="12302" width="14.7109375" style="70" customWidth="1"/>
    <col min="12303" max="12303" width="2" style="70" customWidth="1"/>
    <col min="12304" max="12304" width="11.5703125" style="70" customWidth="1"/>
    <col min="12305" max="12305" width="2" style="70" customWidth="1"/>
    <col min="12306" max="12306" width="11.5703125" style="70" customWidth="1"/>
    <col min="12307" max="12550" width="9.28515625" style="70"/>
    <col min="12551" max="12551" width="30.28515625" style="70" customWidth="1"/>
    <col min="12552" max="12552" width="6.7109375" style="70" customWidth="1"/>
    <col min="12553" max="12553" width="2" style="70" customWidth="1"/>
    <col min="12554" max="12554" width="11.5703125" style="70" customWidth="1"/>
    <col min="12555" max="12555" width="2" style="70" customWidth="1"/>
    <col min="12556" max="12556" width="12.5703125" style="70" customWidth="1"/>
    <col min="12557" max="12557" width="2" style="70" customWidth="1"/>
    <col min="12558" max="12558" width="14.7109375" style="70" customWidth="1"/>
    <col min="12559" max="12559" width="2" style="70" customWidth="1"/>
    <col min="12560" max="12560" width="11.5703125" style="70" customWidth="1"/>
    <col min="12561" max="12561" width="2" style="70" customWidth="1"/>
    <col min="12562" max="12562" width="11.5703125" style="70" customWidth="1"/>
    <col min="12563" max="12806" width="9.28515625" style="70"/>
    <col min="12807" max="12807" width="30.28515625" style="70" customWidth="1"/>
    <col min="12808" max="12808" width="6.7109375" style="70" customWidth="1"/>
    <col min="12809" max="12809" width="2" style="70" customWidth="1"/>
    <col min="12810" max="12810" width="11.5703125" style="70" customWidth="1"/>
    <col min="12811" max="12811" width="2" style="70" customWidth="1"/>
    <col min="12812" max="12812" width="12.5703125" style="70" customWidth="1"/>
    <col min="12813" max="12813" width="2" style="70" customWidth="1"/>
    <col min="12814" max="12814" width="14.7109375" style="70" customWidth="1"/>
    <col min="12815" max="12815" width="2" style="70" customWidth="1"/>
    <col min="12816" max="12816" width="11.5703125" style="70" customWidth="1"/>
    <col min="12817" max="12817" width="2" style="70" customWidth="1"/>
    <col min="12818" max="12818" width="11.5703125" style="70" customWidth="1"/>
    <col min="12819" max="13062" width="9.28515625" style="70"/>
    <col min="13063" max="13063" width="30.28515625" style="70" customWidth="1"/>
    <col min="13064" max="13064" width="6.7109375" style="70" customWidth="1"/>
    <col min="13065" max="13065" width="2" style="70" customWidth="1"/>
    <col min="13066" max="13066" width="11.5703125" style="70" customWidth="1"/>
    <col min="13067" max="13067" width="2" style="70" customWidth="1"/>
    <col min="13068" max="13068" width="12.5703125" style="70" customWidth="1"/>
    <col min="13069" max="13069" width="2" style="70" customWidth="1"/>
    <col min="13070" max="13070" width="14.7109375" style="70" customWidth="1"/>
    <col min="13071" max="13071" width="2" style="70" customWidth="1"/>
    <col min="13072" max="13072" width="11.5703125" style="70" customWidth="1"/>
    <col min="13073" max="13073" width="2" style="70" customWidth="1"/>
    <col min="13074" max="13074" width="11.5703125" style="70" customWidth="1"/>
    <col min="13075" max="13318" width="9.28515625" style="70"/>
    <col min="13319" max="13319" width="30.28515625" style="70" customWidth="1"/>
    <col min="13320" max="13320" width="6.7109375" style="70" customWidth="1"/>
    <col min="13321" max="13321" width="2" style="70" customWidth="1"/>
    <col min="13322" max="13322" width="11.5703125" style="70" customWidth="1"/>
    <col min="13323" max="13323" width="2" style="70" customWidth="1"/>
    <col min="13324" max="13324" width="12.5703125" style="70" customWidth="1"/>
    <col min="13325" max="13325" width="2" style="70" customWidth="1"/>
    <col min="13326" max="13326" width="14.7109375" style="70" customWidth="1"/>
    <col min="13327" max="13327" width="2" style="70" customWidth="1"/>
    <col min="13328" max="13328" width="11.5703125" style="70" customWidth="1"/>
    <col min="13329" max="13329" width="2" style="70" customWidth="1"/>
    <col min="13330" max="13330" width="11.5703125" style="70" customWidth="1"/>
    <col min="13331" max="13574" width="9.28515625" style="70"/>
    <col min="13575" max="13575" width="30.28515625" style="70" customWidth="1"/>
    <col min="13576" max="13576" width="6.7109375" style="70" customWidth="1"/>
    <col min="13577" max="13577" width="2" style="70" customWidth="1"/>
    <col min="13578" max="13578" width="11.5703125" style="70" customWidth="1"/>
    <col min="13579" max="13579" width="2" style="70" customWidth="1"/>
    <col min="13580" max="13580" width="12.5703125" style="70" customWidth="1"/>
    <col min="13581" max="13581" width="2" style="70" customWidth="1"/>
    <col min="13582" max="13582" width="14.7109375" style="70" customWidth="1"/>
    <col min="13583" max="13583" width="2" style="70" customWidth="1"/>
    <col min="13584" max="13584" width="11.5703125" style="70" customWidth="1"/>
    <col min="13585" max="13585" width="2" style="70" customWidth="1"/>
    <col min="13586" max="13586" width="11.5703125" style="70" customWidth="1"/>
    <col min="13587" max="13830" width="9.28515625" style="70"/>
    <col min="13831" max="13831" width="30.28515625" style="70" customWidth="1"/>
    <col min="13832" max="13832" width="6.7109375" style="70" customWidth="1"/>
    <col min="13833" max="13833" width="2" style="70" customWidth="1"/>
    <col min="13834" max="13834" width="11.5703125" style="70" customWidth="1"/>
    <col min="13835" max="13835" width="2" style="70" customWidth="1"/>
    <col min="13836" max="13836" width="12.5703125" style="70" customWidth="1"/>
    <col min="13837" max="13837" width="2" style="70" customWidth="1"/>
    <col min="13838" max="13838" width="14.7109375" style="70" customWidth="1"/>
    <col min="13839" max="13839" width="2" style="70" customWidth="1"/>
    <col min="13840" max="13840" width="11.5703125" style="70" customWidth="1"/>
    <col min="13841" max="13841" width="2" style="70" customWidth="1"/>
    <col min="13842" max="13842" width="11.5703125" style="70" customWidth="1"/>
    <col min="13843" max="14086" width="9.28515625" style="70"/>
    <col min="14087" max="14087" width="30.28515625" style="70" customWidth="1"/>
    <col min="14088" max="14088" width="6.7109375" style="70" customWidth="1"/>
    <col min="14089" max="14089" width="2" style="70" customWidth="1"/>
    <col min="14090" max="14090" width="11.5703125" style="70" customWidth="1"/>
    <col min="14091" max="14091" width="2" style="70" customWidth="1"/>
    <col min="14092" max="14092" width="12.5703125" style="70" customWidth="1"/>
    <col min="14093" max="14093" width="2" style="70" customWidth="1"/>
    <col min="14094" max="14094" width="14.7109375" style="70" customWidth="1"/>
    <col min="14095" max="14095" width="2" style="70" customWidth="1"/>
    <col min="14096" max="14096" width="11.5703125" style="70" customWidth="1"/>
    <col min="14097" max="14097" width="2" style="70" customWidth="1"/>
    <col min="14098" max="14098" width="11.5703125" style="70" customWidth="1"/>
    <col min="14099" max="14342" width="9.28515625" style="70"/>
    <col min="14343" max="14343" width="30.28515625" style="70" customWidth="1"/>
    <col min="14344" max="14344" width="6.7109375" style="70" customWidth="1"/>
    <col min="14345" max="14345" width="2" style="70" customWidth="1"/>
    <col min="14346" max="14346" width="11.5703125" style="70" customWidth="1"/>
    <col min="14347" max="14347" width="2" style="70" customWidth="1"/>
    <col min="14348" max="14348" width="12.5703125" style="70" customWidth="1"/>
    <col min="14349" max="14349" width="2" style="70" customWidth="1"/>
    <col min="14350" max="14350" width="14.7109375" style="70" customWidth="1"/>
    <col min="14351" max="14351" width="2" style="70" customWidth="1"/>
    <col min="14352" max="14352" width="11.5703125" style="70" customWidth="1"/>
    <col min="14353" max="14353" width="2" style="70" customWidth="1"/>
    <col min="14354" max="14354" width="11.5703125" style="70" customWidth="1"/>
    <col min="14355" max="14598" width="9.28515625" style="70"/>
    <col min="14599" max="14599" width="30.28515625" style="70" customWidth="1"/>
    <col min="14600" max="14600" width="6.7109375" style="70" customWidth="1"/>
    <col min="14601" max="14601" width="2" style="70" customWidth="1"/>
    <col min="14602" max="14602" width="11.5703125" style="70" customWidth="1"/>
    <col min="14603" max="14603" width="2" style="70" customWidth="1"/>
    <col min="14604" max="14604" width="12.5703125" style="70" customWidth="1"/>
    <col min="14605" max="14605" width="2" style="70" customWidth="1"/>
    <col min="14606" max="14606" width="14.7109375" style="70" customWidth="1"/>
    <col min="14607" max="14607" width="2" style="70" customWidth="1"/>
    <col min="14608" max="14608" width="11.5703125" style="70" customWidth="1"/>
    <col min="14609" max="14609" width="2" style="70" customWidth="1"/>
    <col min="14610" max="14610" width="11.5703125" style="70" customWidth="1"/>
    <col min="14611" max="14854" width="9.28515625" style="70"/>
    <col min="14855" max="14855" width="30.28515625" style="70" customWidth="1"/>
    <col min="14856" max="14856" width="6.7109375" style="70" customWidth="1"/>
    <col min="14857" max="14857" width="2" style="70" customWidth="1"/>
    <col min="14858" max="14858" width="11.5703125" style="70" customWidth="1"/>
    <col min="14859" max="14859" width="2" style="70" customWidth="1"/>
    <col min="14860" max="14860" width="12.5703125" style="70" customWidth="1"/>
    <col min="14861" max="14861" width="2" style="70" customWidth="1"/>
    <col min="14862" max="14862" width="14.7109375" style="70" customWidth="1"/>
    <col min="14863" max="14863" width="2" style="70" customWidth="1"/>
    <col min="14864" max="14864" width="11.5703125" style="70" customWidth="1"/>
    <col min="14865" max="14865" width="2" style="70" customWidth="1"/>
    <col min="14866" max="14866" width="11.5703125" style="70" customWidth="1"/>
    <col min="14867" max="15110" width="9.28515625" style="70"/>
    <col min="15111" max="15111" width="30.28515625" style="70" customWidth="1"/>
    <col min="15112" max="15112" width="6.7109375" style="70" customWidth="1"/>
    <col min="15113" max="15113" width="2" style="70" customWidth="1"/>
    <col min="15114" max="15114" width="11.5703125" style="70" customWidth="1"/>
    <col min="15115" max="15115" width="2" style="70" customWidth="1"/>
    <col min="15116" max="15116" width="12.5703125" style="70" customWidth="1"/>
    <col min="15117" max="15117" width="2" style="70" customWidth="1"/>
    <col min="15118" max="15118" width="14.7109375" style="70" customWidth="1"/>
    <col min="15119" max="15119" width="2" style="70" customWidth="1"/>
    <col min="15120" max="15120" width="11.5703125" style="70" customWidth="1"/>
    <col min="15121" max="15121" width="2" style="70" customWidth="1"/>
    <col min="15122" max="15122" width="11.5703125" style="70" customWidth="1"/>
    <col min="15123" max="15366" width="9.28515625" style="70"/>
    <col min="15367" max="15367" width="30.28515625" style="70" customWidth="1"/>
    <col min="15368" max="15368" width="6.7109375" style="70" customWidth="1"/>
    <col min="15369" max="15369" width="2" style="70" customWidth="1"/>
    <col min="15370" max="15370" width="11.5703125" style="70" customWidth="1"/>
    <col min="15371" max="15371" width="2" style="70" customWidth="1"/>
    <col min="15372" max="15372" width="12.5703125" style="70" customWidth="1"/>
    <col min="15373" max="15373" width="2" style="70" customWidth="1"/>
    <col min="15374" max="15374" width="14.7109375" style="70" customWidth="1"/>
    <col min="15375" max="15375" width="2" style="70" customWidth="1"/>
    <col min="15376" max="15376" width="11.5703125" style="70" customWidth="1"/>
    <col min="15377" max="15377" width="2" style="70" customWidth="1"/>
    <col min="15378" max="15378" width="11.5703125" style="70" customWidth="1"/>
    <col min="15379" max="15622" width="9.28515625" style="70"/>
    <col min="15623" max="15623" width="30.28515625" style="70" customWidth="1"/>
    <col min="15624" max="15624" width="6.7109375" style="70" customWidth="1"/>
    <col min="15625" max="15625" width="2" style="70" customWidth="1"/>
    <col min="15626" max="15626" width="11.5703125" style="70" customWidth="1"/>
    <col min="15627" max="15627" width="2" style="70" customWidth="1"/>
    <col min="15628" max="15628" width="12.5703125" style="70" customWidth="1"/>
    <col min="15629" max="15629" width="2" style="70" customWidth="1"/>
    <col min="15630" max="15630" width="14.7109375" style="70" customWidth="1"/>
    <col min="15631" max="15631" width="2" style="70" customWidth="1"/>
    <col min="15632" max="15632" width="11.5703125" style="70" customWidth="1"/>
    <col min="15633" max="15633" width="2" style="70" customWidth="1"/>
    <col min="15634" max="15634" width="11.5703125" style="70" customWidth="1"/>
    <col min="15635" max="15878" width="9.28515625" style="70"/>
    <col min="15879" max="15879" width="30.28515625" style="70" customWidth="1"/>
    <col min="15880" max="15880" width="6.7109375" style="70" customWidth="1"/>
    <col min="15881" max="15881" width="2" style="70" customWidth="1"/>
    <col min="15882" max="15882" width="11.5703125" style="70" customWidth="1"/>
    <col min="15883" max="15883" width="2" style="70" customWidth="1"/>
    <col min="15884" max="15884" width="12.5703125" style="70" customWidth="1"/>
    <col min="15885" max="15885" width="2" style="70" customWidth="1"/>
    <col min="15886" max="15886" width="14.7109375" style="70" customWidth="1"/>
    <col min="15887" max="15887" width="2" style="70" customWidth="1"/>
    <col min="15888" max="15888" width="11.5703125" style="70" customWidth="1"/>
    <col min="15889" max="15889" width="2" style="70" customWidth="1"/>
    <col min="15890" max="15890" width="11.5703125" style="70" customWidth="1"/>
    <col min="15891" max="16134" width="9.28515625" style="70"/>
    <col min="16135" max="16135" width="30.28515625" style="70" customWidth="1"/>
    <col min="16136" max="16136" width="6.7109375" style="70" customWidth="1"/>
    <col min="16137" max="16137" width="2" style="70" customWidth="1"/>
    <col min="16138" max="16138" width="11.5703125" style="70" customWidth="1"/>
    <col min="16139" max="16139" width="2" style="70" customWidth="1"/>
    <col min="16140" max="16140" width="12.5703125" style="70" customWidth="1"/>
    <col min="16141" max="16141" width="2" style="70" customWidth="1"/>
    <col min="16142" max="16142" width="14.7109375" style="70" customWidth="1"/>
    <col min="16143" max="16143" width="2" style="70" customWidth="1"/>
    <col min="16144" max="16144" width="11.5703125" style="70" customWidth="1"/>
    <col min="16145" max="16145" width="2" style="70" customWidth="1"/>
    <col min="16146" max="16146" width="11.5703125" style="70" customWidth="1"/>
    <col min="16147" max="16383" width="9.28515625" style="70"/>
    <col min="16384" max="16384" width="9.28515625" style="70" customWidth="1"/>
  </cols>
  <sheetData>
    <row r="1" spans="1:18" ht="22.15" customHeight="1">
      <c r="R1" s="72" t="s">
        <v>165</v>
      </c>
    </row>
    <row r="2" spans="1:18" s="75" customFormat="1" ht="22.15" customHeight="1">
      <c r="A2" s="73" t="s">
        <v>88</v>
      </c>
      <c r="B2" s="74"/>
      <c r="J2" s="76"/>
      <c r="K2" s="73"/>
      <c r="L2" s="76"/>
      <c r="M2" s="73"/>
      <c r="N2" s="76"/>
      <c r="O2" s="73"/>
      <c r="P2" s="76"/>
      <c r="Q2" s="73"/>
      <c r="R2" s="76"/>
    </row>
    <row r="3" spans="1:18" s="77" customFormat="1" ht="22.15" customHeight="1">
      <c r="A3" s="77" t="s">
        <v>52</v>
      </c>
      <c r="B3" s="78"/>
    </row>
    <row r="4" spans="1:18" s="75" customFormat="1" ht="22.15" customHeight="1">
      <c r="A4" s="77" t="s">
        <v>166</v>
      </c>
      <c r="B4" s="78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s="61" customFormat="1" ht="22.15" customHeight="1">
      <c r="B5" s="65"/>
      <c r="N5" s="72"/>
      <c r="P5" s="72"/>
      <c r="R5" s="72" t="s">
        <v>160</v>
      </c>
    </row>
    <row r="6" spans="1:18" s="61" customFormat="1" ht="22.15" customHeight="1">
      <c r="B6" s="97" t="s">
        <v>90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s="61" customFormat="1" ht="22.15" customHeight="1">
      <c r="B7" s="44"/>
      <c r="C7" s="44"/>
      <c r="D7" s="44"/>
      <c r="E7" s="44"/>
      <c r="F7" s="44"/>
      <c r="G7" s="44"/>
      <c r="H7" s="44"/>
      <c r="I7" s="44"/>
      <c r="J7" s="44"/>
      <c r="K7" s="44"/>
      <c r="L7" s="45" t="s">
        <v>93</v>
      </c>
      <c r="M7" s="44"/>
      <c r="N7" s="44"/>
      <c r="O7" s="44"/>
      <c r="P7" s="44"/>
      <c r="Q7" s="44"/>
      <c r="R7" s="44"/>
    </row>
    <row r="8" spans="1:18" s="61" customFormat="1" ht="22.15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46" t="s">
        <v>17</v>
      </c>
      <c r="M8" s="44"/>
      <c r="N8" s="44"/>
      <c r="O8" s="44"/>
      <c r="P8" s="44"/>
      <c r="Q8" s="44"/>
      <c r="R8" s="44"/>
    </row>
    <row r="9" spans="1:18" s="61" customFormat="1" ht="22.15" customHeight="1">
      <c r="B9" s="44"/>
      <c r="C9" s="44"/>
      <c r="D9" s="44"/>
      <c r="E9" s="44"/>
      <c r="F9" s="44"/>
      <c r="G9" s="44"/>
      <c r="H9" s="79"/>
      <c r="I9" s="79"/>
      <c r="J9" s="79"/>
      <c r="K9" s="44"/>
      <c r="L9" s="46" t="s">
        <v>94</v>
      </c>
      <c r="M9" s="44"/>
      <c r="N9" s="44"/>
      <c r="O9" s="44"/>
      <c r="P9" s="44"/>
      <c r="Q9" s="44"/>
      <c r="R9" s="44"/>
    </row>
    <row r="10" spans="1:18" s="61" customFormat="1" ht="22.15" customHeight="1">
      <c r="B10" s="65"/>
      <c r="H10" s="96" t="s">
        <v>21</v>
      </c>
      <c r="I10" s="96"/>
      <c r="J10" s="96"/>
      <c r="K10" s="79"/>
      <c r="L10" s="80" t="s">
        <v>95</v>
      </c>
      <c r="M10" s="79"/>
      <c r="N10" s="72"/>
      <c r="O10" s="79"/>
      <c r="P10" s="81" t="s">
        <v>123</v>
      </c>
      <c r="Q10" s="79"/>
      <c r="R10" s="72"/>
    </row>
    <row r="11" spans="1:18" s="61" customFormat="1" ht="22.15" customHeight="1">
      <c r="B11" s="65"/>
      <c r="D11" s="81" t="s">
        <v>53</v>
      </c>
      <c r="F11" s="82" t="s">
        <v>54</v>
      </c>
      <c r="G11" s="82"/>
      <c r="H11" s="80" t="s">
        <v>55</v>
      </c>
      <c r="I11" s="80"/>
      <c r="J11" s="80"/>
      <c r="K11" s="79"/>
      <c r="L11" s="80" t="s">
        <v>96</v>
      </c>
      <c r="M11" s="79"/>
      <c r="N11" s="81" t="s">
        <v>121</v>
      </c>
      <c r="O11" s="79"/>
      <c r="P11" s="81" t="s">
        <v>124</v>
      </c>
      <c r="Q11" s="79"/>
      <c r="R11" s="72"/>
    </row>
    <row r="12" spans="1:18" s="82" customFormat="1" ht="22.15" customHeight="1">
      <c r="B12" s="83" t="s">
        <v>0</v>
      </c>
      <c r="D12" s="83" t="s">
        <v>56</v>
      </c>
      <c r="E12" s="80"/>
      <c r="F12" s="84" t="s">
        <v>57</v>
      </c>
      <c r="G12" s="80"/>
      <c r="H12" s="84" t="s">
        <v>58</v>
      </c>
      <c r="I12" s="80"/>
      <c r="J12" s="84" t="s">
        <v>59</v>
      </c>
      <c r="L12" s="84" t="s">
        <v>92</v>
      </c>
      <c r="N12" s="83" t="s">
        <v>122</v>
      </c>
      <c r="P12" s="83" t="s">
        <v>125</v>
      </c>
      <c r="R12" s="83" t="s">
        <v>60</v>
      </c>
    </row>
    <row r="13" spans="1:18" s="61" customFormat="1" ht="22.15" customHeight="1">
      <c r="A13" s="64" t="s">
        <v>142</v>
      </c>
      <c r="B13" s="62"/>
      <c r="D13" s="66">
        <v>253818</v>
      </c>
      <c r="E13" s="66"/>
      <c r="F13" s="66">
        <v>302921</v>
      </c>
      <c r="G13" s="66"/>
      <c r="H13" s="66">
        <v>25500</v>
      </c>
      <c r="I13" s="58"/>
      <c r="J13" s="66">
        <v>506706</v>
      </c>
      <c r="K13" s="66"/>
      <c r="L13" s="66">
        <v>-56276</v>
      </c>
      <c r="M13" s="66"/>
      <c r="N13" s="66">
        <v>1032669</v>
      </c>
      <c r="O13" s="66"/>
      <c r="P13" s="66">
        <v>39934</v>
      </c>
      <c r="Q13" s="66"/>
      <c r="R13" s="66">
        <v>1072603</v>
      </c>
    </row>
    <row r="14" spans="1:18" s="79" customFormat="1" ht="22.15" customHeight="1">
      <c r="A14" s="61" t="s">
        <v>183</v>
      </c>
      <c r="B14" s="62"/>
      <c r="D14" s="59">
        <v>0</v>
      </c>
      <c r="E14" s="58"/>
      <c r="F14" s="59">
        <v>0</v>
      </c>
      <c r="G14" s="59"/>
      <c r="H14" s="59">
        <v>0</v>
      </c>
      <c r="I14" s="85"/>
      <c r="J14" s="59">
        <f>pl!I51</f>
        <v>59992</v>
      </c>
      <c r="K14" s="58"/>
      <c r="L14" s="59">
        <v>0</v>
      </c>
      <c r="M14" s="58"/>
      <c r="N14" s="59">
        <f>SUM(D14:L14)</f>
        <v>59992</v>
      </c>
      <c r="O14" s="58"/>
      <c r="P14" s="59">
        <v>10659</v>
      </c>
      <c r="Q14" s="58"/>
      <c r="R14" s="59">
        <f t="shared" ref="R14:R16" si="0">SUM(N14:P14)</f>
        <v>70651</v>
      </c>
    </row>
    <row r="15" spans="1:18" s="79" customFormat="1" ht="22.15" customHeight="1">
      <c r="A15" s="61" t="s">
        <v>184</v>
      </c>
      <c r="B15" s="62"/>
      <c r="D15" s="60">
        <v>0</v>
      </c>
      <c r="E15" s="58"/>
      <c r="F15" s="60">
        <v>0</v>
      </c>
      <c r="G15" s="59"/>
      <c r="H15" s="60">
        <v>0</v>
      </c>
      <c r="I15" s="85"/>
      <c r="J15" s="60">
        <f>pl!I36-P15</f>
        <v>-1184</v>
      </c>
      <c r="K15" s="58"/>
      <c r="L15" s="60">
        <f>pl!I31</f>
        <v>-22977</v>
      </c>
      <c r="M15" s="58"/>
      <c r="N15" s="60">
        <f>SUM(D15:L15)</f>
        <v>-24161</v>
      </c>
      <c r="O15" s="58"/>
      <c r="P15" s="60">
        <v>-296</v>
      </c>
      <c r="Q15" s="58"/>
      <c r="R15" s="60">
        <f t="shared" si="0"/>
        <v>-24457</v>
      </c>
    </row>
    <row r="16" spans="1:18" s="61" customFormat="1" ht="22.15" customHeight="1">
      <c r="A16" s="79" t="s">
        <v>173</v>
      </c>
      <c r="B16" s="62"/>
      <c r="D16" s="58">
        <f>SUM(D14:D15)</f>
        <v>0</v>
      </c>
      <c r="E16" s="58"/>
      <c r="F16" s="58">
        <f>SUM(F14:F15)</f>
        <v>0</v>
      </c>
      <c r="G16" s="58"/>
      <c r="H16" s="58">
        <f>SUM(H14:H15)</f>
        <v>0</v>
      </c>
      <c r="I16" s="58"/>
      <c r="J16" s="58">
        <f>SUM(J14:J15)</f>
        <v>58808</v>
      </c>
      <c r="K16" s="58"/>
      <c r="L16" s="58">
        <f>SUM(L14:L15)</f>
        <v>-22977</v>
      </c>
      <c r="M16" s="58"/>
      <c r="N16" s="58">
        <f>SUM(C16:L16)</f>
        <v>35831</v>
      </c>
      <c r="O16" s="58"/>
      <c r="P16" s="58">
        <f>SUM(P14:P15)</f>
        <v>10363</v>
      </c>
      <c r="Q16" s="58"/>
      <c r="R16" s="58">
        <f t="shared" si="0"/>
        <v>46194</v>
      </c>
    </row>
    <row r="17" spans="1:18" s="61" customFormat="1" ht="22.15" customHeight="1">
      <c r="A17" s="61" t="s">
        <v>133</v>
      </c>
      <c r="B17" s="62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s="79" customFormat="1" ht="22.15" customHeight="1">
      <c r="A18" s="61" t="s">
        <v>130</v>
      </c>
      <c r="B18" s="62"/>
      <c r="D18" s="59"/>
      <c r="E18" s="58"/>
      <c r="F18" s="59"/>
      <c r="G18" s="59"/>
      <c r="H18" s="59"/>
      <c r="I18" s="85"/>
      <c r="J18" s="59"/>
      <c r="K18" s="58"/>
      <c r="L18" s="59"/>
      <c r="M18" s="58"/>
      <c r="N18" s="59"/>
      <c r="O18" s="58"/>
      <c r="P18" s="59"/>
      <c r="Q18" s="58"/>
      <c r="R18" s="59"/>
    </row>
    <row r="19" spans="1:18" s="79" customFormat="1" ht="22.15" customHeight="1">
      <c r="A19" s="61" t="s">
        <v>135</v>
      </c>
      <c r="B19" s="17">
        <v>20</v>
      </c>
      <c r="D19" s="60">
        <v>0</v>
      </c>
      <c r="E19" s="58"/>
      <c r="F19" s="60">
        <v>0</v>
      </c>
      <c r="G19" s="59"/>
      <c r="H19" s="60">
        <v>0</v>
      </c>
      <c r="I19" s="85"/>
      <c r="J19" s="60">
        <v>0</v>
      </c>
      <c r="K19" s="58"/>
      <c r="L19" s="60">
        <v>0</v>
      </c>
      <c r="M19" s="58"/>
      <c r="N19" s="60">
        <f>SUM(D19:L19)</f>
        <v>0</v>
      </c>
      <c r="O19" s="58"/>
      <c r="P19" s="60">
        <v>-12008</v>
      </c>
      <c r="Q19" s="58"/>
      <c r="R19" s="60">
        <f t="shared" ref="R19" si="1">SUM(N19:P19)</f>
        <v>-12008</v>
      </c>
    </row>
    <row r="20" spans="1:18" s="61" customFormat="1" ht="22.15" customHeight="1" thickBot="1">
      <c r="A20" s="64" t="s">
        <v>196</v>
      </c>
      <c r="B20" s="65"/>
      <c r="D20" s="87">
        <f>SUM(D13:D13,D16,D17:D19)</f>
        <v>253818</v>
      </c>
      <c r="E20" s="66"/>
      <c r="F20" s="87">
        <f>SUM(F13:F13,F16,F17:F19)</f>
        <v>302921</v>
      </c>
      <c r="G20" s="58"/>
      <c r="H20" s="87">
        <f>SUM(H13:H13,H16,H17:H19)</f>
        <v>25500</v>
      </c>
      <c r="I20" s="58"/>
      <c r="J20" s="87">
        <f>SUM(J13:J13,J16,J17:J19)</f>
        <v>565514</v>
      </c>
      <c r="K20" s="66"/>
      <c r="L20" s="87">
        <f>SUM(L13:L13,L16,L17:L19)</f>
        <v>-79253</v>
      </c>
      <c r="M20" s="66"/>
      <c r="N20" s="87">
        <f>SUM(N13:N13,N16,N17:N19)</f>
        <v>1068500</v>
      </c>
      <c r="O20" s="66"/>
      <c r="P20" s="87">
        <f>SUM(P13:P13,P16,P17:P19)</f>
        <v>38289</v>
      </c>
      <c r="Q20" s="66"/>
      <c r="R20" s="87">
        <f>SUM(R13:R13,R16,R17:R19)</f>
        <v>1106789</v>
      </c>
    </row>
    <row r="21" spans="1:18" s="61" customFormat="1" ht="22.15" customHeight="1" thickTop="1">
      <c r="A21" s="64"/>
      <c r="B21" s="65"/>
      <c r="D21" s="58"/>
      <c r="E21" s="66"/>
      <c r="F21" s="58"/>
      <c r="G21" s="58"/>
      <c r="H21" s="58"/>
      <c r="I21" s="58"/>
      <c r="J21" s="58"/>
      <c r="K21" s="66"/>
      <c r="L21" s="58"/>
      <c r="M21" s="66"/>
      <c r="N21" s="58"/>
      <c r="O21" s="66"/>
      <c r="P21" s="58"/>
      <c r="Q21" s="66"/>
      <c r="R21" s="58"/>
    </row>
    <row r="22" spans="1:18" s="61" customFormat="1" ht="22.15" customHeight="1">
      <c r="A22" s="64" t="s">
        <v>168</v>
      </c>
      <c r="B22" s="62"/>
      <c r="D22" s="66">
        <v>326550</v>
      </c>
      <c r="E22" s="66"/>
      <c r="F22" s="66">
        <v>1026969</v>
      </c>
      <c r="G22" s="66"/>
      <c r="H22" s="66">
        <v>28605</v>
      </c>
      <c r="I22" s="58"/>
      <c r="J22" s="66">
        <v>636265</v>
      </c>
      <c r="K22" s="66"/>
      <c r="L22" s="66">
        <v>-274014</v>
      </c>
      <c r="M22" s="66"/>
      <c r="N22" s="66">
        <v>1744375</v>
      </c>
      <c r="O22" s="66"/>
      <c r="P22" s="66">
        <v>105107</v>
      </c>
      <c r="Q22" s="66"/>
      <c r="R22" s="66">
        <v>1849482</v>
      </c>
    </row>
    <row r="23" spans="1:18" s="79" customFormat="1" ht="22.15" customHeight="1">
      <c r="A23" s="61" t="s">
        <v>172</v>
      </c>
      <c r="B23" s="62"/>
      <c r="D23" s="59">
        <v>0</v>
      </c>
      <c r="E23" s="58"/>
      <c r="F23" s="59">
        <v>0</v>
      </c>
      <c r="G23" s="59"/>
      <c r="H23" s="59">
        <v>0</v>
      </c>
      <c r="I23" s="85"/>
      <c r="J23" s="59">
        <f>pl!G51</f>
        <v>90955</v>
      </c>
      <c r="K23" s="58"/>
      <c r="L23" s="59">
        <v>0</v>
      </c>
      <c r="M23" s="58"/>
      <c r="N23" s="59">
        <f t="shared" ref="N23" si="2">SUM(C23:L23)</f>
        <v>90955</v>
      </c>
      <c r="O23" s="58"/>
      <c r="P23" s="59">
        <f>pl!G52</f>
        <v>9461</v>
      </c>
      <c r="Q23" s="58"/>
      <c r="R23" s="59">
        <f t="shared" ref="R23" si="3">SUM(N23:P23)</f>
        <v>100416</v>
      </c>
    </row>
    <row r="24" spans="1:18" s="79" customFormat="1" ht="22.15" customHeight="1">
      <c r="A24" s="61" t="s">
        <v>170</v>
      </c>
      <c r="B24" s="62"/>
      <c r="D24" s="60">
        <v>0</v>
      </c>
      <c r="E24" s="58"/>
      <c r="F24" s="60">
        <v>0</v>
      </c>
      <c r="G24" s="59"/>
      <c r="H24" s="60">
        <v>0</v>
      </c>
      <c r="I24" s="85"/>
      <c r="J24" s="60">
        <v>56</v>
      </c>
      <c r="K24" s="58"/>
      <c r="L24" s="60">
        <f>pl!G31</f>
        <v>132316</v>
      </c>
      <c r="M24" s="58"/>
      <c r="N24" s="60">
        <f>SUM(C24:L24)</f>
        <v>132372</v>
      </c>
      <c r="O24" s="58"/>
      <c r="P24" s="60">
        <f>pl!G57-pl!G52</f>
        <v>-18</v>
      </c>
      <c r="Q24" s="58"/>
      <c r="R24" s="60">
        <f>SUM(N24:P24)</f>
        <v>132354</v>
      </c>
    </row>
    <row r="25" spans="1:18" s="61" customFormat="1" ht="22.15" customHeight="1">
      <c r="A25" s="79" t="s">
        <v>171</v>
      </c>
      <c r="B25" s="65"/>
      <c r="D25" s="59">
        <f>SUM(D23:D24)</f>
        <v>0</v>
      </c>
      <c r="E25" s="58"/>
      <c r="F25" s="59">
        <f>SUM(F23:F24)</f>
        <v>0</v>
      </c>
      <c r="G25" s="59"/>
      <c r="H25" s="59">
        <f>SUM(H23:H24)</f>
        <v>0</v>
      </c>
      <c r="I25" s="58"/>
      <c r="J25" s="59">
        <f>SUM(J23:J24)</f>
        <v>91011</v>
      </c>
      <c r="K25" s="58"/>
      <c r="L25" s="59">
        <f>SUM(L23:L24)</f>
        <v>132316</v>
      </c>
      <c r="M25" s="58"/>
      <c r="N25" s="59">
        <f>SUM(N23:N24)</f>
        <v>223327</v>
      </c>
      <c r="O25" s="58"/>
      <c r="P25" s="59">
        <f>SUM(P23:P24)</f>
        <v>9443</v>
      </c>
      <c r="Q25" s="58"/>
      <c r="R25" s="59">
        <f>SUM(R23:R24)</f>
        <v>232770</v>
      </c>
    </row>
    <row r="26" spans="1:18" s="61" customFormat="1" ht="22.15" customHeight="1">
      <c r="A26" s="61" t="s">
        <v>133</v>
      </c>
      <c r="B26" s="62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61" customFormat="1" ht="22.15" customHeight="1">
      <c r="A27" s="61" t="s">
        <v>130</v>
      </c>
      <c r="B27" s="62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s="61" customFormat="1" ht="22.15" customHeight="1">
      <c r="A28" s="61" t="s">
        <v>135</v>
      </c>
      <c r="B28" s="17">
        <v>20</v>
      </c>
      <c r="D28" s="86">
        <v>0</v>
      </c>
      <c r="E28" s="58"/>
      <c r="F28" s="86">
        <v>0</v>
      </c>
      <c r="G28" s="58"/>
      <c r="H28" s="86">
        <v>0</v>
      </c>
      <c r="I28" s="58"/>
      <c r="J28" s="86">
        <v>0</v>
      </c>
      <c r="K28" s="58"/>
      <c r="L28" s="86">
        <v>0</v>
      </c>
      <c r="M28" s="58"/>
      <c r="N28" s="86">
        <f>SUM(D28:M28)</f>
        <v>0</v>
      </c>
      <c r="O28" s="58"/>
      <c r="P28" s="86">
        <v>-35544</v>
      </c>
      <c r="Q28" s="58"/>
      <c r="R28" s="86">
        <f>SUM(N28:Q28)</f>
        <v>-35544</v>
      </c>
    </row>
    <row r="29" spans="1:18" s="61" customFormat="1" ht="22.15" customHeight="1" thickBot="1">
      <c r="A29" s="64" t="s">
        <v>169</v>
      </c>
      <c r="B29" s="65"/>
      <c r="D29" s="87">
        <f>SUM(D22:D22,D25:D28)</f>
        <v>326550</v>
      </c>
      <c r="E29" s="66"/>
      <c r="F29" s="87">
        <f>SUM(F22:F22,F25:F28)</f>
        <v>1026969</v>
      </c>
      <c r="G29" s="58"/>
      <c r="H29" s="87">
        <f>SUM(H22:H22,H25:H28)</f>
        <v>28605</v>
      </c>
      <c r="I29" s="58"/>
      <c r="J29" s="87">
        <f>SUM(J22:J22,J25:J28)</f>
        <v>727276</v>
      </c>
      <c r="K29" s="66"/>
      <c r="L29" s="87">
        <f>SUM(L22:L22,L25:L28)</f>
        <v>-141698</v>
      </c>
      <c r="M29" s="66"/>
      <c r="N29" s="87">
        <f>SUM(N22:N22,N25:N28)</f>
        <v>1967702</v>
      </c>
      <c r="O29" s="66"/>
      <c r="P29" s="87">
        <f>SUM(P22:P22,P25:P28)</f>
        <v>79006</v>
      </c>
      <c r="Q29" s="66"/>
      <c r="R29" s="87">
        <f>SUM(R22:R22,R25:R28)</f>
        <v>2046708</v>
      </c>
    </row>
    <row r="30" spans="1:18" s="61" customFormat="1" ht="21" customHeight="1" thickTop="1">
      <c r="B30" s="65"/>
      <c r="D30" s="66">
        <f>D22-bs!I86</f>
        <v>0</v>
      </c>
      <c r="F30" s="66">
        <f>F22-bs!I87</f>
        <v>0</v>
      </c>
      <c r="H30" s="66">
        <f>H22-bs!I89</f>
        <v>0</v>
      </c>
      <c r="J30" s="66">
        <f>J22-bs!I90</f>
        <v>0</v>
      </c>
      <c r="L30" s="66">
        <f>L22-bs!I91</f>
        <v>0</v>
      </c>
      <c r="N30" s="66">
        <f>N22-bs!I92</f>
        <v>0</v>
      </c>
      <c r="P30" s="66">
        <f>P22-bs!I93</f>
        <v>0</v>
      </c>
      <c r="R30" s="66">
        <f>R22-bs!I94</f>
        <v>0</v>
      </c>
    </row>
    <row r="31" spans="1:18" s="61" customFormat="1" ht="21" customHeight="1">
      <c r="B31" s="65"/>
      <c r="D31" s="66">
        <f>SUM(D29-bs!G86)</f>
        <v>0</v>
      </c>
      <c r="E31" s="66"/>
      <c r="F31" s="66">
        <f>SUM(F29-bs!G87)</f>
        <v>0</v>
      </c>
      <c r="G31" s="66"/>
      <c r="H31" s="66">
        <f>SUM(H29-bs!G89)</f>
        <v>0</v>
      </c>
      <c r="I31" s="66"/>
      <c r="J31" s="66">
        <f>SUM(J29-bs!G90)</f>
        <v>0</v>
      </c>
      <c r="K31" s="66"/>
      <c r="L31" s="66">
        <f>SUM(L29-bs!G91)</f>
        <v>0</v>
      </c>
      <c r="M31" s="66"/>
      <c r="N31" s="66">
        <f>SUM(N29-bs!G92)</f>
        <v>0</v>
      </c>
      <c r="O31" s="66"/>
      <c r="P31" s="66">
        <f>SUM(P29-bs!G93)</f>
        <v>0</v>
      </c>
      <c r="Q31" s="66"/>
      <c r="R31" s="66">
        <f>SUM(R29-bs!G94)</f>
        <v>0</v>
      </c>
    </row>
    <row r="32" spans="1:18" s="61" customFormat="1" ht="22.15" customHeight="1">
      <c r="A32" s="93" t="s">
        <v>194</v>
      </c>
      <c r="B32" s="65"/>
      <c r="E32" s="88"/>
      <c r="P32" s="66"/>
    </row>
  </sheetData>
  <mergeCells count="2">
    <mergeCell ref="H10:J10"/>
    <mergeCell ref="B6:R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0" orientation="landscape" r:id="rId1"/>
  <rowBreaks count="4" manualBreakCount="4">
    <brk id="57" max="16383" man="1"/>
    <brk id="81" max="16383" man="1"/>
    <brk id="107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85" zoomScaleNormal="100" zoomScaleSheetLayoutView="85" workbookViewId="0">
      <selection activeCell="A23" sqref="A23"/>
    </sheetView>
  </sheetViews>
  <sheetFormatPr defaultRowHeight="22.15" customHeight="1"/>
  <cols>
    <col min="1" max="1" width="39.85546875" style="70" customWidth="1"/>
    <col min="2" max="2" width="8.7109375" style="70" customWidth="1"/>
    <col min="3" max="3" width="9.28515625" style="71" customWidth="1"/>
    <col min="4" max="4" width="1.7109375" style="70" customWidth="1"/>
    <col min="5" max="5" width="18" style="70" customWidth="1"/>
    <col min="6" max="6" width="1.7109375" style="70" customWidth="1"/>
    <col min="7" max="7" width="18" style="70" customWidth="1"/>
    <col min="8" max="8" width="1.7109375" style="70" customWidth="1"/>
    <col min="9" max="9" width="18" style="70" customWidth="1"/>
    <col min="10" max="10" width="1.7109375" style="70" customWidth="1"/>
    <col min="11" max="11" width="18" style="70" customWidth="1"/>
    <col min="12" max="12" width="1.7109375" style="70" customWidth="1"/>
    <col min="13" max="13" width="18" style="70" customWidth="1"/>
    <col min="14" max="14" width="10" style="70" bestFit="1" customWidth="1"/>
    <col min="15" max="15" width="12.42578125" style="70" bestFit="1" customWidth="1"/>
    <col min="16" max="16" width="9.28515625" style="70"/>
    <col min="17" max="17" width="12.42578125" style="70" bestFit="1" customWidth="1"/>
    <col min="18" max="257" width="9.28515625" style="70"/>
    <col min="258" max="258" width="30.28515625" style="70" customWidth="1"/>
    <col min="259" max="259" width="6.7109375" style="70" customWidth="1"/>
    <col min="260" max="260" width="2" style="70" customWidth="1"/>
    <col min="261" max="261" width="11.5703125" style="70" customWidth="1"/>
    <col min="262" max="262" width="2" style="70" customWidth="1"/>
    <col min="263" max="263" width="12.5703125" style="70" customWidth="1"/>
    <col min="264" max="264" width="2" style="70" customWidth="1"/>
    <col min="265" max="265" width="14.7109375" style="70" customWidth="1"/>
    <col min="266" max="266" width="2" style="70" customWidth="1"/>
    <col min="267" max="267" width="11.5703125" style="70" customWidth="1"/>
    <col min="268" max="268" width="2" style="70" customWidth="1"/>
    <col min="269" max="269" width="11.5703125" style="70" customWidth="1"/>
    <col min="270" max="513" width="9.28515625" style="70"/>
    <col min="514" max="514" width="30.28515625" style="70" customWidth="1"/>
    <col min="515" max="515" width="6.7109375" style="70" customWidth="1"/>
    <col min="516" max="516" width="2" style="70" customWidth="1"/>
    <col min="517" max="517" width="11.5703125" style="70" customWidth="1"/>
    <col min="518" max="518" width="2" style="70" customWidth="1"/>
    <col min="519" max="519" width="12.5703125" style="70" customWidth="1"/>
    <col min="520" max="520" width="2" style="70" customWidth="1"/>
    <col min="521" max="521" width="14.7109375" style="70" customWidth="1"/>
    <col min="522" max="522" width="2" style="70" customWidth="1"/>
    <col min="523" max="523" width="11.5703125" style="70" customWidth="1"/>
    <col min="524" max="524" width="2" style="70" customWidth="1"/>
    <col min="525" max="525" width="11.5703125" style="70" customWidth="1"/>
    <col min="526" max="769" width="9.28515625" style="70"/>
    <col min="770" max="770" width="30.28515625" style="70" customWidth="1"/>
    <col min="771" max="771" width="6.7109375" style="70" customWidth="1"/>
    <col min="772" max="772" width="2" style="70" customWidth="1"/>
    <col min="773" max="773" width="11.5703125" style="70" customWidth="1"/>
    <col min="774" max="774" width="2" style="70" customWidth="1"/>
    <col min="775" max="775" width="12.5703125" style="70" customWidth="1"/>
    <col min="776" max="776" width="2" style="70" customWidth="1"/>
    <col min="777" max="777" width="14.7109375" style="70" customWidth="1"/>
    <col min="778" max="778" width="2" style="70" customWidth="1"/>
    <col min="779" max="779" width="11.5703125" style="70" customWidth="1"/>
    <col min="780" max="780" width="2" style="70" customWidth="1"/>
    <col min="781" max="781" width="11.5703125" style="70" customWidth="1"/>
    <col min="782" max="1025" width="9.28515625" style="70"/>
    <col min="1026" max="1026" width="30.28515625" style="70" customWidth="1"/>
    <col min="1027" max="1027" width="6.7109375" style="70" customWidth="1"/>
    <col min="1028" max="1028" width="2" style="70" customWidth="1"/>
    <col min="1029" max="1029" width="11.5703125" style="70" customWidth="1"/>
    <col min="1030" max="1030" width="2" style="70" customWidth="1"/>
    <col min="1031" max="1031" width="12.5703125" style="70" customWidth="1"/>
    <col min="1032" max="1032" width="2" style="70" customWidth="1"/>
    <col min="1033" max="1033" width="14.7109375" style="70" customWidth="1"/>
    <col min="1034" max="1034" width="2" style="70" customWidth="1"/>
    <col min="1035" max="1035" width="11.5703125" style="70" customWidth="1"/>
    <col min="1036" max="1036" width="2" style="70" customWidth="1"/>
    <col min="1037" max="1037" width="11.5703125" style="70" customWidth="1"/>
    <col min="1038" max="1281" width="9.28515625" style="70"/>
    <col min="1282" max="1282" width="30.28515625" style="70" customWidth="1"/>
    <col min="1283" max="1283" width="6.7109375" style="70" customWidth="1"/>
    <col min="1284" max="1284" width="2" style="70" customWidth="1"/>
    <col min="1285" max="1285" width="11.5703125" style="70" customWidth="1"/>
    <col min="1286" max="1286" width="2" style="70" customWidth="1"/>
    <col min="1287" max="1287" width="12.5703125" style="70" customWidth="1"/>
    <col min="1288" max="1288" width="2" style="70" customWidth="1"/>
    <col min="1289" max="1289" width="14.7109375" style="70" customWidth="1"/>
    <col min="1290" max="1290" width="2" style="70" customWidth="1"/>
    <col min="1291" max="1291" width="11.5703125" style="70" customWidth="1"/>
    <col min="1292" max="1292" width="2" style="70" customWidth="1"/>
    <col min="1293" max="1293" width="11.5703125" style="70" customWidth="1"/>
    <col min="1294" max="1537" width="9.28515625" style="70"/>
    <col min="1538" max="1538" width="30.28515625" style="70" customWidth="1"/>
    <col min="1539" max="1539" width="6.7109375" style="70" customWidth="1"/>
    <col min="1540" max="1540" width="2" style="70" customWidth="1"/>
    <col min="1541" max="1541" width="11.5703125" style="70" customWidth="1"/>
    <col min="1542" max="1542" width="2" style="70" customWidth="1"/>
    <col min="1543" max="1543" width="12.5703125" style="70" customWidth="1"/>
    <col min="1544" max="1544" width="2" style="70" customWidth="1"/>
    <col min="1545" max="1545" width="14.7109375" style="70" customWidth="1"/>
    <col min="1546" max="1546" width="2" style="70" customWidth="1"/>
    <col min="1547" max="1547" width="11.5703125" style="70" customWidth="1"/>
    <col min="1548" max="1548" width="2" style="70" customWidth="1"/>
    <col min="1549" max="1549" width="11.5703125" style="70" customWidth="1"/>
    <col min="1550" max="1793" width="9.28515625" style="70"/>
    <col min="1794" max="1794" width="30.28515625" style="70" customWidth="1"/>
    <col min="1795" max="1795" width="6.7109375" style="70" customWidth="1"/>
    <col min="1796" max="1796" width="2" style="70" customWidth="1"/>
    <col min="1797" max="1797" width="11.5703125" style="70" customWidth="1"/>
    <col min="1798" max="1798" width="2" style="70" customWidth="1"/>
    <col min="1799" max="1799" width="12.5703125" style="70" customWidth="1"/>
    <col min="1800" max="1800" width="2" style="70" customWidth="1"/>
    <col min="1801" max="1801" width="14.7109375" style="70" customWidth="1"/>
    <col min="1802" max="1802" width="2" style="70" customWidth="1"/>
    <col min="1803" max="1803" width="11.5703125" style="70" customWidth="1"/>
    <col min="1804" max="1804" width="2" style="70" customWidth="1"/>
    <col min="1805" max="1805" width="11.5703125" style="70" customWidth="1"/>
    <col min="1806" max="2049" width="9.28515625" style="70"/>
    <col min="2050" max="2050" width="30.28515625" style="70" customWidth="1"/>
    <col min="2051" max="2051" width="6.7109375" style="70" customWidth="1"/>
    <col min="2052" max="2052" width="2" style="70" customWidth="1"/>
    <col min="2053" max="2053" width="11.5703125" style="70" customWidth="1"/>
    <col min="2054" max="2054" width="2" style="70" customWidth="1"/>
    <col min="2055" max="2055" width="12.5703125" style="70" customWidth="1"/>
    <col min="2056" max="2056" width="2" style="70" customWidth="1"/>
    <col min="2057" max="2057" width="14.7109375" style="70" customWidth="1"/>
    <col min="2058" max="2058" width="2" style="70" customWidth="1"/>
    <col min="2059" max="2059" width="11.5703125" style="70" customWidth="1"/>
    <col min="2060" max="2060" width="2" style="70" customWidth="1"/>
    <col min="2061" max="2061" width="11.5703125" style="70" customWidth="1"/>
    <col min="2062" max="2305" width="9.28515625" style="70"/>
    <col min="2306" max="2306" width="30.28515625" style="70" customWidth="1"/>
    <col min="2307" max="2307" width="6.7109375" style="70" customWidth="1"/>
    <col min="2308" max="2308" width="2" style="70" customWidth="1"/>
    <col min="2309" max="2309" width="11.5703125" style="70" customWidth="1"/>
    <col min="2310" max="2310" width="2" style="70" customWidth="1"/>
    <col min="2311" max="2311" width="12.5703125" style="70" customWidth="1"/>
    <col min="2312" max="2312" width="2" style="70" customWidth="1"/>
    <col min="2313" max="2313" width="14.7109375" style="70" customWidth="1"/>
    <col min="2314" max="2314" width="2" style="70" customWidth="1"/>
    <col min="2315" max="2315" width="11.5703125" style="70" customWidth="1"/>
    <col min="2316" max="2316" width="2" style="70" customWidth="1"/>
    <col min="2317" max="2317" width="11.5703125" style="70" customWidth="1"/>
    <col min="2318" max="2561" width="9.28515625" style="70"/>
    <col min="2562" max="2562" width="30.28515625" style="70" customWidth="1"/>
    <col min="2563" max="2563" width="6.7109375" style="70" customWidth="1"/>
    <col min="2564" max="2564" width="2" style="70" customWidth="1"/>
    <col min="2565" max="2565" width="11.5703125" style="70" customWidth="1"/>
    <col min="2566" max="2566" width="2" style="70" customWidth="1"/>
    <col min="2567" max="2567" width="12.5703125" style="70" customWidth="1"/>
    <col min="2568" max="2568" width="2" style="70" customWidth="1"/>
    <col min="2569" max="2569" width="14.7109375" style="70" customWidth="1"/>
    <col min="2570" max="2570" width="2" style="70" customWidth="1"/>
    <col min="2571" max="2571" width="11.5703125" style="70" customWidth="1"/>
    <col min="2572" max="2572" width="2" style="70" customWidth="1"/>
    <col min="2573" max="2573" width="11.5703125" style="70" customWidth="1"/>
    <col min="2574" max="2817" width="9.28515625" style="70"/>
    <col min="2818" max="2818" width="30.28515625" style="70" customWidth="1"/>
    <col min="2819" max="2819" width="6.7109375" style="70" customWidth="1"/>
    <col min="2820" max="2820" width="2" style="70" customWidth="1"/>
    <col min="2821" max="2821" width="11.5703125" style="70" customWidth="1"/>
    <col min="2822" max="2822" width="2" style="70" customWidth="1"/>
    <col min="2823" max="2823" width="12.5703125" style="70" customWidth="1"/>
    <col min="2824" max="2824" width="2" style="70" customWidth="1"/>
    <col min="2825" max="2825" width="14.7109375" style="70" customWidth="1"/>
    <col min="2826" max="2826" width="2" style="70" customWidth="1"/>
    <col min="2827" max="2827" width="11.5703125" style="70" customWidth="1"/>
    <col min="2828" max="2828" width="2" style="70" customWidth="1"/>
    <col min="2829" max="2829" width="11.5703125" style="70" customWidth="1"/>
    <col min="2830" max="3073" width="9.28515625" style="70"/>
    <col min="3074" max="3074" width="30.28515625" style="70" customWidth="1"/>
    <col min="3075" max="3075" width="6.7109375" style="70" customWidth="1"/>
    <col min="3076" max="3076" width="2" style="70" customWidth="1"/>
    <col min="3077" max="3077" width="11.5703125" style="70" customWidth="1"/>
    <col min="3078" max="3078" width="2" style="70" customWidth="1"/>
    <col min="3079" max="3079" width="12.5703125" style="70" customWidth="1"/>
    <col min="3080" max="3080" width="2" style="70" customWidth="1"/>
    <col min="3081" max="3081" width="14.7109375" style="70" customWidth="1"/>
    <col min="3082" max="3082" width="2" style="70" customWidth="1"/>
    <col min="3083" max="3083" width="11.5703125" style="70" customWidth="1"/>
    <col min="3084" max="3084" width="2" style="70" customWidth="1"/>
    <col min="3085" max="3085" width="11.5703125" style="70" customWidth="1"/>
    <col min="3086" max="3329" width="9.28515625" style="70"/>
    <col min="3330" max="3330" width="30.28515625" style="70" customWidth="1"/>
    <col min="3331" max="3331" width="6.7109375" style="70" customWidth="1"/>
    <col min="3332" max="3332" width="2" style="70" customWidth="1"/>
    <col min="3333" max="3333" width="11.5703125" style="70" customWidth="1"/>
    <col min="3334" max="3334" width="2" style="70" customWidth="1"/>
    <col min="3335" max="3335" width="12.5703125" style="70" customWidth="1"/>
    <col min="3336" max="3336" width="2" style="70" customWidth="1"/>
    <col min="3337" max="3337" width="14.7109375" style="70" customWidth="1"/>
    <col min="3338" max="3338" width="2" style="70" customWidth="1"/>
    <col min="3339" max="3339" width="11.5703125" style="70" customWidth="1"/>
    <col min="3340" max="3340" width="2" style="70" customWidth="1"/>
    <col min="3341" max="3341" width="11.5703125" style="70" customWidth="1"/>
    <col min="3342" max="3585" width="9.28515625" style="70"/>
    <col min="3586" max="3586" width="30.28515625" style="70" customWidth="1"/>
    <col min="3587" max="3587" width="6.7109375" style="70" customWidth="1"/>
    <col min="3588" max="3588" width="2" style="70" customWidth="1"/>
    <col min="3589" max="3589" width="11.5703125" style="70" customWidth="1"/>
    <col min="3590" max="3590" width="2" style="70" customWidth="1"/>
    <col min="3591" max="3591" width="12.5703125" style="70" customWidth="1"/>
    <col min="3592" max="3592" width="2" style="70" customWidth="1"/>
    <col min="3593" max="3593" width="14.7109375" style="70" customWidth="1"/>
    <col min="3594" max="3594" width="2" style="70" customWidth="1"/>
    <col min="3595" max="3595" width="11.5703125" style="70" customWidth="1"/>
    <col min="3596" max="3596" width="2" style="70" customWidth="1"/>
    <col min="3597" max="3597" width="11.5703125" style="70" customWidth="1"/>
    <col min="3598" max="3841" width="9.28515625" style="70"/>
    <col min="3842" max="3842" width="30.28515625" style="70" customWidth="1"/>
    <col min="3843" max="3843" width="6.7109375" style="70" customWidth="1"/>
    <col min="3844" max="3844" width="2" style="70" customWidth="1"/>
    <col min="3845" max="3845" width="11.5703125" style="70" customWidth="1"/>
    <col min="3846" max="3846" width="2" style="70" customWidth="1"/>
    <col min="3847" max="3847" width="12.5703125" style="70" customWidth="1"/>
    <col min="3848" max="3848" width="2" style="70" customWidth="1"/>
    <col min="3849" max="3849" width="14.7109375" style="70" customWidth="1"/>
    <col min="3850" max="3850" width="2" style="70" customWidth="1"/>
    <col min="3851" max="3851" width="11.5703125" style="70" customWidth="1"/>
    <col min="3852" max="3852" width="2" style="70" customWidth="1"/>
    <col min="3853" max="3853" width="11.5703125" style="70" customWidth="1"/>
    <col min="3854" max="4097" width="9.28515625" style="70"/>
    <col min="4098" max="4098" width="30.28515625" style="70" customWidth="1"/>
    <col min="4099" max="4099" width="6.7109375" style="70" customWidth="1"/>
    <col min="4100" max="4100" width="2" style="70" customWidth="1"/>
    <col min="4101" max="4101" width="11.5703125" style="70" customWidth="1"/>
    <col min="4102" max="4102" width="2" style="70" customWidth="1"/>
    <col min="4103" max="4103" width="12.5703125" style="70" customWidth="1"/>
    <col min="4104" max="4104" width="2" style="70" customWidth="1"/>
    <col min="4105" max="4105" width="14.7109375" style="70" customWidth="1"/>
    <col min="4106" max="4106" width="2" style="70" customWidth="1"/>
    <col min="4107" max="4107" width="11.5703125" style="70" customWidth="1"/>
    <col min="4108" max="4108" width="2" style="70" customWidth="1"/>
    <col min="4109" max="4109" width="11.5703125" style="70" customWidth="1"/>
    <col min="4110" max="4353" width="9.28515625" style="70"/>
    <col min="4354" max="4354" width="30.28515625" style="70" customWidth="1"/>
    <col min="4355" max="4355" width="6.7109375" style="70" customWidth="1"/>
    <col min="4356" max="4356" width="2" style="70" customWidth="1"/>
    <col min="4357" max="4357" width="11.5703125" style="70" customWidth="1"/>
    <col min="4358" max="4358" width="2" style="70" customWidth="1"/>
    <col min="4359" max="4359" width="12.5703125" style="70" customWidth="1"/>
    <col min="4360" max="4360" width="2" style="70" customWidth="1"/>
    <col min="4361" max="4361" width="14.7109375" style="70" customWidth="1"/>
    <col min="4362" max="4362" width="2" style="70" customWidth="1"/>
    <col min="4363" max="4363" width="11.5703125" style="70" customWidth="1"/>
    <col min="4364" max="4364" width="2" style="70" customWidth="1"/>
    <col min="4365" max="4365" width="11.5703125" style="70" customWidth="1"/>
    <col min="4366" max="4609" width="9.28515625" style="70"/>
    <col min="4610" max="4610" width="30.28515625" style="70" customWidth="1"/>
    <col min="4611" max="4611" width="6.7109375" style="70" customWidth="1"/>
    <col min="4612" max="4612" width="2" style="70" customWidth="1"/>
    <col min="4613" max="4613" width="11.5703125" style="70" customWidth="1"/>
    <col min="4614" max="4614" width="2" style="70" customWidth="1"/>
    <col min="4615" max="4615" width="12.5703125" style="70" customWidth="1"/>
    <col min="4616" max="4616" width="2" style="70" customWidth="1"/>
    <col min="4617" max="4617" width="14.7109375" style="70" customWidth="1"/>
    <col min="4618" max="4618" width="2" style="70" customWidth="1"/>
    <col min="4619" max="4619" width="11.5703125" style="70" customWidth="1"/>
    <col min="4620" max="4620" width="2" style="70" customWidth="1"/>
    <col min="4621" max="4621" width="11.5703125" style="70" customWidth="1"/>
    <col min="4622" max="4865" width="9.28515625" style="70"/>
    <col min="4866" max="4866" width="30.28515625" style="70" customWidth="1"/>
    <col min="4867" max="4867" width="6.7109375" style="70" customWidth="1"/>
    <col min="4868" max="4868" width="2" style="70" customWidth="1"/>
    <col min="4869" max="4869" width="11.5703125" style="70" customWidth="1"/>
    <col min="4870" max="4870" width="2" style="70" customWidth="1"/>
    <col min="4871" max="4871" width="12.5703125" style="70" customWidth="1"/>
    <col min="4872" max="4872" width="2" style="70" customWidth="1"/>
    <col min="4873" max="4873" width="14.7109375" style="70" customWidth="1"/>
    <col min="4874" max="4874" width="2" style="70" customWidth="1"/>
    <col min="4875" max="4875" width="11.5703125" style="70" customWidth="1"/>
    <col min="4876" max="4876" width="2" style="70" customWidth="1"/>
    <col min="4877" max="4877" width="11.5703125" style="70" customWidth="1"/>
    <col min="4878" max="5121" width="9.28515625" style="70"/>
    <col min="5122" max="5122" width="30.28515625" style="70" customWidth="1"/>
    <col min="5123" max="5123" width="6.7109375" style="70" customWidth="1"/>
    <col min="5124" max="5124" width="2" style="70" customWidth="1"/>
    <col min="5125" max="5125" width="11.5703125" style="70" customWidth="1"/>
    <col min="5126" max="5126" width="2" style="70" customWidth="1"/>
    <col min="5127" max="5127" width="12.5703125" style="70" customWidth="1"/>
    <col min="5128" max="5128" width="2" style="70" customWidth="1"/>
    <col min="5129" max="5129" width="14.7109375" style="70" customWidth="1"/>
    <col min="5130" max="5130" width="2" style="70" customWidth="1"/>
    <col min="5131" max="5131" width="11.5703125" style="70" customWidth="1"/>
    <col min="5132" max="5132" width="2" style="70" customWidth="1"/>
    <col min="5133" max="5133" width="11.5703125" style="70" customWidth="1"/>
    <col min="5134" max="5377" width="9.28515625" style="70"/>
    <col min="5378" max="5378" width="30.28515625" style="70" customWidth="1"/>
    <col min="5379" max="5379" width="6.7109375" style="70" customWidth="1"/>
    <col min="5380" max="5380" width="2" style="70" customWidth="1"/>
    <col min="5381" max="5381" width="11.5703125" style="70" customWidth="1"/>
    <col min="5382" max="5382" width="2" style="70" customWidth="1"/>
    <col min="5383" max="5383" width="12.5703125" style="70" customWidth="1"/>
    <col min="5384" max="5384" width="2" style="70" customWidth="1"/>
    <col min="5385" max="5385" width="14.7109375" style="70" customWidth="1"/>
    <col min="5386" max="5386" width="2" style="70" customWidth="1"/>
    <col min="5387" max="5387" width="11.5703125" style="70" customWidth="1"/>
    <col min="5388" max="5388" width="2" style="70" customWidth="1"/>
    <col min="5389" max="5389" width="11.5703125" style="70" customWidth="1"/>
    <col min="5390" max="5633" width="9.28515625" style="70"/>
    <col min="5634" max="5634" width="30.28515625" style="70" customWidth="1"/>
    <col min="5635" max="5635" width="6.7109375" style="70" customWidth="1"/>
    <col min="5636" max="5636" width="2" style="70" customWidth="1"/>
    <col min="5637" max="5637" width="11.5703125" style="70" customWidth="1"/>
    <col min="5638" max="5638" width="2" style="70" customWidth="1"/>
    <col min="5639" max="5639" width="12.5703125" style="70" customWidth="1"/>
    <col min="5640" max="5640" width="2" style="70" customWidth="1"/>
    <col min="5641" max="5641" width="14.7109375" style="70" customWidth="1"/>
    <col min="5642" max="5642" width="2" style="70" customWidth="1"/>
    <col min="5643" max="5643" width="11.5703125" style="70" customWidth="1"/>
    <col min="5644" max="5644" width="2" style="70" customWidth="1"/>
    <col min="5645" max="5645" width="11.5703125" style="70" customWidth="1"/>
    <col min="5646" max="5889" width="9.28515625" style="70"/>
    <col min="5890" max="5890" width="30.28515625" style="70" customWidth="1"/>
    <col min="5891" max="5891" width="6.7109375" style="70" customWidth="1"/>
    <col min="5892" max="5892" width="2" style="70" customWidth="1"/>
    <col min="5893" max="5893" width="11.5703125" style="70" customWidth="1"/>
    <col min="5894" max="5894" width="2" style="70" customWidth="1"/>
    <col min="5895" max="5895" width="12.5703125" style="70" customWidth="1"/>
    <col min="5896" max="5896" width="2" style="70" customWidth="1"/>
    <col min="5897" max="5897" width="14.7109375" style="70" customWidth="1"/>
    <col min="5898" max="5898" width="2" style="70" customWidth="1"/>
    <col min="5899" max="5899" width="11.5703125" style="70" customWidth="1"/>
    <col min="5900" max="5900" width="2" style="70" customWidth="1"/>
    <col min="5901" max="5901" width="11.5703125" style="70" customWidth="1"/>
    <col min="5902" max="6145" width="9.28515625" style="70"/>
    <col min="6146" max="6146" width="30.28515625" style="70" customWidth="1"/>
    <col min="6147" max="6147" width="6.7109375" style="70" customWidth="1"/>
    <col min="6148" max="6148" width="2" style="70" customWidth="1"/>
    <col min="6149" max="6149" width="11.5703125" style="70" customWidth="1"/>
    <col min="6150" max="6150" width="2" style="70" customWidth="1"/>
    <col min="6151" max="6151" width="12.5703125" style="70" customWidth="1"/>
    <col min="6152" max="6152" width="2" style="70" customWidth="1"/>
    <col min="6153" max="6153" width="14.7109375" style="70" customWidth="1"/>
    <col min="6154" max="6154" width="2" style="70" customWidth="1"/>
    <col min="6155" max="6155" width="11.5703125" style="70" customWidth="1"/>
    <col min="6156" max="6156" width="2" style="70" customWidth="1"/>
    <col min="6157" max="6157" width="11.5703125" style="70" customWidth="1"/>
    <col min="6158" max="6401" width="9.28515625" style="70"/>
    <col min="6402" max="6402" width="30.28515625" style="70" customWidth="1"/>
    <col min="6403" max="6403" width="6.7109375" style="70" customWidth="1"/>
    <col min="6404" max="6404" width="2" style="70" customWidth="1"/>
    <col min="6405" max="6405" width="11.5703125" style="70" customWidth="1"/>
    <col min="6406" max="6406" width="2" style="70" customWidth="1"/>
    <col min="6407" max="6407" width="12.5703125" style="70" customWidth="1"/>
    <col min="6408" max="6408" width="2" style="70" customWidth="1"/>
    <col min="6409" max="6409" width="14.7109375" style="70" customWidth="1"/>
    <col min="6410" max="6410" width="2" style="70" customWidth="1"/>
    <col min="6411" max="6411" width="11.5703125" style="70" customWidth="1"/>
    <col min="6412" max="6412" width="2" style="70" customWidth="1"/>
    <col min="6413" max="6413" width="11.5703125" style="70" customWidth="1"/>
    <col min="6414" max="6657" width="9.28515625" style="70"/>
    <col min="6658" max="6658" width="30.28515625" style="70" customWidth="1"/>
    <col min="6659" max="6659" width="6.7109375" style="70" customWidth="1"/>
    <col min="6660" max="6660" width="2" style="70" customWidth="1"/>
    <col min="6661" max="6661" width="11.5703125" style="70" customWidth="1"/>
    <col min="6662" max="6662" width="2" style="70" customWidth="1"/>
    <col min="6663" max="6663" width="12.5703125" style="70" customWidth="1"/>
    <col min="6664" max="6664" width="2" style="70" customWidth="1"/>
    <col min="6665" max="6665" width="14.7109375" style="70" customWidth="1"/>
    <col min="6666" max="6666" width="2" style="70" customWidth="1"/>
    <col min="6667" max="6667" width="11.5703125" style="70" customWidth="1"/>
    <col min="6668" max="6668" width="2" style="70" customWidth="1"/>
    <col min="6669" max="6669" width="11.5703125" style="70" customWidth="1"/>
    <col min="6670" max="6913" width="9.28515625" style="70"/>
    <col min="6914" max="6914" width="30.28515625" style="70" customWidth="1"/>
    <col min="6915" max="6915" width="6.7109375" style="70" customWidth="1"/>
    <col min="6916" max="6916" width="2" style="70" customWidth="1"/>
    <col min="6917" max="6917" width="11.5703125" style="70" customWidth="1"/>
    <col min="6918" max="6918" width="2" style="70" customWidth="1"/>
    <col min="6919" max="6919" width="12.5703125" style="70" customWidth="1"/>
    <col min="6920" max="6920" width="2" style="70" customWidth="1"/>
    <col min="6921" max="6921" width="14.7109375" style="70" customWidth="1"/>
    <col min="6922" max="6922" width="2" style="70" customWidth="1"/>
    <col min="6923" max="6923" width="11.5703125" style="70" customWidth="1"/>
    <col min="6924" max="6924" width="2" style="70" customWidth="1"/>
    <col min="6925" max="6925" width="11.5703125" style="70" customWidth="1"/>
    <col min="6926" max="7169" width="9.28515625" style="70"/>
    <col min="7170" max="7170" width="30.28515625" style="70" customWidth="1"/>
    <col min="7171" max="7171" width="6.7109375" style="70" customWidth="1"/>
    <col min="7172" max="7172" width="2" style="70" customWidth="1"/>
    <col min="7173" max="7173" width="11.5703125" style="70" customWidth="1"/>
    <col min="7174" max="7174" width="2" style="70" customWidth="1"/>
    <col min="7175" max="7175" width="12.5703125" style="70" customWidth="1"/>
    <col min="7176" max="7176" width="2" style="70" customWidth="1"/>
    <col min="7177" max="7177" width="14.7109375" style="70" customWidth="1"/>
    <col min="7178" max="7178" width="2" style="70" customWidth="1"/>
    <col min="7179" max="7179" width="11.5703125" style="70" customWidth="1"/>
    <col min="7180" max="7180" width="2" style="70" customWidth="1"/>
    <col min="7181" max="7181" width="11.5703125" style="70" customWidth="1"/>
    <col min="7182" max="7425" width="9.28515625" style="70"/>
    <col min="7426" max="7426" width="30.28515625" style="70" customWidth="1"/>
    <col min="7427" max="7427" width="6.7109375" style="70" customWidth="1"/>
    <col min="7428" max="7428" width="2" style="70" customWidth="1"/>
    <col min="7429" max="7429" width="11.5703125" style="70" customWidth="1"/>
    <col min="7430" max="7430" width="2" style="70" customWidth="1"/>
    <col min="7431" max="7431" width="12.5703125" style="70" customWidth="1"/>
    <col min="7432" max="7432" width="2" style="70" customWidth="1"/>
    <col min="7433" max="7433" width="14.7109375" style="70" customWidth="1"/>
    <col min="7434" max="7434" width="2" style="70" customWidth="1"/>
    <col min="7435" max="7435" width="11.5703125" style="70" customWidth="1"/>
    <col min="7436" max="7436" width="2" style="70" customWidth="1"/>
    <col min="7437" max="7437" width="11.5703125" style="70" customWidth="1"/>
    <col min="7438" max="7681" width="9.28515625" style="70"/>
    <col min="7682" max="7682" width="30.28515625" style="70" customWidth="1"/>
    <col min="7683" max="7683" width="6.7109375" style="70" customWidth="1"/>
    <col min="7684" max="7684" width="2" style="70" customWidth="1"/>
    <col min="7685" max="7685" width="11.5703125" style="70" customWidth="1"/>
    <col min="7686" max="7686" width="2" style="70" customWidth="1"/>
    <col min="7687" max="7687" width="12.5703125" style="70" customWidth="1"/>
    <col min="7688" max="7688" width="2" style="70" customWidth="1"/>
    <col min="7689" max="7689" width="14.7109375" style="70" customWidth="1"/>
    <col min="7690" max="7690" width="2" style="70" customWidth="1"/>
    <col min="7691" max="7691" width="11.5703125" style="70" customWidth="1"/>
    <col min="7692" max="7692" width="2" style="70" customWidth="1"/>
    <col min="7693" max="7693" width="11.5703125" style="70" customWidth="1"/>
    <col min="7694" max="7937" width="9.28515625" style="70"/>
    <col min="7938" max="7938" width="30.28515625" style="70" customWidth="1"/>
    <col min="7939" max="7939" width="6.7109375" style="70" customWidth="1"/>
    <col min="7940" max="7940" width="2" style="70" customWidth="1"/>
    <col min="7941" max="7941" width="11.5703125" style="70" customWidth="1"/>
    <col min="7942" max="7942" width="2" style="70" customWidth="1"/>
    <col min="7943" max="7943" width="12.5703125" style="70" customWidth="1"/>
    <col min="7944" max="7944" width="2" style="70" customWidth="1"/>
    <col min="7945" max="7945" width="14.7109375" style="70" customWidth="1"/>
    <col min="7946" max="7946" width="2" style="70" customWidth="1"/>
    <col min="7947" max="7947" width="11.5703125" style="70" customWidth="1"/>
    <col min="7948" max="7948" width="2" style="70" customWidth="1"/>
    <col min="7949" max="7949" width="11.5703125" style="70" customWidth="1"/>
    <col min="7950" max="8193" width="9.28515625" style="70"/>
    <col min="8194" max="8194" width="30.28515625" style="70" customWidth="1"/>
    <col min="8195" max="8195" width="6.7109375" style="70" customWidth="1"/>
    <col min="8196" max="8196" width="2" style="70" customWidth="1"/>
    <col min="8197" max="8197" width="11.5703125" style="70" customWidth="1"/>
    <col min="8198" max="8198" width="2" style="70" customWidth="1"/>
    <col min="8199" max="8199" width="12.5703125" style="70" customWidth="1"/>
    <col min="8200" max="8200" width="2" style="70" customWidth="1"/>
    <col min="8201" max="8201" width="14.7109375" style="70" customWidth="1"/>
    <col min="8202" max="8202" width="2" style="70" customWidth="1"/>
    <col min="8203" max="8203" width="11.5703125" style="70" customWidth="1"/>
    <col min="8204" max="8204" width="2" style="70" customWidth="1"/>
    <col min="8205" max="8205" width="11.5703125" style="70" customWidth="1"/>
    <col min="8206" max="8449" width="9.28515625" style="70"/>
    <col min="8450" max="8450" width="30.28515625" style="70" customWidth="1"/>
    <col min="8451" max="8451" width="6.7109375" style="70" customWidth="1"/>
    <col min="8452" max="8452" width="2" style="70" customWidth="1"/>
    <col min="8453" max="8453" width="11.5703125" style="70" customWidth="1"/>
    <col min="8454" max="8454" width="2" style="70" customWidth="1"/>
    <col min="8455" max="8455" width="12.5703125" style="70" customWidth="1"/>
    <col min="8456" max="8456" width="2" style="70" customWidth="1"/>
    <col min="8457" max="8457" width="14.7109375" style="70" customWidth="1"/>
    <col min="8458" max="8458" width="2" style="70" customWidth="1"/>
    <col min="8459" max="8459" width="11.5703125" style="70" customWidth="1"/>
    <col min="8460" max="8460" width="2" style="70" customWidth="1"/>
    <col min="8461" max="8461" width="11.5703125" style="70" customWidth="1"/>
    <col min="8462" max="8705" width="9.28515625" style="70"/>
    <col min="8706" max="8706" width="30.28515625" style="70" customWidth="1"/>
    <col min="8707" max="8707" width="6.7109375" style="70" customWidth="1"/>
    <col min="8708" max="8708" width="2" style="70" customWidth="1"/>
    <col min="8709" max="8709" width="11.5703125" style="70" customWidth="1"/>
    <col min="8710" max="8710" width="2" style="70" customWidth="1"/>
    <col min="8711" max="8711" width="12.5703125" style="70" customWidth="1"/>
    <col min="8712" max="8712" width="2" style="70" customWidth="1"/>
    <col min="8713" max="8713" width="14.7109375" style="70" customWidth="1"/>
    <col min="8714" max="8714" width="2" style="70" customWidth="1"/>
    <col min="8715" max="8715" width="11.5703125" style="70" customWidth="1"/>
    <col min="8716" max="8716" width="2" style="70" customWidth="1"/>
    <col min="8717" max="8717" width="11.5703125" style="70" customWidth="1"/>
    <col min="8718" max="8961" width="9.28515625" style="70"/>
    <col min="8962" max="8962" width="30.28515625" style="70" customWidth="1"/>
    <col min="8963" max="8963" width="6.7109375" style="70" customWidth="1"/>
    <col min="8964" max="8964" width="2" style="70" customWidth="1"/>
    <col min="8965" max="8965" width="11.5703125" style="70" customWidth="1"/>
    <col min="8966" max="8966" width="2" style="70" customWidth="1"/>
    <col min="8967" max="8967" width="12.5703125" style="70" customWidth="1"/>
    <col min="8968" max="8968" width="2" style="70" customWidth="1"/>
    <col min="8969" max="8969" width="14.7109375" style="70" customWidth="1"/>
    <col min="8970" max="8970" width="2" style="70" customWidth="1"/>
    <col min="8971" max="8971" width="11.5703125" style="70" customWidth="1"/>
    <col min="8972" max="8972" width="2" style="70" customWidth="1"/>
    <col min="8973" max="8973" width="11.5703125" style="70" customWidth="1"/>
    <col min="8974" max="9217" width="9.28515625" style="70"/>
    <col min="9218" max="9218" width="30.28515625" style="70" customWidth="1"/>
    <col min="9219" max="9219" width="6.7109375" style="70" customWidth="1"/>
    <col min="9220" max="9220" width="2" style="70" customWidth="1"/>
    <col min="9221" max="9221" width="11.5703125" style="70" customWidth="1"/>
    <col min="9222" max="9222" width="2" style="70" customWidth="1"/>
    <col min="9223" max="9223" width="12.5703125" style="70" customWidth="1"/>
    <col min="9224" max="9224" width="2" style="70" customWidth="1"/>
    <col min="9225" max="9225" width="14.7109375" style="70" customWidth="1"/>
    <col min="9226" max="9226" width="2" style="70" customWidth="1"/>
    <col min="9227" max="9227" width="11.5703125" style="70" customWidth="1"/>
    <col min="9228" max="9228" width="2" style="70" customWidth="1"/>
    <col min="9229" max="9229" width="11.5703125" style="70" customWidth="1"/>
    <col min="9230" max="9473" width="9.28515625" style="70"/>
    <col min="9474" max="9474" width="30.28515625" style="70" customWidth="1"/>
    <col min="9475" max="9475" width="6.7109375" style="70" customWidth="1"/>
    <col min="9476" max="9476" width="2" style="70" customWidth="1"/>
    <col min="9477" max="9477" width="11.5703125" style="70" customWidth="1"/>
    <col min="9478" max="9478" width="2" style="70" customWidth="1"/>
    <col min="9479" max="9479" width="12.5703125" style="70" customWidth="1"/>
    <col min="9480" max="9480" width="2" style="70" customWidth="1"/>
    <col min="9481" max="9481" width="14.7109375" style="70" customWidth="1"/>
    <col min="9482" max="9482" width="2" style="70" customWidth="1"/>
    <col min="9483" max="9483" width="11.5703125" style="70" customWidth="1"/>
    <col min="9484" max="9484" width="2" style="70" customWidth="1"/>
    <col min="9485" max="9485" width="11.5703125" style="70" customWidth="1"/>
    <col min="9486" max="9729" width="9.28515625" style="70"/>
    <col min="9730" max="9730" width="30.28515625" style="70" customWidth="1"/>
    <col min="9731" max="9731" width="6.7109375" style="70" customWidth="1"/>
    <col min="9732" max="9732" width="2" style="70" customWidth="1"/>
    <col min="9733" max="9733" width="11.5703125" style="70" customWidth="1"/>
    <col min="9734" max="9734" width="2" style="70" customWidth="1"/>
    <col min="9735" max="9735" width="12.5703125" style="70" customWidth="1"/>
    <col min="9736" max="9736" width="2" style="70" customWidth="1"/>
    <col min="9737" max="9737" width="14.7109375" style="70" customWidth="1"/>
    <col min="9738" max="9738" width="2" style="70" customWidth="1"/>
    <col min="9739" max="9739" width="11.5703125" style="70" customWidth="1"/>
    <col min="9740" max="9740" width="2" style="70" customWidth="1"/>
    <col min="9741" max="9741" width="11.5703125" style="70" customWidth="1"/>
    <col min="9742" max="9985" width="9.28515625" style="70"/>
    <col min="9986" max="9986" width="30.28515625" style="70" customWidth="1"/>
    <col min="9987" max="9987" width="6.7109375" style="70" customWidth="1"/>
    <col min="9988" max="9988" width="2" style="70" customWidth="1"/>
    <col min="9989" max="9989" width="11.5703125" style="70" customWidth="1"/>
    <col min="9990" max="9990" width="2" style="70" customWidth="1"/>
    <col min="9991" max="9991" width="12.5703125" style="70" customWidth="1"/>
    <col min="9992" max="9992" width="2" style="70" customWidth="1"/>
    <col min="9993" max="9993" width="14.7109375" style="70" customWidth="1"/>
    <col min="9994" max="9994" width="2" style="70" customWidth="1"/>
    <col min="9995" max="9995" width="11.5703125" style="70" customWidth="1"/>
    <col min="9996" max="9996" width="2" style="70" customWidth="1"/>
    <col min="9997" max="9997" width="11.5703125" style="70" customWidth="1"/>
    <col min="9998" max="10241" width="9.28515625" style="70"/>
    <col min="10242" max="10242" width="30.28515625" style="70" customWidth="1"/>
    <col min="10243" max="10243" width="6.7109375" style="70" customWidth="1"/>
    <col min="10244" max="10244" width="2" style="70" customWidth="1"/>
    <col min="10245" max="10245" width="11.5703125" style="70" customWidth="1"/>
    <col min="10246" max="10246" width="2" style="70" customWidth="1"/>
    <col min="10247" max="10247" width="12.5703125" style="70" customWidth="1"/>
    <col min="10248" max="10248" width="2" style="70" customWidth="1"/>
    <col min="10249" max="10249" width="14.7109375" style="70" customWidth="1"/>
    <col min="10250" max="10250" width="2" style="70" customWidth="1"/>
    <col min="10251" max="10251" width="11.5703125" style="70" customWidth="1"/>
    <col min="10252" max="10252" width="2" style="70" customWidth="1"/>
    <col min="10253" max="10253" width="11.5703125" style="70" customWidth="1"/>
    <col min="10254" max="10497" width="9.28515625" style="70"/>
    <col min="10498" max="10498" width="30.28515625" style="70" customWidth="1"/>
    <col min="10499" max="10499" width="6.7109375" style="70" customWidth="1"/>
    <col min="10500" max="10500" width="2" style="70" customWidth="1"/>
    <col min="10501" max="10501" width="11.5703125" style="70" customWidth="1"/>
    <col min="10502" max="10502" width="2" style="70" customWidth="1"/>
    <col min="10503" max="10503" width="12.5703125" style="70" customWidth="1"/>
    <col min="10504" max="10504" width="2" style="70" customWidth="1"/>
    <col min="10505" max="10505" width="14.7109375" style="70" customWidth="1"/>
    <col min="10506" max="10506" width="2" style="70" customWidth="1"/>
    <col min="10507" max="10507" width="11.5703125" style="70" customWidth="1"/>
    <col min="10508" max="10508" width="2" style="70" customWidth="1"/>
    <col min="10509" max="10509" width="11.5703125" style="70" customWidth="1"/>
    <col min="10510" max="10753" width="9.28515625" style="70"/>
    <col min="10754" max="10754" width="30.28515625" style="70" customWidth="1"/>
    <col min="10755" max="10755" width="6.7109375" style="70" customWidth="1"/>
    <col min="10756" max="10756" width="2" style="70" customWidth="1"/>
    <col min="10757" max="10757" width="11.5703125" style="70" customWidth="1"/>
    <col min="10758" max="10758" width="2" style="70" customWidth="1"/>
    <col min="10759" max="10759" width="12.5703125" style="70" customWidth="1"/>
    <col min="10760" max="10760" width="2" style="70" customWidth="1"/>
    <col min="10761" max="10761" width="14.7109375" style="70" customWidth="1"/>
    <col min="10762" max="10762" width="2" style="70" customWidth="1"/>
    <col min="10763" max="10763" width="11.5703125" style="70" customWidth="1"/>
    <col min="10764" max="10764" width="2" style="70" customWidth="1"/>
    <col min="10765" max="10765" width="11.5703125" style="70" customWidth="1"/>
    <col min="10766" max="11009" width="9.28515625" style="70"/>
    <col min="11010" max="11010" width="30.28515625" style="70" customWidth="1"/>
    <col min="11011" max="11011" width="6.7109375" style="70" customWidth="1"/>
    <col min="11012" max="11012" width="2" style="70" customWidth="1"/>
    <col min="11013" max="11013" width="11.5703125" style="70" customWidth="1"/>
    <col min="11014" max="11014" width="2" style="70" customWidth="1"/>
    <col min="11015" max="11015" width="12.5703125" style="70" customWidth="1"/>
    <col min="11016" max="11016" width="2" style="70" customWidth="1"/>
    <col min="11017" max="11017" width="14.7109375" style="70" customWidth="1"/>
    <col min="11018" max="11018" width="2" style="70" customWidth="1"/>
    <col min="11019" max="11019" width="11.5703125" style="70" customWidth="1"/>
    <col min="11020" max="11020" width="2" style="70" customWidth="1"/>
    <col min="11021" max="11021" width="11.5703125" style="70" customWidth="1"/>
    <col min="11022" max="11265" width="9.28515625" style="70"/>
    <col min="11266" max="11266" width="30.28515625" style="70" customWidth="1"/>
    <col min="11267" max="11267" width="6.7109375" style="70" customWidth="1"/>
    <col min="11268" max="11268" width="2" style="70" customWidth="1"/>
    <col min="11269" max="11269" width="11.5703125" style="70" customWidth="1"/>
    <col min="11270" max="11270" width="2" style="70" customWidth="1"/>
    <col min="11271" max="11271" width="12.5703125" style="70" customWidth="1"/>
    <col min="11272" max="11272" width="2" style="70" customWidth="1"/>
    <col min="11273" max="11273" width="14.7109375" style="70" customWidth="1"/>
    <col min="11274" max="11274" width="2" style="70" customWidth="1"/>
    <col min="11275" max="11275" width="11.5703125" style="70" customWidth="1"/>
    <col min="11276" max="11276" width="2" style="70" customWidth="1"/>
    <col min="11277" max="11277" width="11.5703125" style="70" customWidth="1"/>
    <col min="11278" max="11521" width="9.28515625" style="70"/>
    <col min="11522" max="11522" width="30.28515625" style="70" customWidth="1"/>
    <col min="11523" max="11523" width="6.7109375" style="70" customWidth="1"/>
    <col min="11524" max="11524" width="2" style="70" customWidth="1"/>
    <col min="11525" max="11525" width="11.5703125" style="70" customWidth="1"/>
    <col min="11526" max="11526" width="2" style="70" customWidth="1"/>
    <col min="11527" max="11527" width="12.5703125" style="70" customWidth="1"/>
    <col min="11528" max="11528" width="2" style="70" customWidth="1"/>
    <col min="11529" max="11529" width="14.7109375" style="70" customWidth="1"/>
    <col min="11530" max="11530" width="2" style="70" customWidth="1"/>
    <col min="11531" max="11531" width="11.5703125" style="70" customWidth="1"/>
    <col min="11532" max="11532" width="2" style="70" customWidth="1"/>
    <col min="11533" max="11533" width="11.5703125" style="70" customWidth="1"/>
    <col min="11534" max="11777" width="9.28515625" style="70"/>
    <col min="11778" max="11778" width="30.28515625" style="70" customWidth="1"/>
    <col min="11779" max="11779" width="6.7109375" style="70" customWidth="1"/>
    <col min="11780" max="11780" width="2" style="70" customWidth="1"/>
    <col min="11781" max="11781" width="11.5703125" style="70" customWidth="1"/>
    <col min="11782" max="11782" width="2" style="70" customWidth="1"/>
    <col min="11783" max="11783" width="12.5703125" style="70" customWidth="1"/>
    <col min="11784" max="11784" width="2" style="70" customWidth="1"/>
    <col min="11785" max="11785" width="14.7109375" style="70" customWidth="1"/>
    <col min="11786" max="11786" width="2" style="70" customWidth="1"/>
    <col min="11787" max="11787" width="11.5703125" style="70" customWidth="1"/>
    <col min="11788" max="11788" width="2" style="70" customWidth="1"/>
    <col min="11789" max="11789" width="11.5703125" style="70" customWidth="1"/>
    <col min="11790" max="12033" width="9.28515625" style="70"/>
    <col min="12034" max="12034" width="30.28515625" style="70" customWidth="1"/>
    <col min="12035" max="12035" width="6.7109375" style="70" customWidth="1"/>
    <col min="12036" max="12036" width="2" style="70" customWidth="1"/>
    <col min="12037" max="12037" width="11.5703125" style="70" customWidth="1"/>
    <col min="12038" max="12038" width="2" style="70" customWidth="1"/>
    <col min="12039" max="12039" width="12.5703125" style="70" customWidth="1"/>
    <col min="12040" max="12040" width="2" style="70" customWidth="1"/>
    <col min="12041" max="12041" width="14.7109375" style="70" customWidth="1"/>
    <col min="12042" max="12042" width="2" style="70" customWidth="1"/>
    <col min="12043" max="12043" width="11.5703125" style="70" customWidth="1"/>
    <col min="12044" max="12044" width="2" style="70" customWidth="1"/>
    <col min="12045" max="12045" width="11.5703125" style="70" customWidth="1"/>
    <col min="12046" max="12289" width="9.28515625" style="70"/>
    <col min="12290" max="12290" width="30.28515625" style="70" customWidth="1"/>
    <col min="12291" max="12291" width="6.7109375" style="70" customWidth="1"/>
    <col min="12292" max="12292" width="2" style="70" customWidth="1"/>
    <col min="12293" max="12293" width="11.5703125" style="70" customWidth="1"/>
    <col min="12294" max="12294" width="2" style="70" customWidth="1"/>
    <col min="12295" max="12295" width="12.5703125" style="70" customWidth="1"/>
    <col min="12296" max="12296" width="2" style="70" customWidth="1"/>
    <col min="12297" max="12297" width="14.7109375" style="70" customWidth="1"/>
    <col min="12298" max="12298" width="2" style="70" customWidth="1"/>
    <col min="12299" max="12299" width="11.5703125" style="70" customWidth="1"/>
    <col min="12300" max="12300" width="2" style="70" customWidth="1"/>
    <col min="12301" max="12301" width="11.5703125" style="70" customWidth="1"/>
    <col min="12302" max="12545" width="9.28515625" style="70"/>
    <col min="12546" max="12546" width="30.28515625" style="70" customWidth="1"/>
    <col min="12547" max="12547" width="6.7109375" style="70" customWidth="1"/>
    <col min="12548" max="12548" width="2" style="70" customWidth="1"/>
    <col min="12549" max="12549" width="11.5703125" style="70" customWidth="1"/>
    <col min="12550" max="12550" width="2" style="70" customWidth="1"/>
    <col min="12551" max="12551" width="12.5703125" style="70" customWidth="1"/>
    <col min="12552" max="12552" width="2" style="70" customWidth="1"/>
    <col min="12553" max="12553" width="14.7109375" style="70" customWidth="1"/>
    <col min="12554" max="12554" width="2" style="70" customWidth="1"/>
    <col min="12555" max="12555" width="11.5703125" style="70" customWidth="1"/>
    <col min="12556" max="12556" width="2" style="70" customWidth="1"/>
    <col min="12557" max="12557" width="11.5703125" style="70" customWidth="1"/>
    <col min="12558" max="12801" width="9.28515625" style="70"/>
    <col min="12802" max="12802" width="30.28515625" style="70" customWidth="1"/>
    <col min="12803" max="12803" width="6.7109375" style="70" customWidth="1"/>
    <col min="12804" max="12804" width="2" style="70" customWidth="1"/>
    <col min="12805" max="12805" width="11.5703125" style="70" customWidth="1"/>
    <col min="12806" max="12806" width="2" style="70" customWidth="1"/>
    <col min="12807" max="12807" width="12.5703125" style="70" customWidth="1"/>
    <col min="12808" max="12808" width="2" style="70" customWidth="1"/>
    <col min="12809" max="12809" width="14.7109375" style="70" customWidth="1"/>
    <col min="12810" max="12810" width="2" style="70" customWidth="1"/>
    <col min="12811" max="12811" width="11.5703125" style="70" customWidth="1"/>
    <col min="12812" max="12812" width="2" style="70" customWidth="1"/>
    <col min="12813" max="12813" width="11.5703125" style="70" customWidth="1"/>
    <col min="12814" max="13057" width="9.28515625" style="70"/>
    <col min="13058" max="13058" width="30.28515625" style="70" customWidth="1"/>
    <col min="13059" max="13059" width="6.7109375" style="70" customWidth="1"/>
    <col min="13060" max="13060" width="2" style="70" customWidth="1"/>
    <col min="13061" max="13061" width="11.5703125" style="70" customWidth="1"/>
    <col min="13062" max="13062" width="2" style="70" customWidth="1"/>
    <col min="13063" max="13063" width="12.5703125" style="70" customWidth="1"/>
    <col min="13064" max="13064" width="2" style="70" customWidth="1"/>
    <col min="13065" max="13065" width="14.7109375" style="70" customWidth="1"/>
    <col min="13066" max="13066" width="2" style="70" customWidth="1"/>
    <col min="13067" max="13067" width="11.5703125" style="70" customWidth="1"/>
    <col min="13068" max="13068" width="2" style="70" customWidth="1"/>
    <col min="13069" max="13069" width="11.5703125" style="70" customWidth="1"/>
    <col min="13070" max="13313" width="9.28515625" style="70"/>
    <col min="13314" max="13314" width="30.28515625" style="70" customWidth="1"/>
    <col min="13315" max="13315" width="6.7109375" style="70" customWidth="1"/>
    <col min="13316" max="13316" width="2" style="70" customWidth="1"/>
    <col min="13317" max="13317" width="11.5703125" style="70" customWidth="1"/>
    <col min="13318" max="13318" width="2" style="70" customWidth="1"/>
    <col min="13319" max="13319" width="12.5703125" style="70" customWidth="1"/>
    <col min="13320" max="13320" width="2" style="70" customWidth="1"/>
    <col min="13321" max="13321" width="14.7109375" style="70" customWidth="1"/>
    <col min="13322" max="13322" width="2" style="70" customWidth="1"/>
    <col min="13323" max="13323" width="11.5703125" style="70" customWidth="1"/>
    <col min="13324" max="13324" width="2" style="70" customWidth="1"/>
    <col min="13325" max="13325" width="11.5703125" style="70" customWidth="1"/>
    <col min="13326" max="13569" width="9.28515625" style="70"/>
    <col min="13570" max="13570" width="30.28515625" style="70" customWidth="1"/>
    <col min="13571" max="13571" width="6.7109375" style="70" customWidth="1"/>
    <col min="13572" max="13572" width="2" style="70" customWidth="1"/>
    <col min="13573" max="13573" width="11.5703125" style="70" customWidth="1"/>
    <col min="13574" max="13574" width="2" style="70" customWidth="1"/>
    <col min="13575" max="13575" width="12.5703125" style="70" customWidth="1"/>
    <col min="13576" max="13576" width="2" style="70" customWidth="1"/>
    <col min="13577" max="13577" width="14.7109375" style="70" customWidth="1"/>
    <col min="13578" max="13578" width="2" style="70" customWidth="1"/>
    <col min="13579" max="13579" width="11.5703125" style="70" customWidth="1"/>
    <col min="13580" max="13580" width="2" style="70" customWidth="1"/>
    <col min="13581" max="13581" width="11.5703125" style="70" customWidth="1"/>
    <col min="13582" max="13825" width="9.28515625" style="70"/>
    <col min="13826" max="13826" width="30.28515625" style="70" customWidth="1"/>
    <col min="13827" max="13827" width="6.7109375" style="70" customWidth="1"/>
    <col min="13828" max="13828" width="2" style="70" customWidth="1"/>
    <col min="13829" max="13829" width="11.5703125" style="70" customWidth="1"/>
    <col min="13830" max="13830" width="2" style="70" customWidth="1"/>
    <col min="13831" max="13831" width="12.5703125" style="70" customWidth="1"/>
    <col min="13832" max="13832" width="2" style="70" customWidth="1"/>
    <col min="13833" max="13833" width="14.7109375" style="70" customWidth="1"/>
    <col min="13834" max="13834" width="2" style="70" customWidth="1"/>
    <col min="13835" max="13835" width="11.5703125" style="70" customWidth="1"/>
    <col min="13836" max="13836" width="2" style="70" customWidth="1"/>
    <col min="13837" max="13837" width="11.5703125" style="70" customWidth="1"/>
    <col min="13838" max="14081" width="9.28515625" style="70"/>
    <col min="14082" max="14082" width="30.28515625" style="70" customWidth="1"/>
    <col min="14083" max="14083" width="6.7109375" style="70" customWidth="1"/>
    <col min="14084" max="14084" width="2" style="70" customWidth="1"/>
    <col min="14085" max="14085" width="11.5703125" style="70" customWidth="1"/>
    <col min="14086" max="14086" width="2" style="70" customWidth="1"/>
    <col min="14087" max="14087" width="12.5703125" style="70" customWidth="1"/>
    <col min="14088" max="14088" width="2" style="70" customWidth="1"/>
    <col min="14089" max="14089" width="14.7109375" style="70" customWidth="1"/>
    <col min="14090" max="14090" width="2" style="70" customWidth="1"/>
    <col min="14091" max="14091" width="11.5703125" style="70" customWidth="1"/>
    <col min="14092" max="14092" width="2" style="70" customWidth="1"/>
    <col min="14093" max="14093" width="11.5703125" style="70" customWidth="1"/>
    <col min="14094" max="14337" width="9.28515625" style="70"/>
    <col min="14338" max="14338" width="30.28515625" style="70" customWidth="1"/>
    <col min="14339" max="14339" width="6.7109375" style="70" customWidth="1"/>
    <col min="14340" max="14340" width="2" style="70" customWidth="1"/>
    <col min="14341" max="14341" width="11.5703125" style="70" customWidth="1"/>
    <col min="14342" max="14342" width="2" style="70" customWidth="1"/>
    <col min="14343" max="14343" width="12.5703125" style="70" customWidth="1"/>
    <col min="14344" max="14344" width="2" style="70" customWidth="1"/>
    <col min="14345" max="14345" width="14.7109375" style="70" customWidth="1"/>
    <col min="14346" max="14346" width="2" style="70" customWidth="1"/>
    <col min="14347" max="14347" width="11.5703125" style="70" customWidth="1"/>
    <col min="14348" max="14348" width="2" style="70" customWidth="1"/>
    <col min="14349" max="14349" width="11.5703125" style="70" customWidth="1"/>
    <col min="14350" max="14593" width="9.28515625" style="70"/>
    <col min="14594" max="14594" width="30.28515625" style="70" customWidth="1"/>
    <col min="14595" max="14595" width="6.7109375" style="70" customWidth="1"/>
    <col min="14596" max="14596" width="2" style="70" customWidth="1"/>
    <col min="14597" max="14597" width="11.5703125" style="70" customWidth="1"/>
    <col min="14598" max="14598" width="2" style="70" customWidth="1"/>
    <col min="14599" max="14599" width="12.5703125" style="70" customWidth="1"/>
    <col min="14600" max="14600" width="2" style="70" customWidth="1"/>
    <col min="14601" max="14601" width="14.7109375" style="70" customWidth="1"/>
    <col min="14602" max="14602" width="2" style="70" customWidth="1"/>
    <col min="14603" max="14603" width="11.5703125" style="70" customWidth="1"/>
    <col min="14604" max="14604" width="2" style="70" customWidth="1"/>
    <col min="14605" max="14605" width="11.5703125" style="70" customWidth="1"/>
    <col min="14606" max="14849" width="9.28515625" style="70"/>
    <col min="14850" max="14850" width="30.28515625" style="70" customWidth="1"/>
    <col min="14851" max="14851" width="6.7109375" style="70" customWidth="1"/>
    <col min="14852" max="14852" width="2" style="70" customWidth="1"/>
    <col min="14853" max="14853" width="11.5703125" style="70" customWidth="1"/>
    <col min="14854" max="14854" width="2" style="70" customWidth="1"/>
    <col min="14855" max="14855" width="12.5703125" style="70" customWidth="1"/>
    <col min="14856" max="14856" width="2" style="70" customWidth="1"/>
    <col min="14857" max="14857" width="14.7109375" style="70" customWidth="1"/>
    <col min="14858" max="14858" width="2" style="70" customWidth="1"/>
    <col min="14859" max="14859" width="11.5703125" style="70" customWidth="1"/>
    <col min="14860" max="14860" width="2" style="70" customWidth="1"/>
    <col min="14861" max="14861" width="11.5703125" style="70" customWidth="1"/>
    <col min="14862" max="15105" width="9.28515625" style="70"/>
    <col min="15106" max="15106" width="30.28515625" style="70" customWidth="1"/>
    <col min="15107" max="15107" width="6.7109375" style="70" customWidth="1"/>
    <col min="15108" max="15108" width="2" style="70" customWidth="1"/>
    <col min="15109" max="15109" width="11.5703125" style="70" customWidth="1"/>
    <col min="15110" max="15110" width="2" style="70" customWidth="1"/>
    <col min="15111" max="15111" width="12.5703125" style="70" customWidth="1"/>
    <col min="15112" max="15112" width="2" style="70" customWidth="1"/>
    <col min="15113" max="15113" width="14.7109375" style="70" customWidth="1"/>
    <col min="15114" max="15114" width="2" style="70" customWidth="1"/>
    <col min="15115" max="15115" width="11.5703125" style="70" customWidth="1"/>
    <col min="15116" max="15116" width="2" style="70" customWidth="1"/>
    <col min="15117" max="15117" width="11.5703125" style="70" customWidth="1"/>
    <col min="15118" max="15361" width="9.28515625" style="70"/>
    <col min="15362" max="15362" width="30.28515625" style="70" customWidth="1"/>
    <col min="15363" max="15363" width="6.7109375" style="70" customWidth="1"/>
    <col min="15364" max="15364" width="2" style="70" customWidth="1"/>
    <col min="15365" max="15365" width="11.5703125" style="70" customWidth="1"/>
    <col min="15366" max="15366" width="2" style="70" customWidth="1"/>
    <col min="15367" max="15367" width="12.5703125" style="70" customWidth="1"/>
    <col min="15368" max="15368" width="2" style="70" customWidth="1"/>
    <col min="15369" max="15369" width="14.7109375" style="70" customWidth="1"/>
    <col min="15370" max="15370" width="2" style="70" customWidth="1"/>
    <col min="15371" max="15371" width="11.5703125" style="70" customWidth="1"/>
    <col min="15372" max="15372" width="2" style="70" customWidth="1"/>
    <col min="15373" max="15373" width="11.5703125" style="70" customWidth="1"/>
    <col min="15374" max="15617" width="9.28515625" style="70"/>
    <col min="15618" max="15618" width="30.28515625" style="70" customWidth="1"/>
    <col min="15619" max="15619" width="6.7109375" style="70" customWidth="1"/>
    <col min="15620" max="15620" width="2" style="70" customWidth="1"/>
    <col min="15621" max="15621" width="11.5703125" style="70" customWidth="1"/>
    <col min="15622" max="15622" width="2" style="70" customWidth="1"/>
    <col min="15623" max="15623" width="12.5703125" style="70" customWidth="1"/>
    <col min="15624" max="15624" width="2" style="70" customWidth="1"/>
    <col min="15625" max="15625" width="14.7109375" style="70" customWidth="1"/>
    <col min="15626" max="15626" width="2" style="70" customWidth="1"/>
    <col min="15627" max="15627" width="11.5703125" style="70" customWidth="1"/>
    <col min="15628" max="15628" width="2" style="70" customWidth="1"/>
    <col min="15629" max="15629" width="11.5703125" style="70" customWidth="1"/>
    <col min="15630" max="15873" width="9.28515625" style="70"/>
    <col min="15874" max="15874" width="30.28515625" style="70" customWidth="1"/>
    <col min="15875" max="15875" width="6.7109375" style="70" customWidth="1"/>
    <col min="15876" max="15876" width="2" style="70" customWidth="1"/>
    <col min="15877" max="15877" width="11.5703125" style="70" customWidth="1"/>
    <col min="15878" max="15878" width="2" style="70" customWidth="1"/>
    <col min="15879" max="15879" width="12.5703125" style="70" customWidth="1"/>
    <col min="15880" max="15880" width="2" style="70" customWidth="1"/>
    <col min="15881" max="15881" width="14.7109375" style="70" customWidth="1"/>
    <col min="15882" max="15882" width="2" style="70" customWidth="1"/>
    <col min="15883" max="15883" width="11.5703125" style="70" customWidth="1"/>
    <col min="15884" max="15884" width="2" style="70" customWidth="1"/>
    <col min="15885" max="15885" width="11.5703125" style="70" customWidth="1"/>
    <col min="15886" max="16129" width="9.28515625" style="70"/>
    <col min="16130" max="16130" width="30.28515625" style="70" customWidth="1"/>
    <col min="16131" max="16131" width="6.7109375" style="70" customWidth="1"/>
    <col min="16132" max="16132" width="2" style="70" customWidth="1"/>
    <col min="16133" max="16133" width="11.5703125" style="70" customWidth="1"/>
    <col min="16134" max="16134" width="2" style="70" customWidth="1"/>
    <col min="16135" max="16135" width="12.5703125" style="70" customWidth="1"/>
    <col min="16136" max="16136" width="2" style="70" customWidth="1"/>
    <col min="16137" max="16137" width="14.7109375" style="70" customWidth="1"/>
    <col min="16138" max="16138" width="2" style="70" customWidth="1"/>
    <col min="16139" max="16139" width="11.5703125" style="70" customWidth="1"/>
    <col min="16140" max="16140" width="2" style="70" customWidth="1"/>
    <col min="16141" max="16141" width="11.5703125" style="70" customWidth="1"/>
    <col min="16142" max="16382" width="9.28515625" style="70"/>
    <col min="16383" max="16384" width="9.28515625" style="70" customWidth="1"/>
  </cols>
  <sheetData>
    <row r="1" spans="1:17" ht="22.15" customHeight="1">
      <c r="M1" s="72" t="s">
        <v>165</v>
      </c>
    </row>
    <row r="2" spans="1:17" s="75" customFormat="1" ht="22.15" customHeight="1">
      <c r="A2" s="73" t="s">
        <v>88</v>
      </c>
      <c r="C2" s="74"/>
      <c r="K2" s="76"/>
      <c r="L2" s="73"/>
      <c r="M2" s="76"/>
    </row>
    <row r="3" spans="1:17" s="77" customFormat="1" ht="22.15" customHeight="1">
      <c r="A3" s="77" t="s">
        <v>107</v>
      </c>
      <c r="C3" s="78"/>
    </row>
    <row r="4" spans="1:17" s="75" customFormat="1" ht="22.15" customHeight="1">
      <c r="A4" s="77" t="s">
        <v>166</v>
      </c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7" s="61" customFormat="1" ht="22.15" customHeight="1">
      <c r="C5" s="65"/>
      <c r="M5" s="72" t="s">
        <v>160</v>
      </c>
    </row>
    <row r="6" spans="1:17" s="61" customFormat="1" ht="22.15" customHeight="1">
      <c r="E6" s="97" t="s">
        <v>89</v>
      </c>
      <c r="F6" s="97"/>
      <c r="G6" s="97"/>
      <c r="H6" s="97"/>
      <c r="I6" s="97"/>
      <c r="J6" s="97"/>
      <c r="K6" s="97"/>
      <c r="L6" s="97"/>
      <c r="M6" s="97"/>
    </row>
    <row r="7" spans="1:17" s="61" customFormat="1" ht="22.15" customHeight="1">
      <c r="C7" s="65"/>
      <c r="I7" s="96" t="s">
        <v>21</v>
      </c>
      <c r="J7" s="96"/>
      <c r="K7" s="96"/>
      <c r="L7" s="79"/>
      <c r="M7" s="72"/>
    </row>
    <row r="8" spans="1:17" s="61" customFormat="1" ht="22.15" customHeight="1">
      <c r="C8" s="65"/>
      <c r="E8" s="81" t="s">
        <v>53</v>
      </c>
      <c r="G8" s="82" t="s">
        <v>54</v>
      </c>
      <c r="H8" s="82"/>
      <c r="I8" s="80" t="s">
        <v>55</v>
      </c>
      <c r="J8" s="80"/>
      <c r="K8" s="80"/>
      <c r="L8" s="79"/>
      <c r="M8" s="72"/>
    </row>
    <row r="9" spans="1:17" s="82" customFormat="1" ht="22.15" customHeight="1">
      <c r="B9" s="89"/>
      <c r="C9" s="65"/>
      <c r="E9" s="83" t="s">
        <v>56</v>
      </c>
      <c r="F9" s="80"/>
      <c r="G9" s="84" t="s">
        <v>57</v>
      </c>
      <c r="H9" s="80"/>
      <c r="I9" s="84" t="s">
        <v>58</v>
      </c>
      <c r="J9" s="80"/>
      <c r="K9" s="84" t="s">
        <v>59</v>
      </c>
      <c r="M9" s="83" t="s">
        <v>60</v>
      </c>
    </row>
    <row r="10" spans="1:17" s="61" customFormat="1" ht="22.15" customHeight="1">
      <c r="A10" s="64" t="s">
        <v>142</v>
      </c>
      <c r="B10" s="90"/>
      <c r="C10" s="62"/>
      <c r="E10" s="66">
        <v>253818</v>
      </c>
      <c r="F10" s="66"/>
      <c r="G10" s="66">
        <v>302921</v>
      </c>
      <c r="H10" s="66"/>
      <c r="I10" s="66">
        <v>25500</v>
      </c>
      <c r="J10" s="58"/>
      <c r="K10" s="66">
        <v>530857</v>
      </c>
      <c r="L10" s="66"/>
      <c r="M10" s="59">
        <v>1113096</v>
      </c>
    </row>
    <row r="11" spans="1:17" s="79" customFormat="1" ht="22.15" customHeight="1">
      <c r="A11" s="61" t="s">
        <v>172</v>
      </c>
      <c r="B11" s="62"/>
      <c r="C11" s="62"/>
      <c r="E11" s="59">
        <v>0</v>
      </c>
      <c r="F11" s="58"/>
      <c r="G11" s="59">
        <v>0</v>
      </c>
      <c r="H11" s="59"/>
      <c r="I11" s="59">
        <v>0</v>
      </c>
      <c r="J11" s="85"/>
      <c r="K11" s="59">
        <f>pl!M24</f>
        <v>13897</v>
      </c>
      <c r="L11" s="58"/>
      <c r="M11" s="59">
        <f>SUM(E11:K11)</f>
        <v>13897</v>
      </c>
    </row>
    <row r="12" spans="1:17" s="79" customFormat="1" ht="22.15" customHeight="1">
      <c r="A12" s="61" t="s">
        <v>170</v>
      </c>
      <c r="B12" s="62"/>
      <c r="C12" s="62"/>
      <c r="E12" s="60">
        <v>0</v>
      </c>
      <c r="F12" s="58"/>
      <c r="G12" s="60">
        <v>0</v>
      </c>
      <c r="H12" s="59"/>
      <c r="I12" s="60">
        <v>0</v>
      </c>
      <c r="J12" s="85"/>
      <c r="K12" s="60">
        <f>pl!M37</f>
        <v>0</v>
      </c>
      <c r="L12" s="58"/>
      <c r="M12" s="60">
        <f>SUM(E12:K12)</f>
        <v>0</v>
      </c>
    </row>
    <row r="13" spans="1:17" s="61" customFormat="1" ht="22.15" customHeight="1">
      <c r="A13" s="79" t="s">
        <v>171</v>
      </c>
      <c r="B13" s="82"/>
      <c r="C13" s="65"/>
      <c r="E13" s="86">
        <f>SUM(E11:E12)</f>
        <v>0</v>
      </c>
      <c r="F13" s="58"/>
      <c r="G13" s="86">
        <f>SUM(G11:G12)</f>
        <v>0</v>
      </c>
      <c r="H13" s="58"/>
      <c r="I13" s="86">
        <f>SUM(I11:I12)</f>
        <v>0</v>
      </c>
      <c r="J13" s="58"/>
      <c r="K13" s="86">
        <f>SUM(K11:K12)</f>
        <v>13897</v>
      </c>
      <c r="L13" s="58"/>
      <c r="M13" s="86">
        <f>SUM(M11:M12)</f>
        <v>13897</v>
      </c>
    </row>
    <row r="14" spans="1:17" s="61" customFormat="1" ht="22.15" customHeight="1" thickBot="1">
      <c r="A14" s="64" t="s">
        <v>167</v>
      </c>
      <c r="B14" s="82"/>
      <c r="C14" s="65"/>
      <c r="E14" s="87">
        <f>SUM(E10,E13:E13)</f>
        <v>253818</v>
      </c>
      <c r="F14" s="66"/>
      <c r="G14" s="87">
        <f>SUM(G10,G13:G13)</f>
        <v>302921</v>
      </c>
      <c r="H14" s="58"/>
      <c r="I14" s="87">
        <f>SUM(I10,I13:I13)</f>
        <v>25500</v>
      </c>
      <c r="J14" s="58"/>
      <c r="K14" s="87">
        <f>SUM(K10,K13:K13)</f>
        <v>544754</v>
      </c>
      <c r="L14" s="66"/>
      <c r="M14" s="87">
        <f>SUM(M10,M13:M13)</f>
        <v>1126993</v>
      </c>
    </row>
    <row r="15" spans="1:17" s="61" customFormat="1" ht="22.15" customHeight="1" thickTop="1">
      <c r="A15" s="64"/>
      <c r="B15" s="90"/>
      <c r="C15" s="62"/>
      <c r="E15" s="58"/>
      <c r="F15" s="66"/>
      <c r="G15" s="58"/>
      <c r="H15" s="58"/>
      <c r="I15" s="58"/>
      <c r="J15" s="58"/>
      <c r="K15" s="85"/>
      <c r="L15" s="66"/>
      <c r="M15" s="58"/>
      <c r="O15" s="91"/>
      <c r="P15" s="91"/>
      <c r="Q15" s="91"/>
    </row>
    <row r="16" spans="1:17" s="61" customFormat="1" ht="22.15" customHeight="1">
      <c r="A16" s="64" t="s">
        <v>168</v>
      </c>
      <c r="B16" s="90"/>
      <c r="C16" s="62"/>
      <c r="E16" s="66">
        <v>326550</v>
      </c>
      <c r="F16" s="66"/>
      <c r="G16" s="66">
        <v>1026969</v>
      </c>
      <c r="H16" s="66"/>
      <c r="I16" s="66">
        <v>28605</v>
      </c>
      <c r="J16" s="58"/>
      <c r="K16" s="66">
        <v>585451</v>
      </c>
      <c r="L16" s="66"/>
      <c r="M16" s="66">
        <v>1967575</v>
      </c>
    </row>
    <row r="17" spans="1:13" s="79" customFormat="1" ht="22.15" customHeight="1">
      <c r="A17" s="61" t="s">
        <v>172</v>
      </c>
      <c r="B17" s="62"/>
      <c r="C17" s="62"/>
      <c r="E17" s="59">
        <v>0</v>
      </c>
      <c r="F17" s="58"/>
      <c r="G17" s="59">
        <v>0</v>
      </c>
      <c r="H17" s="59"/>
      <c r="I17" s="59">
        <v>0</v>
      </c>
      <c r="J17" s="85"/>
      <c r="K17" s="59">
        <f>pl!K24</f>
        <v>37731</v>
      </c>
      <c r="L17" s="58"/>
      <c r="M17" s="59">
        <f>SUM(E17:K17)</f>
        <v>37731</v>
      </c>
    </row>
    <row r="18" spans="1:13" s="79" customFormat="1" ht="22.15" customHeight="1">
      <c r="A18" s="61" t="s">
        <v>170</v>
      </c>
      <c r="B18" s="62"/>
      <c r="C18" s="62"/>
      <c r="E18" s="60">
        <v>0</v>
      </c>
      <c r="F18" s="58"/>
      <c r="G18" s="60">
        <v>0</v>
      </c>
      <c r="H18" s="59"/>
      <c r="I18" s="60">
        <v>0</v>
      </c>
      <c r="J18" s="85"/>
      <c r="K18" s="60">
        <f>pl!K37</f>
        <v>0</v>
      </c>
      <c r="L18" s="58"/>
      <c r="M18" s="60">
        <f>SUM(E18:K18)</f>
        <v>0</v>
      </c>
    </row>
    <row r="19" spans="1:13" s="61" customFormat="1" ht="22.15" customHeight="1">
      <c r="A19" s="79" t="s">
        <v>171</v>
      </c>
      <c r="B19" s="82"/>
      <c r="C19" s="65"/>
      <c r="E19" s="92">
        <f>SUM(E17:E18)</f>
        <v>0</v>
      </c>
      <c r="F19" s="58"/>
      <c r="G19" s="92">
        <f>SUM(G17:G18)</f>
        <v>0</v>
      </c>
      <c r="H19" s="59"/>
      <c r="I19" s="92">
        <f>SUM(I17:I18)</f>
        <v>0</v>
      </c>
      <c r="J19" s="58"/>
      <c r="K19" s="92">
        <f>SUM(K17:K18)</f>
        <v>37731</v>
      </c>
      <c r="L19" s="58"/>
      <c r="M19" s="92">
        <f>SUM(M17:M18)</f>
        <v>37731</v>
      </c>
    </row>
    <row r="20" spans="1:13" s="61" customFormat="1" ht="22.15" customHeight="1" thickBot="1">
      <c r="A20" s="64" t="s">
        <v>169</v>
      </c>
      <c r="B20" s="82"/>
      <c r="C20" s="65"/>
      <c r="E20" s="87">
        <f>SUM(E16,E19:E19)</f>
        <v>326550</v>
      </c>
      <c r="F20" s="66"/>
      <c r="G20" s="87">
        <f>SUM(G16,G19:G19)</f>
        <v>1026969</v>
      </c>
      <c r="H20" s="58"/>
      <c r="I20" s="87">
        <f>SUM(I16,I19:I19)</f>
        <v>28605</v>
      </c>
      <c r="J20" s="58"/>
      <c r="K20" s="87">
        <f>SUM(K16,K19:K19)</f>
        <v>623182</v>
      </c>
      <c r="L20" s="66"/>
      <c r="M20" s="87">
        <f>SUM(M16,M19:M19)</f>
        <v>2005306</v>
      </c>
    </row>
    <row r="21" spans="1:13" s="61" customFormat="1" ht="20.65" customHeight="1" thickTop="1">
      <c r="C21" s="65"/>
      <c r="E21" s="66">
        <f>E16-bs!M86</f>
        <v>0</v>
      </c>
      <c r="G21" s="66">
        <f>G16-bs!M87</f>
        <v>0</v>
      </c>
      <c r="I21" s="66">
        <f>I16-bs!M89</f>
        <v>0</v>
      </c>
      <c r="K21" s="66">
        <f>K16-bs!M90</f>
        <v>0</v>
      </c>
      <c r="M21" s="66">
        <f>M16-bs!M94</f>
        <v>0</v>
      </c>
    </row>
    <row r="22" spans="1:13" s="61" customFormat="1" ht="20.65" customHeight="1">
      <c r="C22" s="65"/>
      <c r="E22" s="66">
        <f>SUM(E20-bs!K86)</f>
        <v>0</v>
      </c>
      <c r="F22" s="66"/>
      <c r="G22" s="66">
        <f>SUM(G20-bs!K87)</f>
        <v>0</v>
      </c>
      <c r="H22" s="66"/>
      <c r="I22" s="66">
        <f>SUM(I20-bs!K89)</f>
        <v>0</v>
      </c>
      <c r="J22" s="66"/>
      <c r="K22" s="66">
        <f>SUM(K20-bs!K90)</f>
        <v>0</v>
      </c>
      <c r="L22" s="66"/>
      <c r="M22" s="66">
        <f>SUM(M20-bs!K94)</f>
        <v>0</v>
      </c>
    </row>
    <row r="23" spans="1:13" s="61" customFormat="1" ht="22.15" customHeight="1">
      <c r="A23" s="93" t="s">
        <v>194</v>
      </c>
      <c r="C23" s="65"/>
      <c r="F23" s="88"/>
    </row>
  </sheetData>
  <mergeCells count="2">
    <mergeCell ref="I7:K7"/>
    <mergeCell ref="E6:M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9" orientation="landscape" r:id="rId1"/>
  <rowBreaks count="4" manualBreakCount="4">
    <brk id="48" max="16383" man="1"/>
    <brk id="72" max="16383" man="1"/>
    <brk id="98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showGridLines="0" tabSelected="1" view="pageBreakPreview" topLeftCell="A61" zoomScale="80" zoomScaleNormal="100" zoomScaleSheetLayoutView="80" workbookViewId="0">
      <selection activeCell="A71" sqref="A7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6.28515625" style="14" customWidth="1"/>
    <col min="5" max="5" width="8.5703125" style="15" customWidth="1"/>
    <col min="6" max="6" width="2" style="15" customWidth="1"/>
    <col min="7" max="7" width="15.28515625" style="14" bestFit="1" customWidth="1"/>
    <col min="8" max="8" width="2" style="14" customWidth="1"/>
    <col min="9" max="9" width="15.28515625" style="14" bestFit="1" customWidth="1"/>
    <col min="10" max="10" width="2" style="14" customWidth="1"/>
    <col min="11" max="11" width="15.28515625" style="14" bestFit="1" customWidth="1"/>
    <col min="12" max="12" width="2" style="14" customWidth="1"/>
    <col min="13" max="13" width="15.5703125" style="14" customWidth="1"/>
    <col min="14" max="14" width="11.28515625" style="14" bestFit="1" customWidth="1"/>
    <col min="15" max="246" width="10.7109375" style="14"/>
    <col min="247" max="247" width="11.7109375" style="14" customWidth="1"/>
    <col min="248" max="248" width="15.28515625" style="14" customWidth="1"/>
    <col min="249" max="249" width="12.28515625" style="14" customWidth="1"/>
    <col min="250" max="250" width="11.42578125" style="14" customWidth="1"/>
    <col min="251" max="251" width="6.7109375" style="14" customWidth="1"/>
    <col min="252" max="252" width="4" style="14" customWidth="1"/>
    <col min="253" max="253" width="13.42578125" style="14" customWidth="1"/>
    <col min="254" max="254" width="2.7109375" style="14" customWidth="1"/>
    <col min="255" max="255" width="13.28515625" style="14" customWidth="1"/>
    <col min="256" max="502" width="10.7109375" style="14"/>
    <col min="503" max="503" width="11.7109375" style="14" customWidth="1"/>
    <col min="504" max="504" width="15.28515625" style="14" customWidth="1"/>
    <col min="505" max="505" width="12.28515625" style="14" customWidth="1"/>
    <col min="506" max="506" width="11.42578125" style="14" customWidth="1"/>
    <col min="507" max="507" width="6.7109375" style="14" customWidth="1"/>
    <col min="508" max="508" width="4" style="14" customWidth="1"/>
    <col min="509" max="509" width="13.42578125" style="14" customWidth="1"/>
    <col min="510" max="510" width="2.7109375" style="14" customWidth="1"/>
    <col min="511" max="511" width="13.28515625" style="14" customWidth="1"/>
    <col min="512" max="758" width="10.7109375" style="14"/>
    <col min="759" max="759" width="11.7109375" style="14" customWidth="1"/>
    <col min="760" max="760" width="15.28515625" style="14" customWidth="1"/>
    <col min="761" max="761" width="12.28515625" style="14" customWidth="1"/>
    <col min="762" max="762" width="11.42578125" style="14" customWidth="1"/>
    <col min="763" max="763" width="6.7109375" style="14" customWidth="1"/>
    <col min="764" max="764" width="4" style="14" customWidth="1"/>
    <col min="765" max="765" width="13.42578125" style="14" customWidth="1"/>
    <col min="766" max="766" width="2.7109375" style="14" customWidth="1"/>
    <col min="767" max="767" width="13.28515625" style="14" customWidth="1"/>
    <col min="768" max="1014" width="10.7109375" style="14"/>
    <col min="1015" max="1015" width="11.7109375" style="14" customWidth="1"/>
    <col min="1016" max="1016" width="15.28515625" style="14" customWidth="1"/>
    <col min="1017" max="1017" width="12.28515625" style="14" customWidth="1"/>
    <col min="1018" max="1018" width="11.42578125" style="14" customWidth="1"/>
    <col min="1019" max="1019" width="6.7109375" style="14" customWidth="1"/>
    <col min="1020" max="1020" width="4" style="14" customWidth="1"/>
    <col min="1021" max="1021" width="13.42578125" style="14" customWidth="1"/>
    <col min="1022" max="1022" width="2.7109375" style="14" customWidth="1"/>
    <col min="1023" max="1023" width="13.28515625" style="14" customWidth="1"/>
    <col min="1024" max="1270" width="10.7109375" style="14"/>
    <col min="1271" max="1271" width="11.7109375" style="14" customWidth="1"/>
    <col min="1272" max="1272" width="15.28515625" style="14" customWidth="1"/>
    <col min="1273" max="1273" width="12.28515625" style="14" customWidth="1"/>
    <col min="1274" max="1274" width="11.42578125" style="14" customWidth="1"/>
    <col min="1275" max="1275" width="6.7109375" style="14" customWidth="1"/>
    <col min="1276" max="1276" width="4" style="14" customWidth="1"/>
    <col min="1277" max="1277" width="13.42578125" style="14" customWidth="1"/>
    <col min="1278" max="1278" width="2.7109375" style="14" customWidth="1"/>
    <col min="1279" max="1279" width="13.28515625" style="14" customWidth="1"/>
    <col min="1280" max="1526" width="10.7109375" style="14"/>
    <col min="1527" max="1527" width="11.7109375" style="14" customWidth="1"/>
    <col min="1528" max="1528" width="15.28515625" style="14" customWidth="1"/>
    <col min="1529" max="1529" width="12.28515625" style="14" customWidth="1"/>
    <col min="1530" max="1530" width="11.42578125" style="14" customWidth="1"/>
    <col min="1531" max="1531" width="6.7109375" style="14" customWidth="1"/>
    <col min="1532" max="1532" width="4" style="14" customWidth="1"/>
    <col min="1533" max="1533" width="13.42578125" style="14" customWidth="1"/>
    <col min="1534" max="1534" width="2.7109375" style="14" customWidth="1"/>
    <col min="1535" max="1535" width="13.28515625" style="14" customWidth="1"/>
    <col min="1536" max="1782" width="10.7109375" style="14"/>
    <col min="1783" max="1783" width="11.7109375" style="14" customWidth="1"/>
    <col min="1784" max="1784" width="15.28515625" style="14" customWidth="1"/>
    <col min="1785" max="1785" width="12.28515625" style="14" customWidth="1"/>
    <col min="1786" max="1786" width="11.42578125" style="14" customWidth="1"/>
    <col min="1787" max="1787" width="6.7109375" style="14" customWidth="1"/>
    <col min="1788" max="1788" width="4" style="14" customWidth="1"/>
    <col min="1789" max="1789" width="13.42578125" style="14" customWidth="1"/>
    <col min="1790" max="1790" width="2.7109375" style="14" customWidth="1"/>
    <col min="1791" max="1791" width="13.28515625" style="14" customWidth="1"/>
    <col min="1792" max="2038" width="10.7109375" style="14"/>
    <col min="2039" max="2039" width="11.7109375" style="14" customWidth="1"/>
    <col min="2040" max="2040" width="15.28515625" style="14" customWidth="1"/>
    <col min="2041" max="2041" width="12.28515625" style="14" customWidth="1"/>
    <col min="2042" max="2042" width="11.42578125" style="14" customWidth="1"/>
    <col min="2043" max="2043" width="6.7109375" style="14" customWidth="1"/>
    <col min="2044" max="2044" width="4" style="14" customWidth="1"/>
    <col min="2045" max="2045" width="13.42578125" style="14" customWidth="1"/>
    <col min="2046" max="2046" width="2.7109375" style="14" customWidth="1"/>
    <col min="2047" max="2047" width="13.28515625" style="14" customWidth="1"/>
    <col min="2048" max="2294" width="10.7109375" style="14"/>
    <col min="2295" max="2295" width="11.7109375" style="14" customWidth="1"/>
    <col min="2296" max="2296" width="15.28515625" style="14" customWidth="1"/>
    <col min="2297" max="2297" width="12.28515625" style="14" customWidth="1"/>
    <col min="2298" max="2298" width="11.42578125" style="14" customWidth="1"/>
    <col min="2299" max="2299" width="6.7109375" style="14" customWidth="1"/>
    <col min="2300" max="2300" width="4" style="14" customWidth="1"/>
    <col min="2301" max="2301" width="13.42578125" style="14" customWidth="1"/>
    <col min="2302" max="2302" width="2.7109375" style="14" customWidth="1"/>
    <col min="2303" max="2303" width="13.28515625" style="14" customWidth="1"/>
    <col min="2304" max="2550" width="10.7109375" style="14"/>
    <col min="2551" max="2551" width="11.7109375" style="14" customWidth="1"/>
    <col min="2552" max="2552" width="15.28515625" style="14" customWidth="1"/>
    <col min="2553" max="2553" width="12.28515625" style="14" customWidth="1"/>
    <col min="2554" max="2554" width="11.42578125" style="14" customWidth="1"/>
    <col min="2555" max="2555" width="6.7109375" style="14" customWidth="1"/>
    <col min="2556" max="2556" width="4" style="14" customWidth="1"/>
    <col min="2557" max="2557" width="13.42578125" style="14" customWidth="1"/>
    <col min="2558" max="2558" width="2.7109375" style="14" customWidth="1"/>
    <col min="2559" max="2559" width="13.28515625" style="14" customWidth="1"/>
    <col min="2560" max="2806" width="10.7109375" style="14"/>
    <col min="2807" max="2807" width="11.7109375" style="14" customWidth="1"/>
    <col min="2808" max="2808" width="15.28515625" style="14" customWidth="1"/>
    <col min="2809" max="2809" width="12.28515625" style="14" customWidth="1"/>
    <col min="2810" max="2810" width="11.42578125" style="14" customWidth="1"/>
    <col min="2811" max="2811" width="6.7109375" style="14" customWidth="1"/>
    <col min="2812" max="2812" width="4" style="14" customWidth="1"/>
    <col min="2813" max="2813" width="13.42578125" style="14" customWidth="1"/>
    <col min="2814" max="2814" width="2.7109375" style="14" customWidth="1"/>
    <col min="2815" max="2815" width="13.28515625" style="14" customWidth="1"/>
    <col min="2816" max="3062" width="10.7109375" style="14"/>
    <col min="3063" max="3063" width="11.7109375" style="14" customWidth="1"/>
    <col min="3064" max="3064" width="15.28515625" style="14" customWidth="1"/>
    <col min="3065" max="3065" width="12.28515625" style="14" customWidth="1"/>
    <col min="3066" max="3066" width="11.42578125" style="14" customWidth="1"/>
    <col min="3067" max="3067" width="6.7109375" style="14" customWidth="1"/>
    <col min="3068" max="3068" width="4" style="14" customWidth="1"/>
    <col min="3069" max="3069" width="13.42578125" style="14" customWidth="1"/>
    <col min="3070" max="3070" width="2.7109375" style="14" customWidth="1"/>
    <col min="3071" max="3071" width="13.28515625" style="14" customWidth="1"/>
    <col min="3072" max="3318" width="10.7109375" style="14"/>
    <col min="3319" max="3319" width="11.7109375" style="14" customWidth="1"/>
    <col min="3320" max="3320" width="15.28515625" style="14" customWidth="1"/>
    <col min="3321" max="3321" width="12.28515625" style="14" customWidth="1"/>
    <col min="3322" max="3322" width="11.42578125" style="14" customWidth="1"/>
    <col min="3323" max="3323" width="6.7109375" style="14" customWidth="1"/>
    <col min="3324" max="3324" width="4" style="14" customWidth="1"/>
    <col min="3325" max="3325" width="13.42578125" style="14" customWidth="1"/>
    <col min="3326" max="3326" width="2.7109375" style="14" customWidth="1"/>
    <col min="3327" max="3327" width="13.28515625" style="14" customWidth="1"/>
    <col min="3328" max="3574" width="10.7109375" style="14"/>
    <col min="3575" max="3575" width="11.7109375" style="14" customWidth="1"/>
    <col min="3576" max="3576" width="15.28515625" style="14" customWidth="1"/>
    <col min="3577" max="3577" width="12.28515625" style="14" customWidth="1"/>
    <col min="3578" max="3578" width="11.42578125" style="14" customWidth="1"/>
    <col min="3579" max="3579" width="6.7109375" style="14" customWidth="1"/>
    <col min="3580" max="3580" width="4" style="14" customWidth="1"/>
    <col min="3581" max="3581" width="13.42578125" style="14" customWidth="1"/>
    <col min="3582" max="3582" width="2.7109375" style="14" customWidth="1"/>
    <col min="3583" max="3583" width="13.28515625" style="14" customWidth="1"/>
    <col min="3584" max="3830" width="10.7109375" style="14"/>
    <col min="3831" max="3831" width="11.7109375" style="14" customWidth="1"/>
    <col min="3832" max="3832" width="15.28515625" style="14" customWidth="1"/>
    <col min="3833" max="3833" width="12.28515625" style="14" customWidth="1"/>
    <col min="3834" max="3834" width="11.42578125" style="14" customWidth="1"/>
    <col min="3835" max="3835" width="6.7109375" style="14" customWidth="1"/>
    <col min="3836" max="3836" width="4" style="14" customWidth="1"/>
    <col min="3837" max="3837" width="13.42578125" style="14" customWidth="1"/>
    <col min="3838" max="3838" width="2.7109375" style="14" customWidth="1"/>
    <col min="3839" max="3839" width="13.28515625" style="14" customWidth="1"/>
    <col min="3840" max="4086" width="10.7109375" style="14"/>
    <col min="4087" max="4087" width="11.7109375" style="14" customWidth="1"/>
    <col min="4088" max="4088" width="15.28515625" style="14" customWidth="1"/>
    <col min="4089" max="4089" width="12.28515625" style="14" customWidth="1"/>
    <col min="4090" max="4090" width="11.42578125" style="14" customWidth="1"/>
    <col min="4091" max="4091" width="6.7109375" style="14" customWidth="1"/>
    <col min="4092" max="4092" width="4" style="14" customWidth="1"/>
    <col min="4093" max="4093" width="13.42578125" style="14" customWidth="1"/>
    <col min="4094" max="4094" width="2.7109375" style="14" customWidth="1"/>
    <col min="4095" max="4095" width="13.28515625" style="14" customWidth="1"/>
    <col min="4096" max="4342" width="10.7109375" style="14"/>
    <col min="4343" max="4343" width="11.7109375" style="14" customWidth="1"/>
    <col min="4344" max="4344" width="15.28515625" style="14" customWidth="1"/>
    <col min="4345" max="4345" width="12.28515625" style="14" customWidth="1"/>
    <col min="4346" max="4346" width="11.42578125" style="14" customWidth="1"/>
    <col min="4347" max="4347" width="6.7109375" style="14" customWidth="1"/>
    <col min="4348" max="4348" width="4" style="14" customWidth="1"/>
    <col min="4349" max="4349" width="13.42578125" style="14" customWidth="1"/>
    <col min="4350" max="4350" width="2.7109375" style="14" customWidth="1"/>
    <col min="4351" max="4351" width="13.28515625" style="14" customWidth="1"/>
    <col min="4352" max="4598" width="10.7109375" style="14"/>
    <col min="4599" max="4599" width="11.7109375" style="14" customWidth="1"/>
    <col min="4600" max="4600" width="15.28515625" style="14" customWidth="1"/>
    <col min="4601" max="4601" width="12.28515625" style="14" customWidth="1"/>
    <col min="4602" max="4602" width="11.42578125" style="14" customWidth="1"/>
    <col min="4603" max="4603" width="6.7109375" style="14" customWidth="1"/>
    <col min="4604" max="4604" width="4" style="14" customWidth="1"/>
    <col min="4605" max="4605" width="13.42578125" style="14" customWidth="1"/>
    <col min="4606" max="4606" width="2.7109375" style="14" customWidth="1"/>
    <col min="4607" max="4607" width="13.28515625" style="14" customWidth="1"/>
    <col min="4608" max="4854" width="10.7109375" style="14"/>
    <col min="4855" max="4855" width="11.7109375" style="14" customWidth="1"/>
    <col min="4856" max="4856" width="15.28515625" style="14" customWidth="1"/>
    <col min="4857" max="4857" width="12.28515625" style="14" customWidth="1"/>
    <col min="4858" max="4858" width="11.42578125" style="14" customWidth="1"/>
    <col min="4859" max="4859" width="6.7109375" style="14" customWidth="1"/>
    <col min="4860" max="4860" width="4" style="14" customWidth="1"/>
    <col min="4861" max="4861" width="13.42578125" style="14" customWidth="1"/>
    <col min="4862" max="4862" width="2.7109375" style="14" customWidth="1"/>
    <col min="4863" max="4863" width="13.28515625" style="14" customWidth="1"/>
    <col min="4864" max="5110" width="10.7109375" style="14"/>
    <col min="5111" max="5111" width="11.7109375" style="14" customWidth="1"/>
    <col min="5112" max="5112" width="15.28515625" style="14" customWidth="1"/>
    <col min="5113" max="5113" width="12.28515625" style="14" customWidth="1"/>
    <col min="5114" max="5114" width="11.42578125" style="14" customWidth="1"/>
    <col min="5115" max="5115" width="6.7109375" style="14" customWidth="1"/>
    <col min="5116" max="5116" width="4" style="14" customWidth="1"/>
    <col min="5117" max="5117" width="13.42578125" style="14" customWidth="1"/>
    <col min="5118" max="5118" width="2.7109375" style="14" customWidth="1"/>
    <col min="5119" max="5119" width="13.28515625" style="14" customWidth="1"/>
    <col min="5120" max="5366" width="10.7109375" style="14"/>
    <col min="5367" max="5367" width="11.7109375" style="14" customWidth="1"/>
    <col min="5368" max="5368" width="15.28515625" style="14" customWidth="1"/>
    <col min="5369" max="5369" width="12.28515625" style="14" customWidth="1"/>
    <col min="5370" max="5370" width="11.42578125" style="14" customWidth="1"/>
    <col min="5371" max="5371" width="6.7109375" style="14" customWidth="1"/>
    <col min="5372" max="5372" width="4" style="14" customWidth="1"/>
    <col min="5373" max="5373" width="13.42578125" style="14" customWidth="1"/>
    <col min="5374" max="5374" width="2.7109375" style="14" customWidth="1"/>
    <col min="5375" max="5375" width="13.28515625" style="14" customWidth="1"/>
    <col min="5376" max="5622" width="10.7109375" style="14"/>
    <col min="5623" max="5623" width="11.7109375" style="14" customWidth="1"/>
    <col min="5624" max="5624" width="15.28515625" style="14" customWidth="1"/>
    <col min="5625" max="5625" width="12.28515625" style="14" customWidth="1"/>
    <col min="5626" max="5626" width="11.42578125" style="14" customWidth="1"/>
    <col min="5627" max="5627" width="6.7109375" style="14" customWidth="1"/>
    <col min="5628" max="5628" width="4" style="14" customWidth="1"/>
    <col min="5629" max="5629" width="13.42578125" style="14" customWidth="1"/>
    <col min="5630" max="5630" width="2.7109375" style="14" customWidth="1"/>
    <col min="5631" max="5631" width="13.28515625" style="14" customWidth="1"/>
    <col min="5632" max="5878" width="10.7109375" style="14"/>
    <col min="5879" max="5879" width="11.7109375" style="14" customWidth="1"/>
    <col min="5880" max="5880" width="15.28515625" style="14" customWidth="1"/>
    <col min="5881" max="5881" width="12.28515625" style="14" customWidth="1"/>
    <col min="5882" max="5882" width="11.42578125" style="14" customWidth="1"/>
    <col min="5883" max="5883" width="6.7109375" style="14" customWidth="1"/>
    <col min="5884" max="5884" width="4" style="14" customWidth="1"/>
    <col min="5885" max="5885" width="13.42578125" style="14" customWidth="1"/>
    <col min="5886" max="5886" width="2.7109375" style="14" customWidth="1"/>
    <col min="5887" max="5887" width="13.28515625" style="14" customWidth="1"/>
    <col min="5888" max="6134" width="10.7109375" style="14"/>
    <col min="6135" max="6135" width="11.7109375" style="14" customWidth="1"/>
    <col min="6136" max="6136" width="15.28515625" style="14" customWidth="1"/>
    <col min="6137" max="6137" width="12.28515625" style="14" customWidth="1"/>
    <col min="6138" max="6138" width="11.42578125" style="14" customWidth="1"/>
    <col min="6139" max="6139" width="6.7109375" style="14" customWidth="1"/>
    <col min="6140" max="6140" width="4" style="14" customWidth="1"/>
    <col min="6141" max="6141" width="13.42578125" style="14" customWidth="1"/>
    <col min="6142" max="6142" width="2.7109375" style="14" customWidth="1"/>
    <col min="6143" max="6143" width="13.28515625" style="14" customWidth="1"/>
    <col min="6144" max="6390" width="10.7109375" style="14"/>
    <col min="6391" max="6391" width="11.7109375" style="14" customWidth="1"/>
    <col min="6392" max="6392" width="15.28515625" style="14" customWidth="1"/>
    <col min="6393" max="6393" width="12.28515625" style="14" customWidth="1"/>
    <col min="6394" max="6394" width="11.42578125" style="14" customWidth="1"/>
    <col min="6395" max="6395" width="6.7109375" style="14" customWidth="1"/>
    <col min="6396" max="6396" width="4" style="14" customWidth="1"/>
    <col min="6397" max="6397" width="13.42578125" style="14" customWidth="1"/>
    <col min="6398" max="6398" width="2.7109375" style="14" customWidth="1"/>
    <col min="6399" max="6399" width="13.28515625" style="14" customWidth="1"/>
    <col min="6400" max="6646" width="10.7109375" style="14"/>
    <col min="6647" max="6647" width="11.7109375" style="14" customWidth="1"/>
    <col min="6648" max="6648" width="15.28515625" style="14" customWidth="1"/>
    <col min="6649" max="6649" width="12.28515625" style="14" customWidth="1"/>
    <col min="6650" max="6650" width="11.42578125" style="14" customWidth="1"/>
    <col min="6651" max="6651" width="6.7109375" style="14" customWidth="1"/>
    <col min="6652" max="6652" width="4" style="14" customWidth="1"/>
    <col min="6653" max="6653" width="13.42578125" style="14" customWidth="1"/>
    <col min="6654" max="6654" width="2.7109375" style="14" customWidth="1"/>
    <col min="6655" max="6655" width="13.28515625" style="14" customWidth="1"/>
    <col min="6656" max="6902" width="10.7109375" style="14"/>
    <col min="6903" max="6903" width="11.7109375" style="14" customWidth="1"/>
    <col min="6904" max="6904" width="15.28515625" style="14" customWidth="1"/>
    <col min="6905" max="6905" width="12.28515625" style="14" customWidth="1"/>
    <col min="6906" max="6906" width="11.42578125" style="14" customWidth="1"/>
    <col min="6907" max="6907" width="6.7109375" style="14" customWidth="1"/>
    <col min="6908" max="6908" width="4" style="14" customWidth="1"/>
    <col min="6909" max="6909" width="13.42578125" style="14" customWidth="1"/>
    <col min="6910" max="6910" width="2.7109375" style="14" customWidth="1"/>
    <col min="6911" max="6911" width="13.28515625" style="14" customWidth="1"/>
    <col min="6912" max="7158" width="10.7109375" style="14"/>
    <col min="7159" max="7159" width="11.7109375" style="14" customWidth="1"/>
    <col min="7160" max="7160" width="15.28515625" style="14" customWidth="1"/>
    <col min="7161" max="7161" width="12.28515625" style="14" customWidth="1"/>
    <col min="7162" max="7162" width="11.42578125" style="14" customWidth="1"/>
    <col min="7163" max="7163" width="6.7109375" style="14" customWidth="1"/>
    <col min="7164" max="7164" width="4" style="14" customWidth="1"/>
    <col min="7165" max="7165" width="13.42578125" style="14" customWidth="1"/>
    <col min="7166" max="7166" width="2.7109375" style="14" customWidth="1"/>
    <col min="7167" max="7167" width="13.28515625" style="14" customWidth="1"/>
    <col min="7168" max="7414" width="10.7109375" style="14"/>
    <col min="7415" max="7415" width="11.7109375" style="14" customWidth="1"/>
    <col min="7416" max="7416" width="15.28515625" style="14" customWidth="1"/>
    <col min="7417" max="7417" width="12.28515625" style="14" customWidth="1"/>
    <col min="7418" max="7418" width="11.42578125" style="14" customWidth="1"/>
    <col min="7419" max="7419" width="6.7109375" style="14" customWidth="1"/>
    <col min="7420" max="7420" width="4" style="14" customWidth="1"/>
    <col min="7421" max="7421" width="13.42578125" style="14" customWidth="1"/>
    <col min="7422" max="7422" width="2.7109375" style="14" customWidth="1"/>
    <col min="7423" max="7423" width="13.28515625" style="14" customWidth="1"/>
    <col min="7424" max="7670" width="10.7109375" style="14"/>
    <col min="7671" max="7671" width="11.7109375" style="14" customWidth="1"/>
    <col min="7672" max="7672" width="15.28515625" style="14" customWidth="1"/>
    <col min="7673" max="7673" width="12.28515625" style="14" customWidth="1"/>
    <col min="7674" max="7674" width="11.42578125" style="14" customWidth="1"/>
    <col min="7675" max="7675" width="6.7109375" style="14" customWidth="1"/>
    <col min="7676" max="7676" width="4" style="14" customWidth="1"/>
    <col min="7677" max="7677" width="13.42578125" style="14" customWidth="1"/>
    <col min="7678" max="7678" width="2.7109375" style="14" customWidth="1"/>
    <col min="7679" max="7679" width="13.28515625" style="14" customWidth="1"/>
    <col min="7680" max="7926" width="10.7109375" style="14"/>
    <col min="7927" max="7927" width="11.7109375" style="14" customWidth="1"/>
    <col min="7928" max="7928" width="15.28515625" style="14" customWidth="1"/>
    <col min="7929" max="7929" width="12.28515625" style="14" customWidth="1"/>
    <col min="7930" max="7930" width="11.42578125" style="14" customWidth="1"/>
    <col min="7931" max="7931" width="6.7109375" style="14" customWidth="1"/>
    <col min="7932" max="7932" width="4" style="14" customWidth="1"/>
    <col min="7933" max="7933" width="13.42578125" style="14" customWidth="1"/>
    <col min="7934" max="7934" width="2.7109375" style="14" customWidth="1"/>
    <col min="7935" max="7935" width="13.28515625" style="14" customWidth="1"/>
    <col min="7936" max="8182" width="10.7109375" style="14"/>
    <col min="8183" max="8183" width="11.7109375" style="14" customWidth="1"/>
    <col min="8184" max="8184" width="15.28515625" style="14" customWidth="1"/>
    <col min="8185" max="8185" width="12.28515625" style="14" customWidth="1"/>
    <col min="8186" max="8186" width="11.42578125" style="14" customWidth="1"/>
    <col min="8187" max="8187" width="6.7109375" style="14" customWidth="1"/>
    <col min="8188" max="8188" width="4" style="14" customWidth="1"/>
    <col min="8189" max="8189" width="13.42578125" style="14" customWidth="1"/>
    <col min="8190" max="8190" width="2.7109375" style="14" customWidth="1"/>
    <col min="8191" max="8191" width="13.28515625" style="14" customWidth="1"/>
    <col min="8192" max="8438" width="10.7109375" style="14"/>
    <col min="8439" max="8439" width="11.7109375" style="14" customWidth="1"/>
    <col min="8440" max="8440" width="15.28515625" style="14" customWidth="1"/>
    <col min="8441" max="8441" width="12.28515625" style="14" customWidth="1"/>
    <col min="8442" max="8442" width="11.42578125" style="14" customWidth="1"/>
    <col min="8443" max="8443" width="6.7109375" style="14" customWidth="1"/>
    <col min="8444" max="8444" width="4" style="14" customWidth="1"/>
    <col min="8445" max="8445" width="13.42578125" style="14" customWidth="1"/>
    <col min="8446" max="8446" width="2.7109375" style="14" customWidth="1"/>
    <col min="8447" max="8447" width="13.28515625" style="14" customWidth="1"/>
    <col min="8448" max="8694" width="10.7109375" style="14"/>
    <col min="8695" max="8695" width="11.7109375" style="14" customWidth="1"/>
    <col min="8696" max="8696" width="15.28515625" style="14" customWidth="1"/>
    <col min="8697" max="8697" width="12.28515625" style="14" customWidth="1"/>
    <col min="8698" max="8698" width="11.42578125" style="14" customWidth="1"/>
    <col min="8699" max="8699" width="6.7109375" style="14" customWidth="1"/>
    <col min="8700" max="8700" width="4" style="14" customWidth="1"/>
    <col min="8701" max="8701" width="13.42578125" style="14" customWidth="1"/>
    <col min="8702" max="8702" width="2.7109375" style="14" customWidth="1"/>
    <col min="8703" max="8703" width="13.28515625" style="14" customWidth="1"/>
    <col min="8704" max="8950" width="10.7109375" style="14"/>
    <col min="8951" max="8951" width="11.7109375" style="14" customWidth="1"/>
    <col min="8952" max="8952" width="15.28515625" style="14" customWidth="1"/>
    <col min="8953" max="8953" width="12.28515625" style="14" customWidth="1"/>
    <col min="8954" max="8954" width="11.42578125" style="14" customWidth="1"/>
    <col min="8955" max="8955" width="6.7109375" style="14" customWidth="1"/>
    <col min="8956" max="8956" width="4" style="14" customWidth="1"/>
    <col min="8957" max="8957" width="13.42578125" style="14" customWidth="1"/>
    <col min="8958" max="8958" width="2.7109375" style="14" customWidth="1"/>
    <col min="8959" max="8959" width="13.28515625" style="14" customWidth="1"/>
    <col min="8960" max="9206" width="10.7109375" style="14"/>
    <col min="9207" max="9207" width="11.7109375" style="14" customWidth="1"/>
    <col min="9208" max="9208" width="15.28515625" style="14" customWidth="1"/>
    <col min="9209" max="9209" width="12.28515625" style="14" customWidth="1"/>
    <col min="9210" max="9210" width="11.42578125" style="14" customWidth="1"/>
    <col min="9211" max="9211" width="6.7109375" style="14" customWidth="1"/>
    <col min="9212" max="9212" width="4" style="14" customWidth="1"/>
    <col min="9213" max="9213" width="13.42578125" style="14" customWidth="1"/>
    <col min="9214" max="9214" width="2.7109375" style="14" customWidth="1"/>
    <col min="9215" max="9215" width="13.28515625" style="14" customWidth="1"/>
    <col min="9216" max="9462" width="10.7109375" style="14"/>
    <col min="9463" max="9463" width="11.7109375" style="14" customWidth="1"/>
    <col min="9464" max="9464" width="15.28515625" style="14" customWidth="1"/>
    <col min="9465" max="9465" width="12.28515625" style="14" customWidth="1"/>
    <col min="9466" max="9466" width="11.42578125" style="14" customWidth="1"/>
    <col min="9467" max="9467" width="6.7109375" style="14" customWidth="1"/>
    <col min="9468" max="9468" width="4" style="14" customWidth="1"/>
    <col min="9469" max="9469" width="13.42578125" style="14" customWidth="1"/>
    <col min="9470" max="9470" width="2.7109375" style="14" customWidth="1"/>
    <col min="9471" max="9471" width="13.28515625" style="14" customWidth="1"/>
    <col min="9472" max="9718" width="10.7109375" style="14"/>
    <col min="9719" max="9719" width="11.7109375" style="14" customWidth="1"/>
    <col min="9720" max="9720" width="15.28515625" style="14" customWidth="1"/>
    <col min="9721" max="9721" width="12.28515625" style="14" customWidth="1"/>
    <col min="9722" max="9722" width="11.42578125" style="14" customWidth="1"/>
    <col min="9723" max="9723" width="6.7109375" style="14" customWidth="1"/>
    <col min="9724" max="9724" width="4" style="14" customWidth="1"/>
    <col min="9725" max="9725" width="13.42578125" style="14" customWidth="1"/>
    <col min="9726" max="9726" width="2.7109375" style="14" customWidth="1"/>
    <col min="9727" max="9727" width="13.28515625" style="14" customWidth="1"/>
    <col min="9728" max="9974" width="10.7109375" style="14"/>
    <col min="9975" max="9975" width="11.7109375" style="14" customWidth="1"/>
    <col min="9976" max="9976" width="15.28515625" style="14" customWidth="1"/>
    <col min="9977" max="9977" width="12.28515625" style="14" customWidth="1"/>
    <col min="9978" max="9978" width="11.42578125" style="14" customWidth="1"/>
    <col min="9979" max="9979" width="6.7109375" style="14" customWidth="1"/>
    <col min="9980" max="9980" width="4" style="14" customWidth="1"/>
    <col min="9981" max="9981" width="13.42578125" style="14" customWidth="1"/>
    <col min="9982" max="9982" width="2.7109375" style="14" customWidth="1"/>
    <col min="9983" max="9983" width="13.28515625" style="14" customWidth="1"/>
    <col min="9984" max="10230" width="10.7109375" style="14"/>
    <col min="10231" max="10231" width="11.7109375" style="14" customWidth="1"/>
    <col min="10232" max="10232" width="15.28515625" style="14" customWidth="1"/>
    <col min="10233" max="10233" width="12.28515625" style="14" customWidth="1"/>
    <col min="10234" max="10234" width="11.42578125" style="14" customWidth="1"/>
    <col min="10235" max="10235" width="6.7109375" style="14" customWidth="1"/>
    <col min="10236" max="10236" width="4" style="14" customWidth="1"/>
    <col min="10237" max="10237" width="13.42578125" style="14" customWidth="1"/>
    <col min="10238" max="10238" width="2.7109375" style="14" customWidth="1"/>
    <col min="10239" max="10239" width="13.28515625" style="14" customWidth="1"/>
    <col min="10240" max="10486" width="10.7109375" style="14"/>
    <col min="10487" max="10487" width="11.7109375" style="14" customWidth="1"/>
    <col min="10488" max="10488" width="15.28515625" style="14" customWidth="1"/>
    <col min="10489" max="10489" width="12.28515625" style="14" customWidth="1"/>
    <col min="10490" max="10490" width="11.42578125" style="14" customWidth="1"/>
    <col min="10491" max="10491" width="6.7109375" style="14" customWidth="1"/>
    <col min="10492" max="10492" width="4" style="14" customWidth="1"/>
    <col min="10493" max="10493" width="13.42578125" style="14" customWidth="1"/>
    <col min="10494" max="10494" width="2.7109375" style="14" customWidth="1"/>
    <col min="10495" max="10495" width="13.28515625" style="14" customWidth="1"/>
    <col min="10496" max="10742" width="10.7109375" style="14"/>
    <col min="10743" max="10743" width="11.7109375" style="14" customWidth="1"/>
    <col min="10744" max="10744" width="15.28515625" style="14" customWidth="1"/>
    <col min="10745" max="10745" width="12.28515625" style="14" customWidth="1"/>
    <col min="10746" max="10746" width="11.42578125" style="14" customWidth="1"/>
    <col min="10747" max="10747" width="6.7109375" style="14" customWidth="1"/>
    <col min="10748" max="10748" width="4" style="14" customWidth="1"/>
    <col min="10749" max="10749" width="13.42578125" style="14" customWidth="1"/>
    <col min="10750" max="10750" width="2.7109375" style="14" customWidth="1"/>
    <col min="10751" max="10751" width="13.28515625" style="14" customWidth="1"/>
    <col min="10752" max="10998" width="10.7109375" style="14"/>
    <col min="10999" max="10999" width="11.7109375" style="14" customWidth="1"/>
    <col min="11000" max="11000" width="15.28515625" style="14" customWidth="1"/>
    <col min="11001" max="11001" width="12.28515625" style="14" customWidth="1"/>
    <col min="11002" max="11002" width="11.42578125" style="14" customWidth="1"/>
    <col min="11003" max="11003" width="6.7109375" style="14" customWidth="1"/>
    <col min="11004" max="11004" width="4" style="14" customWidth="1"/>
    <col min="11005" max="11005" width="13.42578125" style="14" customWidth="1"/>
    <col min="11006" max="11006" width="2.7109375" style="14" customWidth="1"/>
    <col min="11007" max="11007" width="13.28515625" style="14" customWidth="1"/>
    <col min="11008" max="11254" width="10.7109375" style="14"/>
    <col min="11255" max="11255" width="11.7109375" style="14" customWidth="1"/>
    <col min="11256" max="11256" width="15.28515625" style="14" customWidth="1"/>
    <col min="11257" max="11257" width="12.28515625" style="14" customWidth="1"/>
    <col min="11258" max="11258" width="11.42578125" style="14" customWidth="1"/>
    <col min="11259" max="11259" width="6.7109375" style="14" customWidth="1"/>
    <col min="11260" max="11260" width="4" style="14" customWidth="1"/>
    <col min="11261" max="11261" width="13.42578125" style="14" customWidth="1"/>
    <col min="11262" max="11262" width="2.7109375" style="14" customWidth="1"/>
    <col min="11263" max="11263" width="13.28515625" style="14" customWidth="1"/>
    <col min="11264" max="11510" width="10.7109375" style="14"/>
    <col min="11511" max="11511" width="11.7109375" style="14" customWidth="1"/>
    <col min="11512" max="11512" width="15.28515625" style="14" customWidth="1"/>
    <col min="11513" max="11513" width="12.28515625" style="14" customWidth="1"/>
    <col min="11514" max="11514" width="11.42578125" style="14" customWidth="1"/>
    <col min="11515" max="11515" width="6.7109375" style="14" customWidth="1"/>
    <col min="11516" max="11516" width="4" style="14" customWidth="1"/>
    <col min="11517" max="11517" width="13.42578125" style="14" customWidth="1"/>
    <col min="11518" max="11518" width="2.7109375" style="14" customWidth="1"/>
    <col min="11519" max="11519" width="13.28515625" style="14" customWidth="1"/>
    <col min="11520" max="11766" width="10.7109375" style="14"/>
    <col min="11767" max="11767" width="11.7109375" style="14" customWidth="1"/>
    <col min="11768" max="11768" width="15.28515625" style="14" customWidth="1"/>
    <col min="11769" max="11769" width="12.28515625" style="14" customWidth="1"/>
    <col min="11770" max="11770" width="11.42578125" style="14" customWidth="1"/>
    <col min="11771" max="11771" width="6.7109375" style="14" customWidth="1"/>
    <col min="11772" max="11772" width="4" style="14" customWidth="1"/>
    <col min="11773" max="11773" width="13.42578125" style="14" customWidth="1"/>
    <col min="11774" max="11774" width="2.7109375" style="14" customWidth="1"/>
    <col min="11775" max="11775" width="13.28515625" style="14" customWidth="1"/>
    <col min="11776" max="12022" width="10.7109375" style="14"/>
    <col min="12023" max="12023" width="11.7109375" style="14" customWidth="1"/>
    <col min="12024" max="12024" width="15.28515625" style="14" customWidth="1"/>
    <col min="12025" max="12025" width="12.28515625" style="14" customWidth="1"/>
    <col min="12026" max="12026" width="11.42578125" style="14" customWidth="1"/>
    <col min="12027" max="12027" width="6.7109375" style="14" customWidth="1"/>
    <col min="12028" max="12028" width="4" style="14" customWidth="1"/>
    <col min="12029" max="12029" width="13.42578125" style="14" customWidth="1"/>
    <col min="12030" max="12030" width="2.7109375" style="14" customWidth="1"/>
    <col min="12031" max="12031" width="13.28515625" style="14" customWidth="1"/>
    <col min="12032" max="12278" width="10.7109375" style="14"/>
    <col min="12279" max="12279" width="11.7109375" style="14" customWidth="1"/>
    <col min="12280" max="12280" width="15.28515625" style="14" customWidth="1"/>
    <col min="12281" max="12281" width="12.28515625" style="14" customWidth="1"/>
    <col min="12282" max="12282" width="11.42578125" style="14" customWidth="1"/>
    <col min="12283" max="12283" width="6.7109375" style="14" customWidth="1"/>
    <col min="12284" max="12284" width="4" style="14" customWidth="1"/>
    <col min="12285" max="12285" width="13.42578125" style="14" customWidth="1"/>
    <col min="12286" max="12286" width="2.7109375" style="14" customWidth="1"/>
    <col min="12287" max="12287" width="13.28515625" style="14" customWidth="1"/>
    <col min="12288" max="12534" width="10.7109375" style="14"/>
    <col min="12535" max="12535" width="11.7109375" style="14" customWidth="1"/>
    <col min="12536" max="12536" width="15.28515625" style="14" customWidth="1"/>
    <col min="12537" max="12537" width="12.28515625" style="14" customWidth="1"/>
    <col min="12538" max="12538" width="11.42578125" style="14" customWidth="1"/>
    <col min="12539" max="12539" width="6.7109375" style="14" customWidth="1"/>
    <col min="12540" max="12540" width="4" style="14" customWidth="1"/>
    <col min="12541" max="12541" width="13.42578125" style="14" customWidth="1"/>
    <col min="12542" max="12542" width="2.7109375" style="14" customWidth="1"/>
    <col min="12543" max="12543" width="13.28515625" style="14" customWidth="1"/>
    <col min="12544" max="12790" width="10.7109375" style="14"/>
    <col min="12791" max="12791" width="11.7109375" style="14" customWidth="1"/>
    <col min="12792" max="12792" width="15.28515625" style="14" customWidth="1"/>
    <col min="12793" max="12793" width="12.28515625" style="14" customWidth="1"/>
    <col min="12794" max="12794" width="11.42578125" style="14" customWidth="1"/>
    <col min="12795" max="12795" width="6.7109375" style="14" customWidth="1"/>
    <col min="12796" max="12796" width="4" style="14" customWidth="1"/>
    <col min="12797" max="12797" width="13.42578125" style="14" customWidth="1"/>
    <col min="12798" max="12798" width="2.7109375" style="14" customWidth="1"/>
    <col min="12799" max="12799" width="13.28515625" style="14" customWidth="1"/>
    <col min="12800" max="13046" width="10.7109375" style="14"/>
    <col min="13047" max="13047" width="11.7109375" style="14" customWidth="1"/>
    <col min="13048" max="13048" width="15.28515625" style="14" customWidth="1"/>
    <col min="13049" max="13049" width="12.28515625" style="14" customWidth="1"/>
    <col min="13050" max="13050" width="11.42578125" style="14" customWidth="1"/>
    <col min="13051" max="13051" width="6.7109375" style="14" customWidth="1"/>
    <col min="13052" max="13052" width="4" style="14" customWidth="1"/>
    <col min="13053" max="13053" width="13.42578125" style="14" customWidth="1"/>
    <col min="13054" max="13054" width="2.7109375" style="14" customWidth="1"/>
    <col min="13055" max="13055" width="13.28515625" style="14" customWidth="1"/>
    <col min="13056" max="13302" width="10.7109375" style="14"/>
    <col min="13303" max="13303" width="11.7109375" style="14" customWidth="1"/>
    <col min="13304" max="13304" width="15.28515625" style="14" customWidth="1"/>
    <col min="13305" max="13305" width="12.28515625" style="14" customWidth="1"/>
    <col min="13306" max="13306" width="11.42578125" style="14" customWidth="1"/>
    <col min="13307" max="13307" width="6.7109375" style="14" customWidth="1"/>
    <col min="13308" max="13308" width="4" style="14" customWidth="1"/>
    <col min="13309" max="13309" width="13.42578125" style="14" customWidth="1"/>
    <col min="13310" max="13310" width="2.7109375" style="14" customWidth="1"/>
    <col min="13311" max="13311" width="13.28515625" style="14" customWidth="1"/>
    <col min="13312" max="13558" width="10.7109375" style="14"/>
    <col min="13559" max="13559" width="11.7109375" style="14" customWidth="1"/>
    <col min="13560" max="13560" width="15.28515625" style="14" customWidth="1"/>
    <col min="13561" max="13561" width="12.28515625" style="14" customWidth="1"/>
    <col min="13562" max="13562" width="11.42578125" style="14" customWidth="1"/>
    <col min="13563" max="13563" width="6.7109375" style="14" customWidth="1"/>
    <col min="13564" max="13564" width="4" style="14" customWidth="1"/>
    <col min="13565" max="13565" width="13.42578125" style="14" customWidth="1"/>
    <col min="13566" max="13566" width="2.7109375" style="14" customWidth="1"/>
    <col min="13567" max="13567" width="13.28515625" style="14" customWidth="1"/>
    <col min="13568" max="13814" width="10.7109375" style="14"/>
    <col min="13815" max="13815" width="11.7109375" style="14" customWidth="1"/>
    <col min="13816" max="13816" width="15.28515625" style="14" customWidth="1"/>
    <col min="13817" max="13817" width="12.28515625" style="14" customWidth="1"/>
    <col min="13818" max="13818" width="11.42578125" style="14" customWidth="1"/>
    <col min="13819" max="13819" width="6.7109375" style="14" customWidth="1"/>
    <col min="13820" max="13820" width="4" style="14" customWidth="1"/>
    <col min="13821" max="13821" width="13.42578125" style="14" customWidth="1"/>
    <col min="13822" max="13822" width="2.7109375" style="14" customWidth="1"/>
    <col min="13823" max="13823" width="13.28515625" style="14" customWidth="1"/>
    <col min="13824" max="14070" width="10.7109375" style="14"/>
    <col min="14071" max="14071" width="11.7109375" style="14" customWidth="1"/>
    <col min="14072" max="14072" width="15.28515625" style="14" customWidth="1"/>
    <col min="14073" max="14073" width="12.28515625" style="14" customWidth="1"/>
    <col min="14074" max="14074" width="11.42578125" style="14" customWidth="1"/>
    <col min="14075" max="14075" width="6.7109375" style="14" customWidth="1"/>
    <col min="14076" max="14076" width="4" style="14" customWidth="1"/>
    <col min="14077" max="14077" width="13.42578125" style="14" customWidth="1"/>
    <col min="14078" max="14078" width="2.7109375" style="14" customWidth="1"/>
    <col min="14079" max="14079" width="13.28515625" style="14" customWidth="1"/>
    <col min="14080" max="14326" width="10.7109375" style="14"/>
    <col min="14327" max="14327" width="11.7109375" style="14" customWidth="1"/>
    <col min="14328" max="14328" width="15.28515625" style="14" customWidth="1"/>
    <col min="14329" max="14329" width="12.28515625" style="14" customWidth="1"/>
    <col min="14330" max="14330" width="11.42578125" style="14" customWidth="1"/>
    <col min="14331" max="14331" width="6.7109375" style="14" customWidth="1"/>
    <col min="14332" max="14332" width="4" style="14" customWidth="1"/>
    <col min="14333" max="14333" width="13.42578125" style="14" customWidth="1"/>
    <col min="14334" max="14334" width="2.7109375" style="14" customWidth="1"/>
    <col min="14335" max="14335" width="13.28515625" style="14" customWidth="1"/>
    <col min="14336" max="14582" width="10.7109375" style="14"/>
    <col min="14583" max="14583" width="11.7109375" style="14" customWidth="1"/>
    <col min="14584" max="14584" width="15.28515625" style="14" customWidth="1"/>
    <col min="14585" max="14585" width="12.28515625" style="14" customWidth="1"/>
    <col min="14586" max="14586" width="11.42578125" style="14" customWidth="1"/>
    <col min="14587" max="14587" width="6.7109375" style="14" customWidth="1"/>
    <col min="14588" max="14588" width="4" style="14" customWidth="1"/>
    <col min="14589" max="14589" width="13.42578125" style="14" customWidth="1"/>
    <col min="14590" max="14590" width="2.7109375" style="14" customWidth="1"/>
    <col min="14591" max="14591" width="13.28515625" style="14" customWidth="1"/>
    <col min="14592" max="14838" width="10.7109375" style="14"/>
    <col min="14839" max="14839" width="11.7109375" style="14" customWidth="1"/>
    <col min="14840" max="14840" width="15.28515625" style="14" customWidth="1"/>
    <col min="14841" max="14841" width="12.28515625" style="14" customWidth="1"/>
    <col min="14842" max="14842" width="11.42578125" style="14" customWidth="1"/>
    <col min="14843" max="14843" width="6.7109375" style="14" customWidth="1"/>
    <col min="14844" max="14844" width="4" style="14" customWidth="1"/>
    <col min="14845" max="14845" width="13.42578125" style="14" customWidth="1"/>
    <col min="14846" max="14846" width="2.7109375" style="14" customWidth="1"/>
    <col min="14847" max="14847" width="13.28515625" style="14" customWidth="1"/>
    <col min="14848" max="15094" width="10.7109375" style="14"/>
    <col min="15095" max="15095" width="11.7109375" style="14" customWidth="1"/>
    <col min="15096" max="15096" width="15.28515625" style="14" customWidth="1"/>
    <col min="15097" max="15097" width="12.28515625" style="14" customWidth="1"/>
    <col min="15098" max="15098" width="11.42578125" style="14" customWidth="1"/>
    <col min="15099" max="15099" width="6.7109375" style="14" customWidth="1"/>
    <col min="15100" max="15100" width="4" style="14" customWidth="1"/>
    <col min="15101" max="15101" width="13.42578125" style="14" customWidth="1"/>
    <col min="15102" max="15102" width="2.7109375" style="14" customWidth="1"/>
    <col min="15103" max="15103" width="13.28515625" style="14" customWidth="1"/>
    <col min="15104" max="15350" width="10.7109375" style="14"/>
    <col min="15351" max="15351" width="11.7109375" style="14" customWidth="1"/>
    <col min="15352" max="15352" width="15.28515625" style="14" customWidth="1"/>
    <col min="15353" max="15353" width="12.28515625" style="14" customWidth="1"/>
    <col min="15354" max="15354" width="11.42578125" style="14" customWidth="1"/>
    <col min="15355" max="15355" width="6.7109375" style="14" customWidth="1"/>
    <col min="15356" max="15356" width="4" style="14" customWidth="1"/>
    <col min="15357" max="15357" width="13.42578125" style="14" customWidth="1"/>
    <col min="15358" max="15358" width="2.7109375" style="14" customWidth="1"/>
    <col min="15359" max="15359" width="13.28515625" style="14" customWidth="1"/>
    <col min="15360" max="15606" width="10.7109375" style="14"/>
    <col min="15607" max="15607" width="11.7109375" style="14" customWidth="1"/>
    <col min="15608" max="15608" width="15.28515625" style="14" customWidth="1"/>
    <col min="15609" max="15609" width="12.28515625" style="14" customWidth="1"/>
    <col min="15610" max="15610" width="11.42578125" style="14" customWidth="1"/>
    <col min="15611" max="15611" width="6.7109375" style="14" customWidth="1"/>
    <col min="15612" max="15612" width="4" style="14" customWidth="1"/>
    <col min="15613" max="15613" width="13.42578125" style="14" customWidth="1"/>
    <col min="15614" max="15614" width="2.7109375" style="14" customWidth="1"/>
    <col min="15615" max="15615" width="13.28515625" style="14" customWidth="1"/>
    <col min="15616" max="15862" width="10.7109375" style="14"/>
    <col min="15863" max="15863" width="11.7109375" style="14" customWidth="1"/>
    <col min="15864" max="15864" width="15.28515625" style="14" customWidth="1"/>
    <col min="15865" max="15865" width="12.28515625" style="14" customWidth="1"/>
    <col min="15866" max="15866" width="11.42578125" style="14" customWidth="1"/>
    <col min="15867" max="15867" width="6.7109375" style="14" customWidth="1"/>
    <col min="15868" max="15868" width="4" style="14" customWidth="1"/>
    <col min="15869" max="15869" width="13.42578125" style="14" customWidth="1"/>
    <col min="15870" max="15870" width="2.7109375" style="14" customWidth="1"/>
    <col min="15871" max="15871" width="13.28515625" style="14" customWidth="1"/>
    <col min="15872" max="16118" width="10.7109375" style="14"/>
    <col min="16119" max="16119" width="11.7109375" style="14" customWidth="1"/>
    <col min="16120" max="16120" width="15.28515625" style="14" customWidth="1"/>
    <col min="16121" max="16121" width="12.28515625" style="14" customWidth="1"/>
    <col min="16122" max="16122" width="11.42578125" style="14" customWidth="1"/>
    <col min="16123" max="16123" width="6.7109375" style="14" customWidth="1"/>
    <col min="16124" max="16124" width="4" style="14" customWidth="1"/>
    <col min="16125" max="16125" width="13.42578125" style="14" customWidth="1"/>
    <col min="16126" max="16126" width="2.7109375" style="14" customWidth="1"/>
    <col min="16127" max="16127" width="13.28515625" style="14" customWidth="1"/>
    <col min="16128" max="16384" width="10.7109375" style="14"/>
  </cols>
  <sheetData>
    <row r="1" spans="1:13" ht="20.85" customHeight="1">
      <c r="M1" s="40" t="s">
        <v>165</v>
      </c>
    </row>
    <row r="2" spans="1:13" s="1" customFormat="1" ht="23.25">
      <c r="A2" s="1" t="s">
        <v>88</v>
      </c>
      <c r="D2" s="2"/>
      <c r="E2" s="3"/>
      <c r="F2" s="3"/>
    </row>
    <row r="3" spans="1:13" s="2" customFormat="1" ht="23.25">
      <c r="A3" s="2" t="s">
        <v>35</v>
      </c>
      <c r="E3" s="30"/>
      <c r="F3" s="30"/>
      <c r="G3" s="31"/>
      <c r="H3" s="31"/>
      <c r="I3" s="31"/>
      <c r="J3" s="31"/>
      <c r="K3" s="31"/>
      <c r="L3" s="31"/>
      <c r="M3" s="31"/>
    </row>
    <row r="4" spans="1:13" s="2" customFormat="1" ht="23.25">
      <c r="A4" s="2" t="s">
        <v>166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160</v>
      </c>
    </row>
    <row r="6" spans="1:13" s="5" customFormat="1" ht="23.25">
      <c r="C6" s="6"/>
      <c r="D6" s="6"/>
      <c r="G6" s="95" t="s">
        <v>90</v>
      </c>
      <c r="H6" s="95"/>
      <c r="I6" s="95"/>
      <c r="J6" s="7"/>
      <c r="K6" s="95" t="s">
        <v>89</v>
      </c>
      <c r="L6" s="95"/>
      <c r="M6" s="95"/>
    </row>
    <row r="7" spans="1:13" s="10" customFormat="1" ht="23.25">
      <c r="C7" s="11"/>
      <c r="D7" s="11"/>
      <c r="E7" s="5"/>
      <c r="G7" s="42">
        <v>2563</v>
      </c>
      <c r="H7" s="12"/>
      <c r="I7" s="42">
        <v>2562</v>
      </c>
      <c r="J7" s="12"/>
      <c r="K7" s="42">
        <v>2563</v>
      </c>
      <c r="L7" s="12"/>
      <c r="M7" s="42">
        <v>2562</v>
      </c>
    </row>
    <row r="8" spans="1:13" s="10" customFormat="1" ht="23.25">
      <c r="C8" s="11"/>
      <c r="D8" s="11"/>
      <c r="E8" s="5"/>
      <c r="G8" s="49"/>
      <c r="H8" s="12"/>
      <c r="I8" s="49" t="s">
        <v>182</v>
      </c>
      <c r="J8" s="12"/>
      <c r="K8" s="49"/>
      <c r="L8" s="12"/>
      <c r="M8" s="49"/>
    </row>
    <row r="9" spans="1:13" s="32" customFormat="1" ht="23.25">
      <c r="A9" s="13" t="s">
        <v>36</v>
      </c>
      <c r="B9" s="5"/>
      <c r="C9" s="5"/>
      <c r="D9" s="5"/>
      <c r="G9" s="9"/>
      <c r="H9" s="9"/>
      <c r="I9" s="9"/>
      <c r="J9" s="9"/>
      <c r="K9" s="9"/>
      <c r="L9" s="9"/>
      <c r="M9" s="9"/>
    </row>
    <row r="10" spans="1:13" s="32" customFormat="1" ht="23.25">
      <c r="A10" s="14" t="s">
        <v>70</v>
      </c>
      <c r="B10" s="5"/>
      <c r="C10" s="5"/>
      <c r="D10" s="5"/>
      <c r="G10" s="20">
        <f>pl!G22</f>
        <v>121108</v>
      </c>
      <c r="H10" s="20"/>
      <c r="I10" s="20">
        <f>pl!I22</f>
        <v>56389</v>
      </c>
      <c r="J10" s="20"/>
      <c r="K10" s="20">
        <f>pl!K22</f>
        <v>46274</v>
      </c>
      <c r="L10" s="20"/>
      <c r="M10" s="20">
        <f>pl!M22</f>
        <v>15936</v>
      </c>
    </row>
    <row r="11" spans="1:13" s="32" customFormat="1" ht="23.25">
      <c r="A11" s="14" t="s">
        <v>71</v>
      </c>
      <c r="B11" s="5"/>
      <c r="C11" s="5"/>
      <c r="D11" s="5"/>
      <c r="G11" s="20"/>
      <c r="H11" s="20"/>
      <c r="I11" s="20"/>
      <c r="J11" s="20"/>
      <c r="K11" s="20"/>
      <c r="L11" s="20"/>
      <c r="M11" s="20"/>
    </row>
    <row r="12" spans="1:13" s="32" customFormat="1" ht="23.25">
      <c r="A12" s="14" t="s">
        <v>72</v>
      </c>
      <c r="B12" s="5"/>
      <c r="C12" s="5"/>
      <c r="D12" s="5"/>
      <c r="G12" s="20"/>
      <c r="H12" s="20"/>
      <c r="I12" s="20"/>
      <c r="J12" s="20"/>
      <c r="K12" s="20"/>
      <c r="L12" s="20"/>
      <c r="M12" s="20"/>
    </row>
    <row r="13" spans="1:13" s="32" customFormat="1" ht="23.25">
      <c r="A13" s="14" t="s">
        <v>37</v>
      </c>
      <c r="B13" s="5"/>
      <c r="C13" s="5"/>
      <c r="D13" s="5"/>
      <c r="G13" s="20">
        <v>85061</v>
      </c>
      <c r="H13" s="20"/>
      <c r="I13" s="20">
        <v>66255</v>
      </c>
      <c r="J13" s="20"/>
      <c r="K13" s="20">
        <v>35629</v>
      </c>
      <c r="L13" s="20"/>
      <c r="M13" s="20">
        <v>28071</v>
      </c>
    </row>
    <row r="14" spans="1:13" s="32" customFormat="1" ht="23.25">
      <c r="A14" s="14" t="s">
        <v>200</v>
      </c>
      <c r="B14" s="5"/>
      <c r="C14" s="5"/>
      <c r="D14" s="5"/>
      <c r="G14" s="20">
        <v>3022</v>
      </c>
      <c r="H14" s="20"/>
      <c r="I14" s="20">
        <v>3600</v>
      </c>
      <c r="J14" s="20"/>
      <c r="K14" s="20">
        <v>2166</v>
      </c>
      <c r="L14" s="20"/>
      <c r="M14" s="20">
        <v>737</v>
      </c>
    </row>
    <row r="15" spans="1:13" s="32" customFormat="1" ht="23.25">
      <c r="A15" s="14" t="s">
        <v>152</v>
      </c>
      <c r="B15" s="5"/>
      <c r="C15" s="5"/>
      <c r="D15" s="5"/>
      <c r="G15" s="20">
        <v>-193</v>
      </c>
      <c r="H15" s="20"/>
      <c r="I15" s="20">
        <v>1614</v>
      </c>
      <c r="J15" s="20"/>
      <c r="K15" s="20">
        <v>200</v>
      </c>
      <c r="L15" s="20"/>
      <c r="M15" s="20">
        <v>-119</v>
      </c>
    </row>
    <row r="16" spans="1:13" s="32" customFormat="1" ht="23.25">
      <c r="A16" s="14" t="s">
        <v>199</v>
      </c>
      <c r="B16" s="5"/>
      <c r="C16" s="5"/>
      <c r="D16" s="5"/>
      <c r="G16" s="20">
        <v>-106</v>
      </c>
      <c r="H16" s="20"/>
      <c r="I16" s="20">
        <v>-1605</v>
      </c>
      <c r="J16" s="20"/>
      <c r="K16" s="20">
        <v>0</v>
      </c>
      <c r="L16" s="20"/>
      <c r="M16" s="20">
        <v>-202</v>
      </c>
    </row>
    <row r="17" spans="1:13" s="32" customFormat="1" ht="23.25">
      <c r="A17" s="14" t="s">
        <v>87</v>
      </c>
      <c r="B17" s="5"/>
      <c r="C17" s="5"/>
      <c r="D17" s="5"/>
      <c r="G17" s="20">
        <v>5508</v>
      </c>
      <c r="H17" s="20"/>
      <c r="I17" s="20">
        <v>2315</v>
      </c>
      <c r="J17" s="20"/>
      <c r="K17" s="20">
        <v>1816</v>
      </c>
      <c r="L17" s="20"/>
      <c r="M17" s="20">
        <v>1272</v>
      </c>
    </row>
    <row r="18" spans="1:13" s="32" customFormat="1" ht="23.25">
      <c r="A18" s="14" t="s">
        <v>186</v>
      </c>
      <c r="B18" s="5"/>
      <c r="C18" s="5"/>
      <c r="D18" s="5"/>
      <c r="G18" s="20">
        <v>-4189</v>
      </c>
      <c r="H18" s="20"/>
      <c r="I18" s="20">
        <v>476</v>
      </c>
      <c r="J18" s="20"/>
      <c r="K18" s="20">
        <v>-729</v>
      </c>
      <c r="L18" s="20"/>
      <c r="M18" s="20">
        <v>-105</v>
      </c>
    </row>
    <row r="19" spans="1:13" s="32" customFormat="1" ht="23.25">
      <c r="A19" s="14" t="s">
        <v>202</v>
      </c>
      <c r="B19" s="5"/>
      <c r="C19" s="5"/>
      <c r="D19" s="5"/>
      <c r="G19" s="20">
        <v>1399</v>
      </c>
      <c r="H19" s="20"/>
      <c r="I19" s="20">
        <v>0</v>
      </c>
      <c r="J19" s="20"/>
      <c r="K19" s="20">
        <v>1399</v>
      </c>
      <c r="L19" s="20"/>
      <c r="M19" s="20">
        <v>0</v>
      </c>
    </row>
    <row r="20" spans="1:13" s="32" customFormat="1" ht="23.25">
      <c r="A20" s="14" t="s">
        <v>126</v>
      </c>
      <c r="B20" s="5"/>
      <c r="C20" s="5"/>
      <c r="D20" s="5"/>
      <c r="G20" s="20">
        <v>2010</v>
      </c>
      <c r="H20" s="20"/>
      <c r="I20" s="20">
        <v>3148</v>
      </c>
      <c r="J20" s="20"/>
      <c r="K20" s="20">
        <v>249</v>
      </c>
      <c r="L20" s="20"/>
      <c r="M20" s="20">
        <v>321</v>
      </c>
    </row>
    <row r="21" spans="1:13" s="32" customFormat="1" ht="23.25">
      <c r="A21" s="14" t="s">
        <v>74</v>
      </c>
      <c r="B21" s="5"/>
      <c r="C21" s="5"/>
      <c r="D21" s="5"/>
      <c r="G21" s="20">
        <v>-805</v>
      </c>
      <c r="H21" s="20"/>
      <c r="I21" s="20">
        <v>-691</v>
      </c>
      <c r="J21" s="20"/>
      <c r="K21" s="20">
        <v>0</v>
      </c>
      <c r="L21" s="20"/>
      <c r="M21" s="20">
        <v>0</v>
      </c>
    </row>
    <row r="22" spans="1:13" s="32" customFormat="1" ht="23.25">
      <c r="A22" s="14" t="s">
        <v>38</v>
      </c>
      <c r="B22" s="5"/>
      <c r="C22" s="5"/>
      <c r="D22" s="5"/>
      <c r="G22" s="21">
        <v>26869</v>
      </c>
      <c r="H22" s="20"/>
      <c r="I22" s="21">
        <v>34697</v>
      </c>
      <c r="J22" s="20"/>
      <c r="K22" s="21">
        <v>9063</v>
      </c>
      <c r="L22" s="20"/>
      <c r="M22" s="21">
        <v>14481</v>
      </c>
    </row>
    <row r="23" spans="1:13" s="32" customFormat="1" ht="23.25">
      <c r="A23" s="14" t="s">
        <v>39</v>
      </c>
      <c r="B23" s="5"/>
      <c r="C23" s="5"/>
      <c r="D23" s="5"/>
      <c r="G23" s="33"/>
      <c r="H23" s="33"/>
      <c r="I23" s="33"/>
      <c r="J23" s="33"/>
      <c r="K23" s="33"/>
      <c r="L23" s="33"/>
      <c r="M23" s="33"/>
    </row>
    <row r="24" spans="1:13" s="32" customFormat="1" ht="23.25">
      <c r="A24" s="14" t="s">
        <v>40</v>
      </c>
      <c r="B24" s="5"/>
      <c r="C24" s="5"/>
      <c r="D24" s="5"/>
      <c r="G24" s="20">
        <f>SUM(G10:G22)</f>
        <v>239684</v>
      </c>
      <c r="H24" s="20"/>
      <c r="I24" s="20">
        <f>SUM(I10:I22)</f>
        <v>166198</v>
      </c>
      <c r="J24" s="20"/>
      <c r="K24" s="20">
        <f>SUM(K10:K22)</f>
        <v>96067</v>
      </c>
      <c r="L24" s="20"/>
      <c r="M24" s="20">
        <f>SUM(M10:M22)</f>
        <v>60392</v>
      </c>
    </row>
    <row r="25" spans="1:13" s="32" customFormat="1" ht="23.25">
      <c r="A25" s="14" t="s">
        <v>75</v>
      </c>
      <c r="B25" s="5"/>
      <c r="C25" s="5"/>
      <c r="D25" s="5"/>
      <c r="G25" s="20"/>
      <c r="H25" s="20"/>
      <c r="I25" s="20"/>
      <c r="J25" s="20"/>
      <c r="K25" s="20"/>
      <c r="L25" s="20"/>
      <c r="M25" s="20"/>
    </row>
    <row r="26" spans="1:13" s="32" customFormat="1" ht="23.25">
      <c r="A26" s="14" t="s">
        <v>127</v>
      </c>
      <c r="B26" s="5"/>
      <c r="C26" s="5"/>
      <c r="D26" s="5"/>
      <c r="G26" s="24">
        <v>-79163</v>
      </c>
      <c r="H26" s="24"/>
      <c r="I26" s="24">
        <v>52353</v>
      </c>
      <c r="J26" s="24"/>
      <c r="K26" s="24">
        <v>-12997</v>
      </c>
      <c r="L26" s="24"/>
      <c r="M26" s="24">
        <v>-12323</v>
      </c>
    </row>
    <row r="27" spans="1:13" s="32" customFormat="1" ht="23.25">
      <c r="A27" s="14" t="s">
        <v>41</v>
      </c>
      <c r="B27" s="5"/>
      <c r="C27" s="5"/>
      <c r="D27" s="5"/>
      <c r="G27" s="20">
        <v>-41051</v>
      </c>
      <c r="H27" s="24"/>
      <c r="I27" s="20">
        <v>7359</v>
      </c>
      <c r="J27" s="24"/>
      <c r="K27" s="20">
        <v>-7266</v>
      </c>
      <c r="L27" s="24"/>
      <c r="M27" s="20">
        <v>-3392</v>
      </c>
    </row>
    <row r="28" spans="1:13" s="32" customFormat="1" ht="23.25">
      <c r="A28" s="14" t="s">
        <v>42</v>
      </c>
      <c r="B28" s="5"/>
      <c r="C28" s="5"/>
      <c r="D28" s="5"/>
      <c r="G28" s="24">
        <v>71298</v>
      </c>
      <c r="H28" s="20"/>
      <c r="I28" s="24">
        <v>-3278</v>
      </c>
      <c r="J28" s="20"/>
      <c r="K28" s="24">
        <v>-2618</v>
      </c>
      <c r="L28" s="20"/>
      <c r="M28" s="24">
        <v>-1143</v>
      </c>
    </row>
    <row r="29" spans="1:13" s="32" customFormat="1" ht="23.25">
      <c r="A29" s="14" t="s">
        <v>43</v>
      </c>
      <c r="B29" s="5"/>
      <c r="C29" s="5"/>
      <c r="D29" s="5"/>
      <c r="G29" s="24">
        <v>-16881</v>
      </c>
      <c r="H29" s="24"/>
      <c r="I29" s="24">
        <v>-14710</v>
      </c>
      <c r="J29" s="24"/>
      <c r="K29" s="24">
        <v>-13692</v>
      </c>
      <c r="L29" s="24"/>
      <c r="M29" s="24">
        <v>-13602</v>
      </c>
    </row>
    <row r="30" spans="1:13" s="32" customFormat="1" ht="23.25">
      <c r="A30" s="14" t="s">
        <v>44</v>
      </c>
      <c r="B30" s="5"/>
      <c r="C30" s="5"/>
      <c r="D30" s="5"/>
      <c r="H30" s="24"/>
      <c r="J30" s="24"/>
      <c r="L30" s="24"/>
    </row>
    <row r="31" spans="1:13" s="32" customFormat="1" ht="23.25">
      <c r="A31" s="14" t="s">
        <v>73</v>
      </c>
      <c r="B31" s="5"/>
      <c r="C31" s="5"/>
      <c r="D31" s="5"/>
      <c r="G31" s="24">
        <v>10628</v>
      </c>
      <c r="H31" s="24"/>
      <c r="I31" s="24">
        <v>-34458</v>
      </c>
      <c r="J31" s="24"/>
      <c r="K31" s="24">
        <v>-7839</v>
      </c>
      <c r="L31" s="24"/>
      <c r="M31" s="24">
        <v>-12962</v>
      </c>
    </row>
    <row r="32" spans="1:13" s="32" customFormat="1" ht="23.25">
      <c r="A32" s="14" t="s">
        <v>45</v>
      </c>
      <c r="B32" s="5"/>
      <c r="C32" s="5"/>
      <c r="D32" s="5"/>
      <c r="G32" s="20">
        <v>21970</v>
      </c>
      <c r="H32" s="20"/>
      <c r="I32" s="20">
        <v>2631</v>
      </c>
      <c r="J32" s="20"/>
      <c r="K32" s="20">
        <v>10724</v>
      </c>
      <c r="L32" s="20"/>
      <c r="M32" s="20">
        <v>1387</v>
      </c>
    </row>
    <row r="33" spans="1:13" s="32" customFormat="1" ht="23.25">
      <c r="A33" s="14" t="s">
        <v>77</v>
      </c>
      <c r="B33" s="5"/>
      <c r="C33" s="5"/>
      <c r="D33" s="5"/>
      <c r="G33" s="21">
        <v>-446</v>
      </c>
      <c r="H33" s="20"/>
      <c r="I33" s="21">
        <v>-2300</v>
      </c>
      <c r="J33" s="20"/>
      <c r="K33" s="21">
        <v>0</v>
      </c>
      <c r="L33" s="20"/>
      <c r="M33" s="21">
        <v>0</v>
      </c>
    </row>
    <row r="34" spans="1:13" s="32" customFormat="1" ht="23.25">
      <c r="A34" s="14" t="s">
        <v>78</v>
      </c>
      <c r="B34" s="5"/>
      <c r="C34" s="5"/>
      <c r="D34" s="5"/>
      <c r="G34" s="20">
        <f>SUM(G24:G33)</f>
        <v>206039</v>
      </c>
      <c r="H34" s="20"/>
      <c r="I34" s="20">
        <f>SUM(I24:I33)</f>
        <v>173795</v>
      </c>
      <c r="J34" s="20"/>
      <c r="K34" s="20">
        <f>SUM(K24:K33)</f>
        <v>62379</v>
      </c>
      <c r="L34" s="20"/>
      <c r="M34" s="20">
        <f>SUM(M24:M33)</f>
        <v>18357</v>
      </c>
    </row>
    <row r="35" spans="1:13" s="32" customFormat="1" ht="23.25">
      <c r="A35" s="32" t="s">
        <v>46</v>
      </c>
      <c r="C35" s="34"/>
      <c r="G35" s="26">
        <v>-7501</v>
      </c>
      <c r="H35" s="24"/>
      <c r="I35" s="26">
        <v>-13908</v>
      </c>
      <c r="J35" s="24"/>
      <c r="K35" s="26">
        <v>-9956</v>
      </c>
      <c r="L35" s="24"/>
      <c r="M35" s="26">
        <v>-9940</v>
      </c>
    </row>
    <row r="36" spans="1:13" s="32" customFormat="1" ht="23.25">
      <c r="A36" s="35" t="s">
        <v>47</v>
      </c>
      <c r="C36" s="34"/>
      <c r="G36" s="26">
        <f>SUM(G34:G35)</f>
        <v>198538</v>
      </c>
      <c r="H36" s="24"/>
      <c r="I36" s="26">
        <f>SUM(I34:I35)</f>
        <v>159887</v>
      </c>
      <c r="J36" s="24"/>
      <c r="K36" s="26">
        <f>SUM(K34:K35)</f>
        <v>52423</v>
      </c>
      <c r="L36" s="24"/>
      <c r="M36" s="26">
        <f>SUM(M34:M35)</f>
        <v>8417</v>
      </c>
    </row>
    <row r="37" spans="1:13" s="32" customFormat="1" ht="23.25">
      <c r="A37" s="35"/>
      <c r="C37" s="34"/>
      <c r="G37" s="24"/>
      <c r="H37" s="24"/>
      <c r="I37" s="24"/>
      <c r="J37" s="24"/>
      <c r="K37" s="24"/>
      <c r="L37" s="24"/>
      <c r="M37" s="24"/>
    </row>
    <row r="38" spans="1:13" s="32" customFormat="1" ht="23.25" customHeight="1">
      <c r="A38" s="5"/>
      <c r="B38" s="5"/>
      <c r="C38" s="5"/>
      <c r="D38" s="5"/>
      <c r="G38" s="9"/>
      <c r="H38" s="9"/>
      <c r="I38" s="9"/>
      <c r="J38" s="9"/>
      <c r="K38" s="9"/>
      <c r="L38" s="9"/>
      <c r="M38" s="9"/>
    </row>
    <row r="39" spans="1:13" s="32" customFormat="1" ht="23.25">
      <c r="A39" s="14" t="s">
        <v>194</v>
      </c>
      <c r="B39" s="5"/>
      <c r="C39" s="5"/>
      <c r="D39" s="5"/>
      <c r="G39" s="9"/>
      <c r="H39" s="9"/>
      <c r="I39" s="9"/>
      <c r="J39" s="9"/>
      <c r="K39" s="9"/>
      <c r="L39" s="9"/>
      <c r="M39" s="9"/>
    </row>
    <row r="40" spans="1:13" ht="20.85" customHeight="1">
      <c r="M40" s="40" t="s">
        <v>165</v>
      </c>
    </row>
    <row r="41" spans="1:13" s="1" customFormat="1" ht="23.25">
      <c r="A41" s="1" t="s">
        <v>88</v>
      </c>
      <c r="D41" s="2"/>
      <c r="E41" s="3"/>
      <c r="F41" s="3"/>
    </row>
    <row r="42" spans="1:13" s="2" customFormat="1" ht="23.25">
      <c r="A42" s="2" t="s">
        <v>48</v>
      </c>
      <c r="E42" s="30"/>
      <c r="F42" s="30"/>
      <c r="G42" s="31"/>
      <c r="H42" s="31"/>
      <c r="I42" s="31"/>
      <c r="J42" s="31"/>
      <c r="K42" s="31"/>
      <c r="L42" s="31"/>
      <c r="M42" s="31"/>
    </row>
    <row r="43" spans="1:13" s="2" customFormat="1" ht="23.25">
      <c r="A43" s="2" t="s">
        <v>166</v>
      </c>
      <c r="G43" s="4"/>
      <c r="H43" s="4"/>
      <c r="I43" s="4"/>
      <c r="J43" s="4"/>
      <c r="K43" s="4"/>
      <c r="L43" s="4"/>
      <c r="M43" s="4"/>
    </row>
    <row r="44" spans="1:13" s="5" customFormat="1" ht="23.25">
      <c r="C44" s="6"/>
      <c r="D44" s="6"/>
      <c r="G44" s="7"/>
      <c r="H44" s="7"/>
      <c r="I44" s="7"/>
      <c r="J44" s="7"/>
      <c r="K44" s="7"/>
      <c r="L44" s="7"/>
      <c r="M44" s="9" t="s">
        <v>160</v>
      </c>
    </row>
    <row r="45" spans="1:13" s="5" customFormat="1" ht="23.25">
      <c r="C45" s="6"/>
      <c r="D45" s="6"/>
      <c r="G45" s="95" t="s">
        <v>90</v>
      </c>
      <c r="H45" s="95"/>
      <c r="I45" s="95"/>
      <c r="J45" s="7"/>
      <c r="K45" s="95" t="s">
        <v>89</v>
      </c>
      <c r="L45" s="95"/>
      <c r="M45" s="95"/>
    </row>
    <row r="46" spans="1:13" s="10" customFormat="1" ht="23.25">
      <c r="C46" s="11"/>
      <c r="D46" s="11"/>
      <c r="E46" s="12"/>
      <c r="G46" s="42">
        <v>2563</v>
      </c>
      <c r="H46" s="12"/>
      <c r="I46" s="42">
        <v>2562</v>
      </c>
      <c r="J46" s="12"/>
      <c r="K46" s="42">
        <v>2563</v>
      </c>
      <c r="L46" s="12"/>
      <c r="M46" s="42">
        <v>2562</v>
      </c>
    </row>
    <row r="47" spans="1:13" s="10" customFormat="1" ht="23.25">
      <c r="C47" s="11"/>
      <c r="D47" s="11"/>
      <c r="E47" s="12"/>
      <c r="G47" s="49"/>
      <c r="H47" s="12"/>
      <c r="I47" s="49" t="s">
        <v>182</v>
      </c>
      <c r="J47" s="12"/>
      <c r="K47" s="49"/>
      <c r="L47" s="12"/>
      <c r="M47" s="49"/>
    </row>
    <row r="48" spans="1:13" s="32" customFormat="1" ht="23.25">
      <c r="A48" s="13" t="s">
        <v>49</v>
      </c>
      <c r="B48" s="5"/>
      <c r="C48" s="5"/>
      <c r="D48" s="5"/>
      <c r="G48" s="9"/>
      <c r="H48" s="9"/>
      <c r="I48" s="9"/>
      <c r="J48" s="9"/>
      <c r="K48" s="9"/>
      <c r="L48" s="9"/>
      <c r="M48" s="9"/>
    </row>
    <row r="49" spans="1:13" s="32" customFormat="1" ht="23.25">
      <c r="A49" s="14" t="s">
        <v>103</v>
      </c>
      <c r="B49" s="5"/>
      <c r="C49" s="5"/>
      <c r="D49" s="5"/>
      <c r="G49" s="20">
        <v>173</v>
      </c>
      <c r="H49" s="20"/>
      <c r="I49" s="20">
        <v>2467</v>
      </c>
      <c r="J49" s="20"/>
      <c r="K49" s="20">
        <v>0</v>
      </c>
      <c r="L49" s="20"/>
      <c r="M49" s="20">
        <v>202</v>
      </c>
    </row>
    <row r="50" spans="1:13" s="32" customFormat="1" ht="23.25">
      <c r="A50" s="14" t="s">
        <v>187</v>
      </c>
      <c r="B50" s="5"/>
      <c r="C50" s="5"/>
      <c r="D50" s="5"/>
      <c r="G50" s="20">
        <v>-97248</v>
      </c>
      <c r="H50" s="20"/>
      <c r="I50" s="20">
        <v>-66759</v>
      </c>
      <c r="J50" s="20"/>
      <c r="K50" s="20">
        <v>-19995</v>
      </c>
      <c r="L50" s="20"/>
      <c r="M50" s="20">
        <v>-32152</v>
      </c>
    </row>
    <row r="51" spans="1:13" s="32" customFormat="1" ht="23.25">
      <c r="A51" s="14" t="s">
        <v>132</v>
      </c>
      <c r="B51" s="5"/>
      <c r="C51" s="5"/>
      <c r="D51" s="5"/>
      <c r="G51" s="20">
        <v>-16</v>
      </c>
      <c r="H51" s="20"/>
      <c r="I51" s="20">
        <v>-674</v>
      </c>
      <c r="J51" s="20"/>
      <c r="K51" s="20">
        <v>0</v>
      </c>
      <c r="L51" s="20"/>
      <c r="M51" s="20">
        <v>0</v>
      </c>
    </row>
    <row r="52" spans="1:13" s="32" customFormat="1" ht="23.25">
      <c r="A52" s="14" t="s">
        <v>197</v>
      </c>
      <c r="B52" s="5"/>
      <c r="C52" s="5"/>
      <c r="D52" s="5"/>
      <c r="G52" s="20">
        <v>55556</v>
      </c>
      <c r="H52" s="20"/>
      <c r="I52" s="20">
        <v>0</v>
      </c>
      <c r="J52" s="20"/>
      <c r="K52" s="20">
        <v>0</v>
      </c>
      <c r="L52" s="20"/>
      <c r="M52" s="20">
        <v>0</v>
      </c>
    </row>
    <row r="53" spans="1:13" s="32" customFormat="1" ht="23.25">
      <c r="A53" s="14" t="s">
        <v>76</v>
      </c>
      <c r="B53" s="5"/>
      <c r="C53" s="5"/>
      <c r="D53" s="5"/>
      <c r="G53" s="21">
        <v>805</v>
      </c>
      <c r="H53" s="20"/>
      <c r="I53" s="21">
        <v>691</v>
      </c>
      <c r="J53" s="20"/>
      <c r="K53" s="21">
        <v>0</v>
      </c>
      <c r="L53" s="20"/>
      <c r="M53" s="21">
        <v>0</v>
      </c>
    </row>
    <row r="54" spans="1:13" s="32" customFormat="1" ht="23.25">
      <c r="A54" s="13" t="s">
        <v>79</v>
      </c>
      <c r="B54" s="5"/>
      <c r="C54" s="5"/>
      <c r="D54" s="5"/>
      <c r="G54" s="21">
        <f>SUM(G49:G53)</f>
        <v>-40730</v>
      </c>
      <c r="H54" s="20"/>
      <c r="I54" s="21">
        <f>SUM(I49:I53)</f>
        <v>-64275</v>
      </c>
      <c r="J54" s="20"/>
      <c r="K54" s="21">
        <f>SUM(K49:K53)</f>
        <v>-19995</v>
      </c>
      <c r="L54" s="20"/>
      <c r="M54" s="21">
        <f>SUM(M49:M53)</f>
        <v>-31950</v>
      </c>
    </row>
    <row r="55" spans="1:13" s="32" customFormat="1" ht="23.25">
      <c r="A55" s="13" t="s">
        <v>50</v>
      </c>
      <c r="B55" s="5"/>
      <c r="C55" s="5"/>
      <c r="D55" s="5"/>
      <c r="G55" s="20"/>
      <c r="H55" s="20"/>
      <c r="I55" s="20"/>
      <c r="J55" s="20"/>
      <c r="K55" s="20"/>
      <c r="L55" s="20"/>
      <c r="M55" s="20"/>
    </row>
    <row r="56" spans="1:13" s="32" customFormat="1" ht="23.25">
      <c r="A56" s="14" t="s">
        <v>153</v>
      </c>
      <c r="B56" s="5"/>
      <c r="C56" s="5"/>
      <c r="D56" s="5"/>
      <c r="G56" s="20">
        <v>62300</v>
      </c>
      <c r="H56" s="20"/>
      <c r="I56" s="20">
        <v>23617</v>
      </c>
      <c r="J56" s="20"/>
      <c r="K56" s="20">
        <v>57600</v>
      </c>
      <c r="L56" s="20"/>
      <c r="M56" s="20">
        <v>81000</v>
      </c>
    </row>
    <row r="57" spans="1:13" s="32" customFormat="1" ht="23.25">
      <c r="A57" s="14" t="s">
        <v>157</v>
      </c>
      <c r="B57" s="5"/>
      <c r="C57" s="5"/>
      <c r="D57" s="5"/>
      <c r="G57" s="20">
        <v>0</v>
      </c>
      <c r="H57" s="20"/>
      <c r="I57" s="20">
        <v>1064</v>
      </c>
      <c r="J57" s="20"/>
      <c r="K57" s="20">
        <v>0</v>
      </c>
      <c r="L57" s="20"/>
      <c r="M57" s="20">
        <v>0</v>
      </c>
    </row>
    <row r="58" spans="1:13" s="32" customFormat="1" ht="23.25">
      <c r="A58" s="14" t="s">
        <v>154</v>
      </c>
      <c r="B58" s="5"/>
      <c r="C58" s="5"/>
      <c r="D58" s="5"/>
      <c r="G58" s="20">
        <v>-34213</v>
      </c>
      <c r="H58" s="20"/>
      <c r="I58" s="20">
        <v>-50700</v>
      </c>
      <c r="J58" s="20"/>
      <c r="K58" s="20">
        <v>-28808</v>
      </c>
      <c r="L58" s="20"/>
      <c r="M58" s="20">
        <v>-48400</v>
      </c>
    </row>
    <row r="59" spans="1:13" s="32" customFormat="1" ht="23.25">
      <c r="A59" s="14" t="s">
        <v>198</v>
      </c>
      <c r="B59" s="5"/>
      <c r="C59" s="5"/>
      <c r="D59" s="5"/>
      <c r="G59" s="20">
        <v>-28107</v>
      </c>
      <c r="H59" s="20"/>
      <c r="I59" s="20">
        <v>0</v>
      </c>
      <c r="J59" s="20"/>
      <c r="K59" s="20">
        <v>0</v>
      </c>
      <c r="L59" s="20"/>
      <c r="M59" s="20">
        <v>0</v>
      </c>
    </row>
    <row r="60" spans="1:13" s="32" customFormat="1" ht="23.25">
      <c r="A60" s="14" t="s">
        <v>203</v>
      </c>
      <c r="B60" s="5"/>
      <c r="C60" s="5"/>
      <c r="D60" s="5"/>
      <c r="G60" s="20">
        <v>-3477</v>
      </c>
      <c r="H60" s="20"/>
      <c r="I60" s="20">
        <v>0</v>
      </c>
      <c r="J60" s="20"/>
      <c r="K60" s="20">
        <v>-480</v>
      </c>
      <c r="L60" s="20"/>
      <c r="M60" s="20">
        <v>0</v>
      </c>
    </row>
    <row r="61" spans="1:13" s="32" customFormat="1" ht="23.25">
      <c r="A61" s="14" t="s">
        <v>128</v>
      </c>
      <c r="B61" s="5"/>
      <c r="C61" s="5"/>
      <c r="D61" s="5"/>
      <c r="G61" s="21">
        <v>-40001</v>
      </c>
      <c r="H61" s="20"/>
      <c r="I61" s="21">
        <v>-44281</v>
      </c>
      <c r="J61" s="20"/>
      <c r="K61" s="21">
        <v>-9403</v>
      </c>
      <c r="L61" s="20"/>
      <c r="M61" s="21">
        <v>-9811</v>
      </c>
    </row>
    <row r="62" spans="1:13" s="32" customFormat="1" ht="23.25">
      <c r="A62" s="13" t="s">
        <v>188</v>
      </c>
      <c r="B62" s="5"/>
      <c r="C62" s="5"/>
      <c r="D62" s="5"/>
      <c r="G62" s="21">
        <f>SUM(G56:G61)</f>
        <v>-43498</v>
      </c>
      <c r="H62" s="20"/>
      <c r="I62" s="21">
        <f>SUM(I56:I61)</f>
        <v>-70300</v>
      </c>
      <c r="J62" s="20"/>
      <c r="K62" s="21">
        <f>SUM(K56:K61)</f>
        <v>18909</v>
      </c>
      <c r="L62" s="20"/>
      <c r="M62" s="21">
        <f>SUM(M56:M61)</f>
        <v>22789</v>
      </c>
    </row>
    <row r="63" spans="1:13" s="32" customFormat="1" ht="23.25">
      <c r="A63" s="14" t="s">
        <v>201</v>
      </c>
      <c r="B63" s="5"/>
      <c r="C63" s="5"/>
      <c r="D63" s="5"/>
      <c r="G63" s="52">
        <v>33775</v>
      </c>
      <c r="H63" s="20"/>
      <c r="I63" s="52">
        <v>-10332</v>
      </c>
      <c r="J63" s="20"/>
      <c r="K63" s="52">
        <v>0</v>
      </c>
      <c r="L63" s="20"/>
      <c r="M63" s="52">
        <v>0</v>
      </c>
    </row>
    <row r="64" spans="1:13" s="32" customFormat="1" ht="23.25">
      <c r="A64" s="13" t="s">
        <v>155</v>
      </c>
      <c r="B64" s="5"/>
      <c r="C64" s="5"/>
      <c r="D64" s="5"/>
      <c r="G64" s="20">
        <f>SUM(G36,G54,G62,G63)</f>
        <v>148085</v>
      </c>
      <c r="H64" s="20"/>
      <c r="I64" s="20">
        <f>SUM(I36,I54,I62,I63)</f>
        <v>14980</v>
      </c>
      <c r="J64" s="20"/>
      <c r="K64" s="20">
        <f>SUM(K36,K54,K62,K63)</f>
        <v>51337</v>
      </c>
      <c r="L64" s="20"/>
      <c r="M64" s="20">
        <f>SUM(M36,M54,M62,M63)</f>
        <v>-744</v>
      </c>
    </row>
    <row r="65" spans="1:13" s="32" customFormat="1" ht="23.25">
      <c r="A65" s="14" t="s">
        <v>191</v>
      </c>
      <c r="B65" s="5"/>
      <c r="C65" s="5"/>
      <c r="D65" s="5"/>
      <c r="G65" s="21">
        <v>34674</v>
      </c>
      <c r="H65" s="20"/>
      <c r="I65" s="21">
        <v>63955</v>
      </c>
      <c r="J65" s="20"/>
      <c r="K65" s="21">
        <v>6947</v>
      </c>
      <c r="L65" s="20"/>
      <c r="M65" s="21">
        <v>5736</v>
      </c>
    </row>
    <row r="66" spans="1:13" s="32" customFormat="1" ht="24" thickBot="1">
      <c r="A66" s="13" t="s">
        <v>192</v>
      </c>
      <c r="B66" s="5"/>
      <c r="C66" s="5"/>
      <c r="D66" s="5"/>
      <c r="G66" s="36">
        <f>SUM(G64:G65)</f>
        <v>182759</v>
      </c>
      <c r="H66" s="20"/>
      <c r="I66" s="36">
        <f>SUM(I64:I65)</f>
        <v>78935</v>
      </c>
      <c r="J66" s="20"/>
      <c r="K66" s="36">
        <f>SUM(K64:K65)</f>
        <v>58284</v>
      </c>
      <c r="L66" s="20"/>
      <c r="M66" s="36">
        <f>SUM(M64:M65)</f>
        <v>4992</v>
      </c>
    </row>
    <row r="67" spans="1:13" s="32" customFormat="1" ht="24" thickTop="1">
      <c r="A67" s="14"/>
      <c r="B67" s="5"/>
      <c r="C67" s="5"/>
      <c r="D67" s="5"/>
      <c r="G67" s="20">
        <f>G66-bs!G11</f>
        <v>0</v>
      </c>
      <c r="H67" s="20"/>
      <c r="I67" s="20"/>
      <c r="J67" s="20"/>
      <c r="K67" s="20">
        <f>K66-bs!K11</f>
        <v>0</v>
      </c>
      <c r="L67" s="20"/>
      <c r="M67" s="20"/>
    </row>
    <row r="68" spans="1:13" s="32" customFormat="1" ht="23.25">
      <c r="A68" s="13" t="s">
        <v>51</v>
      </c>
      <c r="B68" s="5"/>
      <c r="C68" s="5"/>
      <c r="D68" s="5"/>
      <c r="G68" s="20"/>
      <c r="H68" s="20"/>
      <c r="I68" s="20"/>
      <c r="J68" s="20"/>
      <c r="K68" s="20"/>
      <c r="L68" s="20"/>
      <c r="M68" s="20"/>
    </row>
    <row r="69" spans="1:13" s="32" customFormat="1" ht="23.25">
      <c r="A69" s="14" t="s">
        <v>104</v>
      </c>
      <c r="B69" s="5"/>
      <c r="C69" s="5"/>
      <c r="D69" s="5"/>
      <c r="G69" s="20"/>
      <c r="H69" s="20"/>
      <c r="I69" s="20"/>
      <c r="J69" s="20"/>
      <c r="K69" s="20"/>
      <c r="L69" s="20"/>
      <c r="M69" s="20"/>
    </row>
    <row r="70" spans="1:13" s="32" customFormat="1" ht="23.25">
      <c r="A70" s="14" t="s">
        <v>204</v>
      </c>
      <c r="B70" s="5"/>
      <c r="C70" s="5"/>
      <c r="D70" s="5"/>
      <c r="G70" s="20">
        <v>-7036</v>
      </c>
      <c r="H70" s="20"/>
      <c r="I70" s="20">
        <v>-5241</v>
      </c>
      <c r="J70" s="20"/>
      <c r="K70" s="20">
        <v>-9239</v>
      </c>
      <c r="L70" s="20"/>
      <c r="M70" s="20">
        <v>-5715</v>
      </c>
    </row>
    <row r="71" spans="1:13" s="32" customFormat="1" ht="23.25">
      <c r="A71" s="5" t="s">
        <v>136</v>
      </c>
      <c r="B71" s="5"/>
      <c r="C71" s="5"/>
      <c r="D71" s="5"/>
      <c r="G71" s="20"/>
      <c r="H71" s="20"/>
      <c r="I71" s="20"/>
      <c r="J71" s="20"/>
      <c r="K71" s="20"/>
      <c r="L71" s="20"/>
      <c r="M71" s="20"/>
    </row>
    <row r="72" spans="1:13" s="32" customFormat="1" ht="23.25">
      <c r="A72" s="5" t="s">
        <v>156</v>
      </c>
      <c r="B72" s="5"/>
      <c r="C72" s="5"/>
      <c r="D72" s="5"/>
      <c r="G72" s="20">
        <v>35544</v>
      </c>
      <c r="H72" s="20"/>
      <c r="I72" s="20">
        <v>12008</v>
      </c>
      <c r="J72" s="20"/>
      <c r="K72" s="20">
        <v>0</v>
      </c>
      <c r="L72" s="20"/>
      <c r="M72" s="20">
        <v>0</v>
      </c>
    </row>
    <row r="73" spans="1:13" s="32" customFormat="1" ht="23.25">
      <c r="A73" s="5"/>
      <c r="B73" s="5"/>
      <c r="C73" s="5"/>
      <c r="D73" s="5"/>
      <c r="G73" s="20"/>
      <c r="H73" s="20"/>
      <c r="I73" s="20"/>
      <c r="J73" s="20"/>
      <c r="K73" s="20"/>
      <c r="L73" s="20"/>
      <c r="M73" s="20"/>
    </row>
    <row r="74" spans="1:13" s="32" customFormat="1" ht="23.25">
      <c r="A74" s="14" t="s">
        <v>194</v>
      </c>
      <c r="B74" s="5"/>
      <c r="C74" s="5"/>
      <c r="D74" s="5"/>
      <c r="G74" s="9"/>
      <c r="H74" s="9"/>
      <c r="I74" s="9"/>
      <c r="J74" s="9"/>
      <c r="K74" s="9"/>
      <c r="L74" s="9"/>
      <c r="M74" s="9"/>
    </row>
  </sheetData>
  <mergeCells count="4">
    <mergeCell ref="G6:I6"/>
    <mergeCell ref="K6:M6"/>
    <mergeCell ref="G45:I45"/>
    <mergeCell ref="K45:M45"/>
  </mergeCells>
  <pageMargins left="0.84" right="0.39370078740157483" top="0.78740157480314965" bottom="0.39370078740157483" header="0.19685039370078741" footer="0.19685039370078741"/>
  <pageSetup paperSize="9" scale="67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199890</vt:lpwstr>
  </property>
  <property fmtid="{D5CDD505-2E9C-101B-9397-08002B2CF9AE}" pid="4" name="OptimizationTime">
    <vt:lpwstr>20200616_1711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2020-06-10T01:35:25Z</cp:lastPrinted>
  <dcterms:created xsi:type="dcterms:W3CDTF">2011-10-03T07:06:50Z</dcterms:created>
  <dcterms:modified xsi:type="dcterms:W3CDTF">2020-06-10T01:35:39Z</dcterms:modified>
</cp:coreProperties>
</file>