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0\Qtr1'2020\"/>
    </mc:Choice>
  </mc:AlternateContent>
  <xr:revisionPtr revIDLastSave="0" documentId="13_ncr:1_{A423E8E8-3E0B-405A-88D9-F77A42D0527B}" xr6:coauthVersionLast="36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4" r:id="rId2"/>
    <sheet name="conso" sheetId="5" r:id="rId3"/>
    <sheet name="company" sheetId="2" r:id="rId4"/>
    <sheet name="cashflow" sheetId="6" r:id="rId5"/>
  </sheets>
  <externalReferences>
    <externalReference r:id="rId6"/>
  </externalReferences>
  <definedNames>
    <definedName name="_xlnm.Print_Area" localSheetId="0">bs!$A$1:$M$100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62" i="6" l="1"/>
  <c r="K62" i="6"/>
  <c r="I62" i="6"/>
  <c r="G62" i="6"/>
  <c r="M54" i="6"/>
  <c r="M65" i="6" s="1"/>
  <c r="M67" i="6" s="1"/>
  <c r="K54" i="6"/>
  <c r="I54" i="6"/>
  <c r="I65" i="6" s="1"/>
  <c r="I67" i="6" s="1"/>
  <c r="G54" i="6"/>
  <c r="K21" i="2" l="1"/>
  <c r="I21" i="2"/>
  <c r="G21" i="2"/>
  <c r="E21" i="2"/>
  <c r="Q29" i="5"/>
  <c r="M29" i="5"/>
  <c r="K29" i="5"/>
  <c r="I29" i="5"/>
  <c r="G29" i="5"/>
  <c r="E29" i="5"/>
  <c r="Q24" i="5"/>
  <c r="Q23" i="5"/>
  <c r="Q17" i="5"/>
  <c r="M17" i="5"/>
  <c r="K17" i="5"/>
  <c r="I17" i="5"/>
  <c r="G17" i="5"/>
  <c r="O19" i="5"/>
  <c r="S19" i="5" s="1"/>
  <c r="M88" i="1" l="1"/>
  <c r="K88" i="1"/>
  <c r="I88" i="1"/>
  <c r="G88" i="1"/>
  <c r="M64" i="1"/>
  <c r="K64" i="1"/>
  <c r="I64" i="1"/>
  <c r="G64" i="1"/>
  <c r="M54" i="1"/>
  <c r="M65" i="1" s="1"/>
  <c r="K54" i="1"/>
  <c r="K65" i="1" s="1"/>
  <c r="I54" i="1"/>
  <c r="G54" i="1"/>
  <c r="M32" i="1"/>
  <c r="K32" i="1"/>
  <c r="I32" i="1"/>
  <c r="G32" i="1"/>
  <c r="M17" i="1"/>
  <c r="K17" i="1"/>
  <c r="K33" i="1" s="1"/>
  <c r="I17" i="1"/>
  <c r="G17" i="1"/>
  <c r="G33" i="1" s="1"/>
  <c r="K90" i="1" l="1"/>
  <c r="K91" i="1" s="1"/>
  <c r="K92" i="1" s="1"/>
  <c r="M90" i="1"/>
  <c r="M91" i="1" s="1"/>
  <c r="M21" i="2"/>
  <c r="G90" i="1"/>
  <c r="I90" i="1"/>
  <c r="S29" i="5" s="1"/>
  <c r="O29" i="5"/>
  <c r="I65" i="1"/>
  <c r="M33" i="1"/>
  <c r="I33" i="1"/>
  <c r="G65" i="1"/>
  <c r="G91" i="1" l="1"/>
  <c r="G92" i="1" s="1"/>
  <c r="I91" i="1"/>
  <c r="I92" i="1" s="1"/>
  <c r="M92" i="1"/>
  <c r="K23" i="5" l="1"/>
  <c r="K25" i="5" s="1"/>
  <c r="K28" i="5" s="1"/>
  <c r="K30" i="5" s="1"/>
  <c r="O27" i="5"/>
  <c r="S27" i="5" s="1"/>
  <c r="Q25" i="5"/>
  <c r="Q28" i="5" s="1"/>
  <c r="Q30" i="5" s="1"/>
  <c r="I25" i="5"/>
  <c r="G25" i="5"/>
  <c r="E25" i="5"/>
  <c r="Q20" i="5"/>
  <c r="M20" i="5"/>
  <c r="K20" i="5"/>
  <c r="E17" i="5"/>
  <c r="E20" i="5" s="1"/>
  <c r="O16" i="5"/>
  <c r="S16" i="5" s="1"/>
  <c r="O15" i="5"/>
  <c r="S15" i="5" s="1"/>
  <c r="O14" i="5"/>
  <c r="I61" i="4"/>
  <c r="G61" i="4"/>
  <c r="I56" i="4"/>
  <c r="G56" i="4"/>
  <c r="M38" i="4"/>
  <c r="K38" i="4"/>
  <c r="I38" i="4"/>
  <c r="G38" i="4"/>
  <c r="M32" i="4"/>
  <c r="M39" i="4" s="1"/>
  <c r="K32" i="4"/>
  <c r="I32" i="4"/>
  <c r="G32" i="4"/>
  <c r="M19" i="4"/>
  <c r="K19" i="4"/>
  <c r="I19" i="4"/>
  <c r="G19" i="4"/>
  <c r="M14" i="4"/>
  <c r="M20" i="4" s="1"/>
  <c r="M22" i="4" s="1"/>
  <c r="M24" i="4" s="1"/>
  <c r="K14" i="4"/>
  <c r="I14" i="4"/>
  <c r="G14" i="4"/>
  <c r="I39" i="4" l="1"/>
  <c r="G39" i="4"/>
  <c r="M24" i="5"/>
  <c r="M25" i="5" s="1"/>
  <c r="M28" i="5" s="1"/>
  <c r="M30" i="5" s="1"/>
  <c r="K39" i="4"/>
  <c r="K18" i="2" s="1"/>
  <c r="S14" i="5"/>
  <c r="G28" i="5"/>
  <c r="G30" i="5" s="1"/>
  <c r="G20" i="5"/>
  <c r="I28" i="5"/>
  <c r="I30" i="5" s="1"/>
  <c r="I20" i="5"/>
  <c r="M40" i="4"/>
  <c r="M59" i="4" s="1"/>
  <c r="M54" i="4"/>
  <c r="I20" i="4"/>
  <c r="I22" i="4" s="1"/>
  <c r="I24" i="4" s="1"/>
  <c r="O17" i="5"/>
  <c r="O20" i="5" s="1"/>
  <c r="K20" i="4"/>
  <c r="K22" i="4" s="1"/>
  <c r="K24" i="4" s="1"/>
  <c r="G20" i="4"/>
  <c r="G22" i="4" s="1"/>
  <c r="G24" i="4" s="1"/>
  <c r="G40" i="4" s="1"/>
  <c r="E28" i="5"/>
  <c r="E30" i="5" s="1"/>
  <c r="O23" i="5"/>
  <c r="S23" i="5" s="1"/>
  <c r="I40" i="4" l="1"/>
  <c r="O24" i="5"/>
  <c r="S24" i="5" s="1"/>
  <c r="O25" i="5"/>
  <c r="S25" i="5" s="1"/>
  <c r="S28" i="5" s="1"/>
  <c r="S30" i="5" s="1"/>
  <c r="K40" i="4"/>
  <c r="K54" i="4" s="1"/>
  <c r="K59" i="4" s="1"/>
  <c r="S17" i="5"/>
  <c r="S20" i="5" s="1"/>
  <c r="O28" i="5" l="1"/>
  <c r="O30" i="5" s="1"/>
  <c r="G10" i="6"/>
  <c r="G24" i="6" s="1"/>
  <c r="G34" i="6" s="1"/>
  <c r="G36" i="6" s="1"/>
  <c r="G65" i="6" s="1"/>
  <c r="G67" i="6" s="1"/>
  <c r="G68" i="6" s="1"/>
  <c r="K17" i="2"/>
  <c r="M10" i="6" l="1"/>
  <c r="M24" i="6" s="1"/>
  <c r="M34" i="6" s="1"/>
  <c r="M36" i="6" s="1"/>
  <c r="I19" i="2" l="1"/>
  <c r="G19" i="2"/>
  <c r="E19" i="2"/>
  <c r="I13" i="2"/>
  <c r="G13" i="2"/>
  <c r="E13" i="2"/>
  <c r="K10" i="6" l="1"/>
  <c r="K24" i="6" s="1"/>
  <c r="K34" i="6" s="1"/>
  <c r="K36" i="6" s="1"/>
  <c r="K65" i="6" s="1"/>
  <c r="K67" i="6" s="1"/>
  <c r="K68" i="6" s="1"/>
  <c r="K19" i="2"/>
  <c r="I10" i="6" l="1"/>
  <c r="I24" i="6" s="1"/>
  <c r="I34" i="6" s="1"/>
  <c r="I36" i="6" s="1"/>
  <c r="K13" i="2" l="1"/>
  <c r="M11" i="2" l="1"/>
  <c r="M10" i="2"/>
  <c r="M12" i="2" l="1"/>
  <c r="M13" i="2" s="1"/>
  <c r="M18" i="2" l="1"/>
  <c r="I14" i="2"/>
  <c r="G14" i="2"/>
  <c r="E14" i="2"/>
  <c r="I20" i="2" l="1"/>
  <c r="I22" i="2" s="1"/>
  <c r="G20" i="2"/>
  <c r="G22" i="2" s="1"/>
  <c r="E20" i="2"/>
  <c r="E22" i="2" s="1"/>
  <c r="K14" i="2"/>
  <c r="M14" i="2" l="1"/>
  <c r="M17" i="2" l="1"/>
  <c r="M19" i="2" s="1"/>
  <c r="K20" i="2"/>
  <c r="K22" i="2" s="1"/>
  <c r="M20" i="2" l="1"/>
  <c r="M22" i="2" s="1"/>
</calcChain>
</file>

<file path=xl/sharedStrings.xml><?xml version="1.0" encoding="utf-8"?>
<sst xmlns="http://schemas.openxmlformats.org/spreadsheetml/2006/main" count="323" uniqueCount="208">
  <si>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</si>
  <si>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</si>
  <si>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</si>
  <si>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</si>
  <si>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</si>
  <si>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</si>
  <si>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</si>
  <si>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</si>
  <si>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</si>
  <si>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</si>
  <si>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</si>
  <si>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</si>
  <si>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</si>
  <si>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</si>
  <si>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</si>
  <si>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</si>
  <si>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</si>
  <si>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 xml:space="preserve">   Registered</t>
  </si>
  <si>
    <t>Premium on ordinary shares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</si>
  <si>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</si>
  <si>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</si>
  <si>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</si>
  <si>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</si>
  <si>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</si>
  <si>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</si>
  <si>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</si>
  <si>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</t>
  </si>
  <si>
    <t>Other income</t>
  </si>
  <si>
    <t>Total revenues</t>
  </si>
  <si>
    <t>Expenses</t>
  </si>
  <si>
    <t>Cost of sales</t>
  </si>
  <si>
    <t>Administrative expenses</t>
  </si>
  <si>
    <t>Total expenses</t>
  </si>
  <si>
    <t>Finance cost</t>
  </si>
  <si>
    <t>Cash flows from operating activities</t>
  </si>
  <si>
    <t xml:space="preserve">   Depreciation and amortisation</t>
  </si>
  <si>
    <t xml:space="preserve">   Interest expenses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</si>
  <si>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</si>
  <si>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</si>
  <si>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</si>
  <si>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</si>
  <si>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</si>
  <si>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Cash paid for corporate income tax</t>
  </si>
  <si>
    <t>Net cash flows from operating activities</t>
  </si>
  <si>
    <t>Cash flows from investing activities</t>
  </si>
  <si>
    <t>Net cash flows used in investing activities</t>
  </si>
  <si>
    <t>Cash flows from financing activities</t>
  </si>
  <si>
    <t>Supplemental cash flows information</t>
  </si>
  <si>
    <t xml:space="preserve">Retained earnings </t>
  </si>
  <si>
    <t>Premium on</t>
  </si>
  <si>
    <t>Appropriated -</t>
  </si>
  <si>
    <t>share capital</t>
  </si>
  <si>
    <t>ordinary shares</t>
  </si>
  <si>
    <t>Statutory reserve</t>
  </si>
  <si>
    <t>Unappropriated</t>
  </si>
  <si>
    <t>Total</t>
  </si>
  <si>
    <t>Inventories</t>
  </si>
  <si>
    <t>Property, plant and equipment</t>
  </si>
  <si>
    <t>Intangible assets</t>
  </si>
  <si>
    <t>Trade and other payables</t>
  </si>
  <si>
    <t>Provision for long-term employee benefits</t>
  </si>
  <si>
    <t>Profit or loss:</t>
  </si>
  <si>
    <t>Other comprehensive income:</t>
  </si>
  <si>
    <t>Profit before tax</t>
  </si>
  <si>
    <t xml:space="preserve">   Trade and other payables</t>
  </si>
  <si>
    <t xml:space="preserve">Adjustments to reconcile profit before tax to </t>
  </si>
  <si>
    <t xml:space="preserve">   net cash provided by (paid from) operating activities:</t>
  </si>
  <si>
    <t xml:space="preserve">   Interest income</t>
  </si>
  <si>
    <t xml:space="preserve">Profit from operating activities before  </t>
  </si>
  <si>
    <t xml:space="preserve">   changes in operating assets and liabilities</t>
  </si>
  <si>
    <t>Operating assets (increase) decrease</t>
  </si>
  <si>
    <t>Interest income</t>
  </si>
  <si>
    <t>Issued and</t>
  </si>
  <si>
    <t>Profit before income tax expenses</t>
  </si>
  <si>
    <t xml:space="preserve">Earnings per share </t>
  </si>
  <si>
    <t>Statement of changes in shareholders' equity</t>
  </si>
  <si>
    <t>paid-up</t>
  </si>
  <si>
    <t>Deferred tax assets</t>
  </si>
  <si>
    <t xml:space="preserve">   Issued and paid-up </t>
  </si>
  <si>
    <t>Statement of comprehensive income</t>
  </si>
  <si>
    <t>Statement of financial position</t>
  </si>
  <si>
    <t>Statement of financial position (continued)</t>
  </si>
  <si>
    <t>Interest expenses</t>
  </si>
  <si>
    <t>Withholding tax deducted at source</t>
  </si>
  <si>
    <t xml:space="preserve">   Long-term employee benefits expenses</t>
  </si>
  <si>
    <t>Net cash flows from (used in) financing activities</t>
  </si>
  <si>
    <t>Separate financial statements</t>
  </si>
  <si>
    <t>Consolidated financial statements</t>
  </si>
  <si>
    <t>financial statements</t>
  </si>
  <si>
    <t>Other components of shareholders' equity</t>
  </si>
  <si>
    <t>of shareholders' equity</t>
  </si>
  <si>
    <t>Other components</t>
  </si>
  <si>
    <t>Other comprehensive income</t>
  </si>
  <si>
    <t>on translation of</t>
  </si>
  <si>
    <t>in foreign currency</t>
  </si>
  <si>
    <t>Exchange differences</t>
  </si>
  <si>
    <t xml:space="preserve">Other comprehensive income to be reclassified </t>
  </si>
  <si>
    <t>Exchange differences on translation of</t>
  </si>
  <si>
    <t xml:space="preserve">   financial statements in foreign currency</t>
  </si>
  <si>
    <t>Other comprehensive income to be reclassified</t>
  </si>
  <si>
    <r>
      <t xml:space="preserve">   </t>
    </r>
    <r>
      <rPr>
        <i/>
        <sz val="11"/>
        <rFont val="Arial"/>
        <family val="2"/>
      </rPr>
      <t>to profit or loss in subsequent periods</t>
    </r>
  </si>
  <si>
    <t>Proceeds from sales of machinery and equipment</t>
  </si>
  <si>
    <t>Advance payment for purchasing of molds</t>
  </si>
  <si>
    <t>Non-current liabilities</t>
  </si>
  <si>
    <t>Total non-current liabilities</t>
  </si>
  <si>
    <t>Statement of cash flows</t>
  </si>
  <si>
    <t>Statement of cash flows (continued)</t>
  </si>
  <si>
    <t>Non-cash items consist of:</t>
  </si>
  <si>
    <t xml:space="preserve">      purchasing of fixed assets</t>
  </si>
  <si>
    <t>Statement of changes in shareholders' equity (continued)</t>
  </si>
  <si>
    <t>(Unit: Thousand Baht)</t>
  </si>
  <si>
    <t>(Unaudited</t>
  </si>
  <si>
    <t>but reviewed)</t>
  </si>
  <si>
    <t>(Audited)</t>
  </si>
  <si>
    <t>(Unaudited but reviewed)</t>
  </si>
  <si>
    <t>Other comprehensive income for the period</t>
  </si>
  <si>
    <t>Total comprehensive income for the period</t>
  </si>
  <si>
    <t>Profit for the period</t>
  </si>
  <si>
    <t>Cash and cash equivalents at end of period (Note 4)</t>
  </si>
  <si>
    <t>Cash and cash equivalents at beginning of period</t>
  </si>
  <si>
    <t>Net increase (decrease) in cash and cash equivalents</t>
  </si>
  <si>
    <t>Acquisition of machinery and equipment</t>
  </si>
  <si>
    <r>
      <t xml:space="preserve">   </t>
    </r>
    <r>
      <rPr>
        <sz val="11"/>
        <rFont val="Arial"/>
        <family val="2"/>
      </rPr>
      <t>to profit or loss in subsequent periods - net of income tax</t>
    </r>
  </si>
  <si>
    <t>Trade and other receivables</t>
  </si>
  <si>
    <t>Restricted bank deposits</t>
  </si>
  <si>
    <t>Investments in subsidiaries</t>
  </si>
  <si>
    <t>Goodwill</t>
  </si>
  <si>
    <t>Short-term loans from banks</t>
  </si>
  <si>
    <t>Current portion of long-term loans from banks</t>
  </si>
  <si>
    <t xml:space="preserve">Long-term loans from banks, </t>
  </si>
  <si>
    <t xml:space="preserve">   net of current portion</t>
  </si>
  <si>
    <t>Liabilities associated with put options granted</t>
  </si>
  <si>
    <t xml:space="preserve">   to holders of non-controlling interests</t>
  </si>
  <si>
    <t>Deferred tax liabilities</t>
  </si>
  <si>
    <t>Equity attributable to owners of the Company</t>
  </si>
  <si>
    <t>Non-controlling interests of the subsidiaries</t>
  </si>
  <si>
    <t>Balance as at 1 January 2019</t>
  </si>
  <si>
    <t>Balance as at 31 March 2019</t>
  </si>
  <si>
    <t>Thai Plaspac Public Company Limited and its subsidiaries</t>
  </si>
  <si>
    <t>Profit attributable to:</t>
  </si>
  <si>
    <t>Equity holders of the Company</t>
  </si>
  <si>
    <t>Total comprehensive income attributable to:</t>
  </si>
  <si>
    <t xml:space="preserve">Total equity </t>
  </si>
  <si>
    <t>attributable to</t>
  </si>
  <si>
    <t>owners of the Company</t>
  </si>
  <si>
    <t>Equity attributable</t>
  </si>
  <si>
    <t xml:space="preserve"> to non-controlling</t>
  </si>
  <si>
    <t xml:space="preserve"> interests of</t>
  </si>
  <si>
    <t>the subsidiaries</t>
  </si>
  <si>
    <t xml:space="preserve">   Amortisation of financial fees</t>
  </si>
  <si>
    <t xml:space="preserve">   Provision for long-term employee benefits</t>
  </si>
  <si>
    <t>Acquisition of intangible assets</t>
  </si>
  <si>
    <t>Current portion of debentures</t>
  </si>
  <si>
    <t>Debentures, net of current portion</t>
  </si>
  <si>
    <t>Gain on exchange</t>
  </si>
  <si>
    <t>Other comprehensive income not to be reclassified</t>
  </si>
  <si>
    <t xml:space="preserve">   to profit or loss in subsequent periods</t>
  </si>
  <si>
    <t>Less: Income tax effect</t>
  </si>
  <si>
    <t xml:space="preserve">   to profit or loss in subsequent periods - net of income tax</t>
  </si>
  <si>
    <t xml:space="preserve">   Unrealised loss (gain) on exchange rate</t>
  </si>
  <si>
    <t xml:space="preserve">   Increase in liabilities associated with put options</t>
  </si>
  <si>
    <t xml:space="preserve">      granted to holders of non-controlling interests</t>
  </si>
  <si>
    <t>Statement of comprehensive income (continued)</t>
  </si>
  <si>
    <t xml:space="preserve">   Reduction (reversal) of inventories to net realisable value</t>
  </si>
  <si>
    <t>Increase in short-term loans from banks</t>
  </si>
  <si>
    <t>Repayment of long-term loans from banks</t>
  </si>
  <si>
    <t xml:space="preserve">   Trade and other receivables</t>
  </si>
  <si>
    <t>Assets associated with call options granted</t>
  </si>
  <si>
    <t xml:space="preserve">   by holders of non-controlling interests</t>
  </si>
  <si>
    <t xml:space="preserve">      326,550,000 ordinary shares of Baht 1 each</t>
  </si>
  <si>
    <t xml:space="preserve">      326,549,999 ordinary shares of Baht 1 each</t>
  </si>
  <si>
    <t>As at 31 March 2020</t>
  </si>
  <si>
    <t>31 March 2020</t>
  </si>
  <si>
    <t>31 December 2019</t>
  </si>
  <si>
    <t>For the three-month period ended 31 March 2020</t>
  </si>
  <si>
    <t>Balance as at 1 January 2020</t>
  </si>
  <si>
    <t>Balance as at 31 March 2020</t>
  </si>
  <si>
    <t>3, 6</t>
  </si>
  <si>
    <t>Other current financial assets</t>
  </si>
  <si>
    <t>Other non-current financial assets</t>
  </si>
  <si>
    <t>Right-of-use assets</t>
  </si>
  <si>
    <t>Current portion of long-term lease liabilities</t>
  </si>
  <si>
    <t>Other current financial liabilities</t>
  </si>
  <si>
    <t>Long-term lease liabilities, net of current portion</t>
  </si>
  <si>
    <t>3, 16</t>
  </si>
  <si>
    <t>(Restated)</t>
  </si>
  <si>
    <t>Selling and distribution expenses</t>
  </si>
  <si>
    <t>Profit for the period (restated)</t>
  </si>
  <si>
    <t>Other comprehensive income for the period (restated)</t>
  </si>
  <si>
    <t>Profit from operating activities</t>
  </si>
  <si>
    <t>Income tax revenues (expenses)</t>
  </si>
  <si>
    <t xml:space="preserve">   Equity holders of the Company</t>
  </si>
  <si>
    <t>Basic earnings per share</t>
  </si>
  <si>
    <t xml:space="preserve">   to holders of non-controlling interests </t>
  </si>
  <si>
    <t>The accompanying notes are an integral part of the financial statements.</t>
  </si>
  <si>
    <t>Actuarial loss</t>
  </si>
  <si>
    <t xml:space="preserve">Balance as at 1 January 2019 </t>
  </si>
  <si>
    <t>Balance as at 31 March 2019 (restated)</t>
  </si>
  <si>
    <t xml:space="preserve">   Gain on disposals/write-off of machinery and equipment</t>
  </si>
  <si>
    <t xml:space="preserve">   Allowance for expected credit losses</t>
  </si>
  <si>
    <t>Repayment of debentures</t>
  </si>
  <si>
    <t>Cash paid for lease liabilities</t>
  </si>
  <si>
    <t xml:space="preserve">   Loss from fair value measurement of forward exchange contracts</t>
  </si>
  <si>
    <t>Decrease in other current financial assets</t>
  </si>
  <si>
    <t>Decrease from restricted bank deposits</t>
  </si>
  <si>
    <t xml:space="preserve">Increase (decrease) in exchange differences on translation of </t>
  </si>
  <si>
    <t xml:space="preserve">   Decrease in accounts payable for </t>
  </si>
  <si>
    <t>Advance payment for purchasing of raw materials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</si>
</sst>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(* #,##0_);_(* \(#,##0\);_(* &quot;-&quot;_);_(@_)"/>
    <numFmt numFmtId="164" formatCode="_(* #,##0_);_(* \(#,##0\);_(* &quot;-&quot;??_);_(@_)"/>
    <numFmt numFmtId="165" formatCode="_(* #,##0.00_);_(* \(#,##0.00\);_(* &quot;-&quot;_);_(@_)"/>
  </numFmts>
  <fonts count="7">
    <font>
      <sz val="10"/>
      <color theme="1"/>
      <name val="Arial"/>
      <family val="2"/>
    </font>
    <font>
      <b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6" fillId="0" borderId="0"/>
  </cellStyleXfs>
  <cellXfs count="91">
    <xf numFmtId="0" fontId="0" fillId="0" borderId="0" xfId="0"/>
    <xf numFmtId="38" fontId="5" fillId="0" borderId="0" xfId="1" applyNumberFormat="1" applyFont="1" applyFill="1" applyAlignment="1">
      <alignment horizontal="center" vertical="center"/>
    </xf>
    <xf numFmtId="41" fontId="3" fillId="0" borderId="0" xfId="1" applyNumberFormat="1" applyFont="1" applyFill="1" applyAlignment="1">
      <alignment horizontal="right" vertical="center"/>
    </xf>
    <xf numFmtId="41" fontId="3" fillId="0" borderId="0" xfId="1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38" fontId="3" fillId="0" borderId="0" xfId="1" applyNumberFormat="1" applyFont="1" applyFill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38" fontId="3" fillId="0" borderId="0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41" fontId="3" fillId="0" borderId="2" xfId="1" applyNumberFormat="1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38" fontId="2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left" vertical="center"/>
    </xf>
    <xf numFmtId="37" fontId="1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horizontal="center" vertical="center"/>
    </xf>
    <xf numFmtId="38" fontId="1" fillId="0" borderId="0" xfId="0" applyNumberFormat="1" applyFont="1" applyFill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horizontal="center" vertical="center"/>
    </xf>
    <xf numFmtId="38" fontId="3" fillId="0" borderId="0" xfId="0" quotePrefix="1" applyNumberFormat="1" applyFont="1" applyFill="1" applyAlignment="1">
      <alignment horizontal="left" vertical="center"/>
    </xf>
    <xf numFmtId="38" fontId="3" fillId="0" borderId="0" xfId="0" applyNumberFormat="1" applyFont="1" applyFill="1" applyAlignment="1">
      <alignment horizontal="left" vertical="center"/>
    </xf>
    <xf numFmtId="0" fontId="3" fillId="0" borderId="0" xfId="0" applyFont="1" applyFill="1" applyAlignment="1">
      <alignment vertical="center" wrapText="1"/>
    </xf>
    <xf numFmtId="38" fontId="3" fillId="0" borderId="4" xfId="0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41" fontId="1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horizontal="center" vertical="center"/>
    </xf>
    <xf numFmtId="41" fontId="3" fillId="0" borderId="0" xfId="0" applyNumberFormat="1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1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vertical="center"/>
    </xf>
    <xf numFmtId="38" fontId="5" fillId="0" borderId="0" xfId="1" applyNumberFormat="1" applyFont="1" applyFill="1" applyAlignment="1">
      <alignment vertical="center"/>
    </xf>
    <xf numFmtId="38" fontId="3" fillId="0" borderId="0" xfId="1" applyNumberFormat="1" applyFont="1" applyFill="1" applyAlignment="1">
      <alignment horizontal="right" vertical="center"/>
    </xf>
    <xf numFmtId="38" fontId="3" fillId="0" borderId="0" xfId="1" applyNumberFormat="1" applyFont="1" applyFill="1" applyBorder="1" applyAlignment="1">
      <alignment horizontal="right" vertical="center"/>
    </xf>
    <xf numFmtId="38" fontId="3" fillId="0" borderId="1" xfId="1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horizontal="left" vertical="center"/>
    </xf>
    <xf numFmtId="38" fontId="1" fillId="0" borderId="0" xfId="0" applyNumberFormat="1" applyFont="1" applyFill="1" applyAlignment="1">
      <alignment horizontal="center" vertical="center"/>
    </xf>
    <xf numFmtId="38" fontId="1" fillId="0" borderId="0" xfId="1" applyNumberFormat="1" applyFont="1" applyFill="1" applyAlignment="1">
      <alignment horizontal="center" vertical="center"/>
    </xf>
    <xf numFmtId="38" fontId="3" fillId="0" borderId="0" xfId="0" applyNumberFormat="1" applyFont="1" applyFill="1" applyBorder="1" applyAlignment="1">
      <alignment horizontal="left" vertical="center"/>
    </xf>
    <xf numFmtId="0" fontId="3" fillId="0" borderId="1" xfId="0" quotePrefix="1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37" fontId="3" fillId="0" borderId="2" xfId="0" applyNumberFormat="1" applyFont="1" applyFill="1" applyBorder="1" applyAlignment="1">
      <alignment horizontal="center" vertical="center"/>
    </xf>
    <xf numFmtId="0" fontId="3" fillId="0" borderId="0" xfId="0" quotePrefix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1" fontId="3" fillId="0" borderId="6" xfId="1" applyNumberFormat="1" applyFont="1" applyFill="1" applyBorder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horizontal="center" vertical="center"/>
    </xf>
    <xf numFmtId="15" fontId="3" fillId="0" borderId="0" xfId="0" applyNumberFormat="1" applyFont="1" applyFill="1" applyAlignment="1">
      <alignment horizontal="center" vertical="center"/>
    </xf>
    <xf numFmtId="38" fontId="3" fillId="0" borderId="2" xfId="1" applyNumberFormat="1" applyFont="1" applyFill="1" applyBorder="1" applyAlignment="1">
      <alignment vertical="center"/>
    </xf>
    <xf numFmtId="38" fontId="3" fillId="0" borderId="3" xfId="1" applyNumberFormat="1" applyFont="1" applyFill="1" applyBorder="1" applyAlignment="1">
      <alignment vertical="center"/>
    </xf>
    <xf numFmtId="38" fontId="3" fillId="0" borderId="5" xfId="1" applyNumberFormat="1" applyFont="1" applyFill="1" applyBorder="1" applyAlignment="1">
      <alignment vertical="center"/>
    </xf>
    <xf numFmtId="38" fontId="3" fillId="0" borderId="0" xfId="0" applyNumberFormat="1" applyFont="1" applyFill="1" applyAlignment="1">
      <alignment horizontal="right" vertical="center"/>
    </xf>
    <xf numFmtId="37" fontId="5" fillId="0" borderId="0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vertical="center"/>
    </xf>
    <xf numFmtId="0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horizontal="center" vertical="center"/>
    </xf>
    <xf numFmtId="0" fontId="5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Alignment="1">
      <alignment vertical="center"/>
    </xf>
    <xf numFmtId="41" fontId="3" fillId="0" borderId="0" xfId="1" applyNumberFormat="1" applyFont="1" applyAlignment="1">
      <alignment horizontal="right" vertical="center"/>
    </xf>
    <xf numFmtId="41" fontId="3" fillId="0" borderId="1" xfId="1" applyNumberFormat="1" applyFont="1" applyBorder="1" applyAlignment="1">
      <alignment horizontal="right" vertical="center"/>
    </xf>
    <xf numFmtId="41" fontId="3" fillId="0" borderId="0" xfId="1" applyNumberFormat="1" applyFont="1" applyAlignment="1">
      <alignment horizontal="center" vertical="center"/>
    </xf>
    <xf numFmtId="41" fontId="3" fillId="0" borderId="0" xfId="1" applyNumberFormat="1" applyFont="1" applyAlignment="1">
      <alignment vertical="center"/>
    </xf>
    <xf numFmtId="0" fontId="3" fillId="0" borderId="0" xfId="1" applyFont="1" applyAlignment="1">
      <alignment vertical="center"/>
    </xf>
    <xf numFmtId="41" fontId="3" fillId="0" borderId="1" xfId="1" applyNumberFormat="1" applyFont="1" applyBorder="1" applyAlignment="1">
      <alignment vertical="center"/>
    </xf>
    <xf numFmtId="41" fontId="3" fillId="0" borderId="2" xfId="1" applyNumberFormat="1" applyFont="1" applyBorder="1" applyAlignment="1">
      <alignment horizontal="right" vertical="center"/>
    </xf>
    <xf numFmtId="41" fontId="3" fillId="0" borderId="3" xfId="1" applyNumberFormat="1" applyFont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T147%20-%20BS&amp;PLT%20Q1'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conso"/>
      <sheetName val="company"/>
      <sheetName val="cashflow"/>
    </sheetNames>
    <sheetDataSet>
      <sheetData sheetId="0">
        <row r="11">
          <cell r="G11">
            <v>182759</v>
          </cell>
          <cell r="K11">
            <v>58284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01"/>
  <sheetViews>
    <sheetView showGridLines="0" tabSelected="1" view="pageBreakPreview" zoomScale="68" zoomScaleNormal="100" zoomScaleSheetLayoutView="68" workbookViewId="0">
      <selection activeCell="D17" sqref="D17"/>
    </sheetView>
  </sheetViews>
  <sheetFormatPr defaultColWidth="10.7109375" defaultRowHeight="21.75" customHeight="1"/>
  <cols>
    <col min="1" max="3" width="11.85546875" style="8" customWidth="1"/>
    <col min="4" max="4" width="14.85546875" style="8" customWidth="1"/>
    <col min="5" max="5" width="6.140625" style="31" customWidth="1"/>
    <col min="6" max="6" width="1.7109375" style="31" customWidth="1"/>
    <col min="7" max="7" width="20.7109375" style="31" customWidth="1"/>
    <col min="8" max="8" width="1.7109375" style="31" customWidth="1"/>
    <col min="9" max="9" width="20.7109375" style="31" customWidth="1"/>
    <col min="10" max="10" width="1.7109375" style="31" customWidth="1"/>
    <col min="11" max="11" width="20.7109375" style="14" customWidth="1"/>
    <col min="12" max="12" width="1.7109375" style="31" customWidth="1"/>
    <col min="13" max="13" width="20.7109375" style="14" customWidth="1"/>
    <col min="14" max="16384" width="10.7109375" style="8"/>
  </cols>
  <sheetData>
    <row r="1" spans="1:15" s="23" customFormat="1" ht="21.75" customHeight="1">
      <c r="A1" s="18" t="s">
        <v>138</v>
      </c>
      <c r="B1" s="18"/>
      <c r="C1" s="18"/>
      <c r="D1" s="21"/>
      <c r="E1" s="22"/>
      <c r="F1" s="22"/>
      <c r="G1" s="22"/>
      <c r="H1" s="22"/>
      <c r="I1" s="22"/>
      <c r="J1" s="22"/>
      <c r="K1" s="41"/>
      <c r="L1" s="22"/>
      <c r="M1" s="41"/>
    </row>
    <row r="2" spans="1:15" s="23" customFormat="1" ht="21.75" customHeight="1">
      <c r="A2" s="18" t="s">
        <v>80</v>
      </c>
      <c r="B2" s="18"/>
      <c r="C2" s="18"/>
      <c r="D2" s="21"/>
      <c r="E2" s="22"/>
      <c r="F2" s="22"/>
      <c r="G2" s="22"/>
      <c r="H2" s="22"/>
      <c r="I2" s="22"/>
      <c r="J2" s="22"/>
      <c r="K2" s="41"/>
      <c r="L2" s="22"/>
      <c r="M2" s="41"/>
    </row>
    <row r="3" spans="1:15" s="21" customFormat="1" ht="21.75" customHeight="1">
      <c r="A3" s="18" t="s">
        <v>171</v>
      </c>
      <c r="B3" s="18"/>
      <c r="C3" s="18"/>
      <c r="H3" s="41"/>
      <c r="J3" s="41"/>
      <c r="K3" s="41"/>
      <c r="L3" s="41"/>
      <c r="M3" s="41"/>
    </row>
    <row r="4" spans="1:15" s="16" customFormat="1" ht="21.75" customHeight="1">
      <c r="D4" s="25"/>
      <c r="E4" s="25"/>
      <c r="K4" s="26"/>
      <c r="M4" s="26" t="s">
        <v>110</v>
      </c>
    </row>
    <row r="5" spans="1:15" s="16" customFormat="1" ht="21.75" customHeight="1">
      <c r="D5" s="25"/>
      <c r="E5" s="25"/>
      <c r="G5" s="88" t="s">
        <v>87</v>
      </c>
      <c r="H5" s="88"/>
      <c r="I5" s="88"/>
      <c r="K5" s="88" t="s">
        <v>86</v>
      </c>
      <c r="L5" s="88"/>
      <c r="M5" s="88"/>
    </row>
    <row r="6" spans="1:15" s="27" customFormat="1" ht="21.75" customHeight="1">
      <c r="D6" s="28"/>
      <c r="E6" s="50" t="s">
        <v>0</v>
      </c>
      <c r="G6" s="61" t="s">
        <v>172</v>
      </c>
      <c r="H6" s="29"/>
      <c r="I6" s="61" t="s">
        <v>173</v>
      </c>
      <c r="J6" s="29"/>
      <c r="K6" s="61" t="s">
        <v>172</v>
      </c>
      <c r="L6" s="29"/>
      <c r="M6" s="61" t="s">
        <v>173</v>
      </c>
      <c r="N6" s="16"/>
      <c r="O6" s="16"/>
    </row>
    <row r="7" spans="1:15" s="27" customFormat="1" ht="21.75" customHeight="1">
      <c r="D7" s="28"/>
      <c r="E7" s="51"/>
      <c r="G7" s="69" t="s">
        <v>111</v>
      </c>
      <c r="H7" s="29"/>
      <c r="I7" s="69" t="s">
        <v>113</v>
      </c>
      <c r="J7" s="29"/>
      <c r="K7" s="69" t="s">
        <v>111</v>
      </c>
      <c r="L7" s="29"/>
      <c r="M7" s="69" t="s">
        <v>113</v>
      </c>
      <c r="N7" s="16"/>
      <c r="O7" s="16"/>
    </row>
    <row r="8" spans="1:15" s="27" customFormat="1" ht="21.75" customHeight="1">
      <c r="D8" s="28"/>
      <c r="E8" s="51"/>
      <c r="G8" s="69" t="s">
        <v>112</v>
      </c>
      <c r="H8" s="29"/>
      <c r="I8" s="64"/>
      <c r="J8" s="29"/>
      <c r="K8" s="69" t="s">
        <v>112</v>
      </c>
      <c r="L8" s="29"/>
      <c r="M8" s="64"/>
      <c r="N8" s="16"/>
      <c r="O8" s="16"/>
    </row>
    <row r="9" spans="1:15" ht="21.75" customHeight="1">
      <c r="A9" s="30" t="s">
        <v>1</v>
      </c>
      <c r="G9" s="42"/>
      <c r="K9" s="42"/>
      <c r="M9" s="42"/>
    </row>
    <row r="10" spans="1:15" ht="21.75" customHeight="1">
      <c r="A10" s="30" t="s">
        <v>2</v>
      </c>
      <c r="D10" s="32"/>
      <c r="E10" s="11"/>
      <c r="F10" s="11"/>
      <c r="G10" s="14"/>
      <c r="H10" s="11"/>
      <c r="I10" s="11"/>
      <c r="J10" s="11"/>
      <c r="L10" s="11"/>
    </row>
    <row r="11" spans="1:15" ht="21.75" customHeight="1">
      <c r="A11" s="33" t="s">
        <v>3</v>
      </c>
      <c r="D11" s="32"/>
      <c r="E11" s="1">
        <v>4</v>
      </c>
      <c r="F11" s="1"/>
      <c r="G11" s="54">
        <v>182759</v>
      </c>
      <c r="H11" s="2"/>
      <c r="I11" s="54">
        <v>34674</v>
      </c>
      <c r="J11" s="2"/>
      <c r="K11" s="54">
        <v>58284</v>
      </c>
      <c r="L11" s="2"/>
      <c r="M11" s="54">
        <v>6947</v>
      </c>
    </row>
    <row r="12" spans="1:15" ht="21.75" customHeight="1">
      <c r="A12" s="33" t="s">
        <v>178</v>
      </c>
      <c r="D12" s="32"/>
      <c r="E12" s="1">
        <v>5</v>
      </c>
      <c r="F12" s="1"/>
      <c r="G12" s="4">
        <v>0</v>
      </c>
      <c r="H12" s="2"/>
      <c r="I12" s="4">
        <v>55556</v>
      </c>
      <c r="J12" s="2"/>
      <c r="K12" s="4">
        <v>0</v>
      </c>
      <c r="L12" s="2"/>
      <c r="M12" s="4">
        <v>0</v>
      </c>
    </row>
    <row r="13" spans="1:15" ht="21.75" customHeight="1">
      <c r="A13" s="34" t="s">
        <v>123</v>
      </c>
      <c r="D13" s="32"/>
      <c r="E13" s="1" t="s">
        <v>177</v>
      </c>
      <c r="F13" s="1"/>
      <c r="G13" s="54">
        <v>864414</v>
      </c>
      <c r="H13" s="2"/>
      <c r="I13" s="54">
        <v>783877</v>
      </c>
      <c r="J13" s="2"/>
      <c r="K13" s="54">
        <v>369861</v>
      </c>
      <c r="L13" s="2"/>
      <c r="M13" s="54">
        <v>358006</v>
      </c>
    </row>
    <row r="14" spans="1:15" ht="21.75" customHeight="1">
      <c r="A14" s="34" t="s">
        <v>56</v>
      </c>
      <c r="D14" s="32"/>
      <c r="E14" s="1">
        <v>7</v>
      </c>
      <c r="F14" s="1"/>
      <c r="G14" s="54">
        <v>328529</v>
      </c>
      <c r="H14" s="2"/>
      <c r="I14" s="54">
        <v>287436</v>
      </c>
      <c r="J14" s="2"/>
      <c r="K14" s="54">
        <v>111319</v>
      </c>
      <c r="L14" s="2"/>
      <c r="M14" s="54">
        <v>104253</v>
      </c>
    </row>
    <row r="15" spans="1:15" ht="21.75" customHeight="1">
      <c r="A15" s="34" t="s">
        <v>207</v>
      </c>
      <c r="E15" s="1"/>
      <c r="F15" s="53"/>
      <c r="G15" s="4">
        <v>0</v>
      </c>
      <c r="H15" s="2"/>
      <c r="I15" s="54">
        <v>74798</v>
      </c>
      <c r="J15" s="2"/>
      <c r="K15" s="4">
        <v>0</v>
      </c>
      <c r="L15" s="2"/>
      <c r="M15" s="4">
        <v>0</v>
      </c>
    </row>
    <row r="16" spans="1:15" ht="21.75" customHeight="1">
      <c r="A16" s="34" t="s">
        <v>4</v>
      </c>
      <c r="E16" s="1"/>
      <c r="F16" s="53"/>
      <c r="G16" s="54">
        <v>44655</v>
      </c>
      <c r="H16" s="2"/>
      <c r="I16" s="54">
        <v>51220</v>
      </c>
      <c r="J16" s="2"/>
      <c r="K16" s="54">
        <v>22234</v>
      </c>
      <c r="L16" s="2"/>
      <c r="M16" s="54">
        <v>29681</v>
      </c>
    </row>
    <row r="17" spans="1:13" ht="21.75" customHeight="1">
      <c r="A17" s="23" t="s">
        <v>5</v>
      </c>
      <c r="E17" s="53"/>
      <c r="F17" s="53"/>
      <c r="G17" s="70">
        <f>SUM(G11:G16)</f>
        <v>1420357</v>
      </c>
      <c r="H17" s="5"/>
      <c r="I17" s="70">
        <f>SUM(I11:I16)</f>
        <v>1287561</v>
      </c>
      <c r="J17" s="5"/>
      <c r="K17" s="70">
        <f>SUM(K11:K16)</f>
        <v>561698</v>
      </c>
      <c r="L17" s="5"/>
      <c r="M17" s="70">
        <f>SUM(M11:M16)</f>
        <v>498887</v>
      </c>
    </row>
    <row r="18" spans="1:13" ht="21.75" customHeight="1">
      <c r="A18" s="23" t="s">
        <v>6</v>
      </c>
      <c r="E18" s="53"/>
      <c r="F18" s="1"/>
      <c r="G18" s="6"/>
      <c r="H18" s="4"/>
      <c r="I18" s="6"/>
      <c r="J18" s="4"/>
      <c r="K18" s="6"/>
      <c r="L18" s="4"/>
      <c r="M18" s="6"/>
    </row>
    <row r="19" spans="1:13" ht="21.75" customHeight="1">
      <c r="A19" s="34" t="s">
        <v>124</v>
      </c>
      <c r="E19" s="1">
        <v>8</v>
      </c>
      <c r="F19" s="1"/>
      <c r="G19" s="6">
        <v>27119</v>
      </c>
      <c r="H19" s="4"/>
      <c r="I19" s="4">
        <v>25815</v>
      </c>
      <c r="J19" s="4"/>
      <c r="K19" s="4">
        <v>0</v>
      </c>
      <c r="L19" s="4"/>
      <c r="M19" s="4">
        <v>0</v>
      </c>
    </row>
    <row r="20" spans="1:13" ht="21.75" customHeight="1">
      <c r="A20" s="34" t="s">
        <v>179</v>
      </c>
      <c r="E20" s="1">
        <v>5</v>
      </c>
      <c r="F20" s="1"/>
      <c r="G20" s="4">
        <v>9497</v>
      </c>
      <c r="H20" s="2"/>
      <c r="I20" s="4">
        <v>9040</v>
      </c>
      <c r="J20" s="2"/>
      <c r="K20" s="4">
        <v>0</v>
      </c>
      <c r="L20" s="4"/>
      <c r="M20" s="4">
        <v>0</v>
      </c>
    </row>
    <row r="21" spans="1:13" ht="21.75" customHeight="1">
      <c r="A21" s="34" t="s">
        <v>125</v>
      </c>
      <c r="E21" s="1">
        <v>9</v>
      </c>
      <c r="F21" s="1"/>
      <c r="G21" s="4">
        <v>0</v>
      </c>
      <c r="H21" s="2"/>
      <c r="I21" s="4">
        <v>0</v>
      </c>
      <c r="J21" s="2"/>
      <c r="K21" s="4">
        <v>2078858</v>
      </c>
      <c r="L21" s="2"/>
      <c r="M21" s="4">
        <v>2078858</v>
      </c>
    </row>
    <row r="22" spans="1:13" ht="21.75" customHeight="1">
      <c r="A22" s="16" t="s">
        <v>57</v>
      </c>
      <c r="E22" s="1">
        <v>10</v>
      </c>
      <c r="F22" s="1"/>
      <c r="G22" s="55">
        <v>1559763</v>
      </c>
      <c r="H22" s="3"/>
      <c r="I22" s="55">
        <v>1480599</v>
      </c>
      <c r="J22" s="3"/>
      <c r="K22" s="55">
        <v>441852</v>
      </c>
      <c r="L22" s="3"/>
      <c r="M22" s="55">
        <v>456028</v>
      </c>
    </row>
    <row r="23" spans="1:13" ht="21.75" customHeight="1">
      <c r="A23" s="34" t="s">
        <v>180</v>
      </c>
      <c r="E23" s="1">
        <v>11</v>
      </c>
      <c r="F23" s="1"/>
      <c r="G23" s="4">
        <v>95762</v>
      </c>
      <c r="H23" s="2"/>
      <c r="I23" s="4">
        <v>0</v>
      </c>
      <c r="J23" s="2"/>
      <c r="K23" s="4">
        <v>4790</v>
      </c>
      <c r="L23" s="2"/>
      <c r="M23" s="4">
        <v>0</v>
      </c>
    </row>
    <row r="24" spans="1:13" ht="21.75" customHeight="1">
      <c r="A24" s="16" t="s">
        <v>126</v>
      </c>
      <c r="E24" s="1">
        <v>12</v>
      </c>
      <c r="F24" s="1"/>
      <c r="G24" s="55">
        <v>1066559</v>
      </c>
      <c r="H24" s="3"/>
      <c r="I24" s="55">
        <v>1010138</v>
      </c>
      <c r="J24" s="3"/>
      <c r="K24" s="4">
        <v>0</v>
      </c>
      <c r="L24" s="3"/>
      <c r="M24" s="4">
        <v>0</v>
      </c>
    </row>
    <row r="25" spans="1:13" ht="21.75" customHeight="1">
      <c r="A25" s="16" t="s">
        <v>58</v>
      </c>
      <c r="E25" s="1">
        <v>13</v>
      </c>
      <c r="F25" s="1"/>
      <c r="G25" s="55">
        <v>407886</v>
      </c>
      <c r="H25" s="3"/>
      <c r="I25" s="55">
        <v>396591</v>
      </c>
      <c r="J25" s="3"/>
      <c r="K25" s="55">
        <v>4508</v>
      </c>
      <c r="L25" s="3"/>
      <c r="M25" s="55">
        <v>4693</v>
      </c>
    </row>
    <row r="26" spans="1:13" ht="21.75" customHeight="1">
      <c r="A26" s="16" t="s">
        <v>77</v>
      </c>
      <c r="E26" s="1">
        <v>22</v>
      </c>
      <c r="F26" s="1"/>
      <c r="G26" s="55">
        <v>8206</v>
      </c>
      <c r="H26" s="3"/>
      <c r="I26" s="55">
        <v>7790</v>
      </c>
      <c r="J26" s="3"/>
      <c r="K26" s="55">
        <v>8206</v>
      </c>
      <c r="L26" s="3"/>
      <c r="M26" s="55">
        <v>7790</v>
      </c>
    </row>
    <row r="27" spans="1:13" ht="21.75" customHeight="1">
      <c r="A27" s="16" t="s">
        <v>83</v>
      </c>
      <c r="E27" s="1">
        <v>14</v>
      </c>
      <c r="F27" s="53"/>
      <c r="G27" s="54">
        <v>94216</v>
      </c>
      <c r="H27" s="3"/>
      <c r="I27" s="54">
        <v>93219</v>
      </c>
      <c r="J27" s="3"/>
      <c r="K27" s="55">
        <v>94198</v>
      </c>
      <c r="L27" s="3"/>
      <c r="M27" s="55">
        <v>93201</v>
      </c>
    </row>
    <row r="28" spans="1:13" ht="21.75" customHeight="1">
      <c r="A28" s="34" t="s">
        <v>102</v>
      </c>
      <c r="D28" s="32"/>
      <c r="E28" s="1"/>
      <c r="F28" s="1"/>
      <c r="G28" s="55">
        <v>43009</v>
      </c>
      <c r="H28" s="2"/>
      <c r="I28" s="55">
        <v>30467</v>
      </c>
      <c r="J28" s="2"/>
      <c r="K28" s="54">
        <v>42170</v>
      </c>
      <c r="L28" s="2"/>
      <c r="M28" s="54">
        <v>29968</v>
      </c>
    </row>
    <row r="29" spans="1:13" ht="21.75" customHeight="1">
      <c r="A29" s="34" t="s">
        <v>167</v>
      </c>
      <c r="D29" s="32"/>
      <c r="E29" s="1"/>
      <c r="F29" s="1"/>
      <c r="G29" s="4"/>
      <c r="H29" s="2"/>
      <c r="I29" s="55"/>
      <c r="J29" s="2"/>
      <c r="K29" s="54"/>
      <c r="L29" s="2"/>
      <c r="M29" s="54"/>
    </row>
    <row r="30" spans="1:13" ht="21.75" customHeight="1">
      <c r="A30" s="34" t="s">
        <v>168</v>
      </c>
      <c r="D30" s="32"/>
      <c r="E30" s="1">
        <v>20</v>
      </c>
      <c r="F30" s="1"/>
      <c r="G30" s="55">
        <v>8840</v>
      </c>
      <c r="H30" s="2"/>
      <c r="I30" s="4">
        <v>8840</v>
      </c>
      <c r="J30" s="2"/>
      <c r="K30" s="54">
        <v>8840</v>
      </c>
      <c r="L30" s="2"/>
      <c r="M30" s="4">
        <v>8840</v>
      </c>
    </row>
    <row r="31" spans="1:13" ht="21.75" customHeight="1">
      <c r="A31" s="16" t="s">
        <v>7</v>
      </c>
      <c r="D31" s="32"/>
      <c r="E31" s="1"/>
      <c r="F31" s="1"/>
      <c r="G31" s="55">
        <v>40951</v>
      </c>
      <c r="H31" s="3"/>
      <c r="I31" s="55">
        <v>36612</v>
      </c>
      <c r="J31" s="3"/>
      <c r="K31" s="55">
        <v>8861</v>
      </c>
      <c r="L31" s="3"/>
      <c r="M31" s="55">
        <v>7371</v>
      </c>
    </row>
    <row r="32" spans="1:13" ht="21.75" customHeight="1">
      <c r="A32" s="23" t="s">
        <v>8</v>
      </c>
      <c r="D32" s="32"/>
      <c r="E32" s="53"/>
      <c r="F32" s="1"/>
      <c r="G32" s="70">
        <f>SUM(G19:G31)</f>
        <v>3361808</v>
      </c>
      <c r="H32" s="5"/>
      <c r="I32" s="70">
        <f>SUM(I19:I31)</f>
        <v>3099111</v>
      </c>
      <c r="J32" s="5"/>
      <c r="K32" s="70">
        <f>SUM(K19:K31)</f>
        <v>2692283</v>
      </c>
      <c r="L32" s="5"/>
      <c r="M32" s="70">
        <f>SUM(M19:M31)</f>
        <v>2686749</v>
      </c>
    </row>
    <row r="33" spans="1:13" ht="21.75" customHeight="1" thickBot="1">
      <c r="A33" s="30" t="s">
        <v>9</v>
      </c>
      <c r="D33" s="32"/>
      <c r="E33" s="1"/>
      <c r="F33" s="1"/>
      <c r="G33" s="71">
        <f>SUM(G17,G32)</f>
        <v>4782165</v>
      </c>
      <c r="H33" s="5"/>
      <c r="I33" s="71">
        <f>SUM(I17,I32)</f>
        <v>4386672</v>
      </c>
      <c r="J33" s="5"/>
      <c r="K33" s="71">
        <f>SUM(K17,K32)</f>
        <v>3253981</v>
      </c>
      <c r="L33" s="5"/>
      <c r="M33" s="71">
        <f>SUM(M17,M32)</f>
        <v>3185636</v>
      </c>
    </row>
    <row r="34" spans="1:13" ht="21.75" customHeight="1" thickTop="1">
      <c r="A34" s="30"/>
      <c r="D34" s="32"/>
      <c r="E34" s="1"/>
      <c r="F34" s="1"/>
      <c r="G34" s="10"/>
      <c r="H34" s="5"/>
      <c r="I34" s="10"/>
      <c r="J34" s="5"/>
      <c r="K34" s="10"/>
      <c r="L34" s="5"/>
      <c r="M34" s="10"/>
    </row>
    <row r="35" spans="1:13" ht="21.75" customHeight="1">
      <c r="A35" s="30"/>
      <c r="D35" s="32"/>
      <c r="E35" s="1"/>
      <c r="F35" s="1"/>
      <c r="G35" s="10"/>
      <c r="H35" s="5"/>
      <c r="I35" s="10"/>
      <c r="J35" s="5"/>
      <c r="K35" s="10"/>
      <c r="L35" s="5"/>
      <c r="M35" s="10"/>
    </row>
    <row r="36" spans="1:13" ht="21.75" customHeight="1">
      <c r="A36" s="8" t="s">
        <v>194</v>
      </c>
      <c r="D36" s="32"/>
      <c r="E36" s="11"/>
      <c r="F36" s="11"/>
      <c r="G36" s="11"/>
      <c r="H36" s="11"/>
      <c r="I36" s="11"/>
      <c r="J36" s="11"/>
      <c r="L36" s="11"/>
    </row>
    <row r="37" spans="1:13" s="23" customFormat="1" ht="21.75" customHeight="1">
      <c r="A37" s="18" t="s">
        <v>138</v>
      </c>
      <c r="B37" s="18"/>
      <c r="C37" s="18"/>
      <c r="D37" s="21"/>
      <c r="E37" s="22"/>
      <c r="F37" s="22"/>
      <c r="G37" s="22"/>
      <c r="H37" s="22"/>
      <c r="I37" s="22"/>
      <c r="J37" s="22"/>
      <c r="K37" s="41"/>
      <c r="L37" s="22"/>
      <c r="M37" s="41"/>
    </row>
    <row r="38" spans="1:13" s="23" customFormat="1" ht="21.75" customHeight="1">
      <c r="A38" s="18" t="s">
        <v>81</v>
      </c>
      <c r="B38" s="18"/>
      <c r="C38" s="35"/>
      <c r="D38" s="21"/>
      <c r="E38" s="22"/>
      <c r="F38" s="22"/>
      <c r="G38" s="22"/>
      <c r="H38" s="22"/>
      <c r="I38" s="22"/>
      <c r="J38" s="22"/>
      <c r="K38" s="41"/>
      <c r="L38" s="22"/>
      <c r="M38" s="41"/>
    </row>
    <row r="39" spans="1:13" s="21" customFormat="1" ht="21.75" customHeight="1">
      <c r="A39" s="18" t="s">
        <v>171</v>
      </c>
      <c r="B39" s="18"/>
      <c r="C39" s="35"/>
      <c r="K39" s="41"/>
      <c r="M39" s="41"/>
    </row>
    <row r="40" spans="1:13" s="16" customFormat="1" ht="21.75" customHeight="1">
      <c r="D40" s="25"/>
      <c r="E40" s="25"/>
      <c r="K40" s="26"/>
      <c r="M40" s="26" t="s">
        <v>110</v>
      </c>
    </row>
    <row r="41" spans="1:13" s="16" customFormat="1" ht="21.75" customHeight="1">
      <c r="D41" s="25"/>
      <c r="E41" s="25"/>
      <c r="G41" s="88" t="s">
        <v>87</v>
      </c>
      <c r="H41" s="88"/>
      <c r="I41" s="88"/>
      <c r="K41" s="88" t="s">
        <v>86</v>
      </c>
      <c r="L41" s="88"/>
      <c r="M41" s="88"/>
    </row>
    <row r="42" spans="1:13" s="27" customFormat="1" ht="21.75" customHeight="1">
      <c r="D42" s="28"/>
      <c r="E42" s="50" t="s">
        <v>0</v>
      </c>
      <c r="G42" s="61" t="s">
        <v>172</v>
      </c>
      <c r="H42" s="29"/>
      <c r="I42" s="61" t="s">
        <v>173</v>
      </c>
      <c r="J42" s="29"/>
      <c r="K42" s="61" t="s">
        <v>172</v>
      </c>
      <c r="L42" s="29"/>
      <c r="M42" s="61" t="s">
        <v>173</v>
      </c>
    </row>
    <row r="43" spans="1:13" s="27" customFormat="1" ht="21.75" customHeight="1">
      <c r="D43" s="28"/>
      <c r="E43" s="51"/>
      <c r="G43" s="69" t="s">
        <v>111</v>
      </c>
      <c r="H43" s="29"/>
      <c r="I43" s="69" t="s">
        <v>113</v>
      </c>
      <c r="J43" s="29"/>
      <c r="K43" s="69" t="s">
        <v>111</v>
      </c>
      <c r="L43" s="29"/>
      <c r="M43" s="69" t="s">
        <v>113</v>
      </c>
    </row>
    <row r="44" spans="1:13" s="27" customFormat="1" ht="21.75" customHeight="1">
      <c r="D44" s="28"/>
      <c r="E44" s="51"/>
      <c r="G44" s="69" t="s">
        <v>112</v>
      </c>
      <c r="H44" s="29"/>
      <c r="I44" s="64"/>
      <c r="J44" s="29"/>
      <c r="K44" s="69" t="s">
        <v>112</v>
      </c>
      <c r="L44" s="29"/>
      <c r="M44" s="64"/>
    </row>
    <row r="45" spans="1:13" ht="21.75" customHeight="1">
      <c r="A45" s="30" t="s">
        <v>10</v>
      </c>
      <c r="G45" s="42"/>
      <c r="K45" s="42"/>
      <c r="M45" s="42"/>
    </row>
    <row r="46" spans="1:13" ht="21.75" customHeight="1">
      <c r="A46" s="30" t="s">
        <v>11</v>
      </c>
      <c r="D46" s="32"/>
      <c r="E46" s="11"/>
      <c r="F46" s="11"/>
      <c r="G46" s="14"/>
      <c r="H46" s="11"/>
      <c r="I46" s="11"/>
      <c r="J46" s="11"/>
      <c r="L46" s="11"/>
    </row>
    <row r="47" spans="1:13" ht="21.75" customHeight="1">
      <c r="A47" s="8" t="s">
        <v>127</v>
      </c>
      <c r="D47" s="32"/>
      <c r="E47" s="1">
        <v>15</v>
      </c>
      <c r="F47" s="1"/>
      <c r="G47" s="4">
        <v>439700</v>
      </c>
      <c r="H47" s="4"/>
      <c r="I47" s="4">
        <v>377400</v>
      </c>
      <c r="J47" s="4"/>
      <c r="K47" s="4">
        <v>406000</v>
      </c>
      <c r="L47" s="4"/>
      <c r="M47" s="4">
        <v>348400</v>
      </c>
    </row>
    <row r="48" spans="1:13" ht="21.75" customHeight="1">
      <c r="A48" s="34" t="s">
        <v>59</v>
      </c>
      <c r="D48" s="32"/>
      <c r="E48" s="1" t="s">
        <v>184</v>
      </c>
      <c r="F48" s="1"/>
      <c r="G48" s="4">
        <v>282966</v>
      </c>
      <c r="H48" s="2"/>
      <c r="I48" s="54">
        <v>292570</v>
      </c>
      <c r="J48" s="2"/>
      <c r="K48" s="54">
        <v>142089</v>
      </c>
      <c r="L48" s="2"/>
      <c r="M48" s="54">
        <v>159272</v>
      </c>
    </row>
    <row r="49" spans="1:13" ht="21.75" customHeight="1">
      <c r="A49" s="34" t="s">
        <v>128</v>
      </c>
      <c r="D49" s="32"/>
      <c r="E49" s="1">
        <v>17</v>
      </c>
      <c r="F49" s="1"/>
      <c r="G49" s="54">
        <v>136092</v>
      </c>
      <c r="H49" s="2"/>
      <c r="I49" s="54">
        <v>134989</v>
      </c>
      <c r="J49" s="2"/>
      <c r="K49" s="54">
        <v>114407</v>
      </c>
      <c r="L49" s="2"/>
      <c r="M49" s="54">
        <v>114347</v>
      </c>
    </row>
    <row r="50" spans="1:13" ht="21.75" customHeight="1">
      <c r="A50" s="34" t="s">
        <v>152</v>
      </c>
      <c r="D50" s="32"/>
      <c r="E50" s="1">
        <v>18</v>
      </c>
      <c r="F50" s="1"/>
      <c r="G50" s="54">
        <v>70476</v>
      </c>
      <c r="H50" s="2"/>
      <c r="I50" s="4">
        <v>53671</v>
      </c>
      <c r="J50" s="2"/>
      <c r="K50" s="4">
        <v>0</v>
      </c>
      <c r="L50" s="2"/>
      <c r="M50" s="4">
        <v>0</v>
      </c>
    </row>
    <row r="51" spans="1:13" ht="21.75" customHeight="1">
      <c r="A51" s="34" t="s">
        <v>181</v>
      </c>
      <c r="D51" s="32"/>
      <c r="E51" s="1">
        <v>19</v>
      </c>
      <c r="F51" s="1"/>
      <c r="G51" s="54">
        <v>7084</v>
      </c>
      <c r="H51" s="2"/>
      <c r="I51" s="4">
        <v>0</v>
      </c>
      <c r="J51" s="2"/>
      <c r="K51" s="4">
        <v>1819</v>
      </c>
      <c r="L51" s="2"/>
      <c r="M51" s="4">
        <v>0</v>
      </c>
    </row>
    <row r="52" spans="1:13" ht="21.75" customHeight="1">
      <c r="A52" s="34" t="s">
        <v>182</v>
      </c>
      <c r="D52" s="32"/>
      <c r="E52" s="1">
        <v>27</v>
      </c>
      <c r="F52" s="1"/>
      <c r="G52" s="54">
        <v>1399</v>
      </c>
      <c r="H52" s="2"/>
      <c r="I52" s="4">
        <v>0</v>
      </c>
      <c r="J52" s="2"/>
      <c r="K52" s="4">
        <v>1399</v>
      </c>
      <c r="L52" s="2"/>
      <c r="M52" s="4">
        <v>0</v>
      </c>
    </row>
    <row r="53" spans="1:13" ht="21.75" customHeight="1">
      <c r="A53" s="34" t="s">
        <v>12</v>
      </c>
      <c r="D53" s="32"/>
      <c r="E53" s="1"/>
      <c r="F53" s="1"/>
      <c r="G53" s="56">
        <v>46208</v>
      </c>
      <c r="H53" s="5"/>
      <c r="I53" s="56">
        <v>24238</v>
      </c>
      <c r="J53" s="5"/>
      <c r="K53" s="56">
        <v>23412</v>
      </c>
      <c r="L53" s="5"/>
      <c r="M53" s="56">
        <v>12688</v>
      </c>
    </row>
    <row r="54" spans="1:13" ht="21.75" customHeight="1">
      <c r="A54" s="30" t="s">
        <v>13</v>
      </c>
      <c r="D54" s="32"/>
      <c r="E54" s="1"/>
      <c r="F54" s="1"/>
      <c r="G54" s="56">
        <f>SUM(G47:G53)</f>
        <v>983925</v>
      </c>
      <c r="H54" s="5"/>
      <c r="I54" s="56">
        <f>SUM(I47:I53)</f>
        <v>882868</v>
      </c>
      <c r="J54" s="5"/>
      <c r="K54" s="56">
        <f>SUM(K47:K53)</f>
        <v>689126</v>
      </c>
      <c r="L54" s="5"/>
      <c r="M54" s="56">
        <f>SUM(M47:M53)</f>
        <v>634707</v>
      </c>
    </row>
    <row r="55" spans="1:13" ht="21.75" customHeight="1">
      <c r="A55" s="30" t="s">
        <v>103</v>
      </c>
      <c r="D55" s="32"/>
      <c r="E55" s="1"/>
      <c r="F55" s="1"/>
      <c r="G55" s="10"/>
      <c r="H55" s="5"/>
      <c r="I55" s="10"/>
      <c r="J55" s="5"/>
      <c r="K55" s="10"/>
      <c r="L55" s="5"/>
      <c r="M55" s="10"/>
    </row>
    <row r="56" spans="1:13" ht="21.75" customHeight="1">
      <c r="A56" s="8" t="s">
        <v>129</v>
      </c>
      <c r="D56" s="32"/>
      <c r="E56" s="1"/>
      <c r="F56" s="1"/>
      <c r="G56" s="10"/>
      <c r="H56" s="5"/>
      <c r="I56" s="10"/>
      <c r="J56" s="5"/>
      <c r="K56" s="10"/>
      <c r="L56" s="5"/>
      <c r="M56" s="10"/>
    </row>
    <row r="57" spans="1:13" ht="21.75" customHeight="1">
      <c r="A57" s="8" t="s">
        <v>130</v>
      </c>
      <c r="D57" s="32"/>
      <c r="E57" s="1">
        <v>17</v>
      </c>
      <c r="F57" s="1"/>
      <c r="G57" s="10">
        <v>581067</v>
      </c>
      <c r="H57" s="5"/>
      <c r="I57" s="10">
        <v>611813</v>
      </c>
      <c r="J57" s="5"/>
      <c r="K57" s="10">
        <v>518024</v>
      </c>
      <c r="L57" s="5"/>
      <c r="M57" s="10">
        <v>546643</v>
      </c>
    </row>
    <row r="58" spans="1:13" ht="21.75" customHeight="1">
      <c r="A58" s="8" t="s">
        <v>153</v>
      </c>
      <c r="D58" s="32"/>
      <c r="E58" s="1">
        <v>18</v>
      </c>
      <c r="F58" s="1"/>
      <c r="G58" s="10">
        <v>447218</v>
      </c>
      <c r="H58" s="5"/>
      <c r="I58" s="10">
        <v>464400</v>
      </c>
      <c r="J58" s="5"/>
      <c r="K58" s="4">
        <v>0</v>
      </c>
      <c r="L58" s="5"/>
      <c r="M58" s="4">
        <v>0</v>
      </c>
    </row>
    <row r="59" spans="1:13" ht="21.75" customHeight="1">
      <c r="A59" s="34" t="s">
        <v>183</v>
      </c>
      <c r="D59" s="32"/>
      <c r="E59" s="1">
        <v>19</v>
      </c>
      <c r="F59" s="1"/>
      <c r="G59" s="54">
        <v>89261</v>
      </c>
      <c r="H59" s="2"/>
      <c r="I59" s="4">
        <v>0</v>
      </c>
      <c r="J59" s="2"/>
      <c r="K59" s="4">
        <v>2998</v>
      </c>
      <c r="L59" s="2"/>
      <c r="M59" s="4">
        <v>0</v>
      </c>
    </row>
    <row r="60" spans="1:13" ht="21.75" customHeight="1">
      <c r="A60" s="8" t="s">
        <v>131</v>
      </c>
      <c r="D60" s="32"/>
      <c r="E60" s="1"/>
      <c r="F60" s="1"/>
      <c r="G60" s="6"/>
      <c r="H60" s="5"/>
      <c r="I60" s="6"/>
      <c r="J60" s="5"/>
      <c r="K60" s="4"/>
      <c r="L60" s="5"/>
      <c r="M60" s="4"/>
    </row>
    <row r="61" spans="1:13" ht="21.75" customHeight="1">
      <c r="A61" s="8" t="s">
        <v>132</v>
      </c>
      <c r="D61" s="32"/>
      <c r="E61" s="1">
        <v>20</v>
      </c>
      <c r="F61" s="1"/>
      <c r="G61" s="10">
        <v>504673</v>
      </c>
      <c r="H61" s="5"/>
      <c r="I61" s="10">
        <v>469128</v>
      </c>
      <c r="J61" s="5"/>
      <c r="K61" s="4">
        <v>0</v>
      </c>
      <c r="L61" s="5"/>
      <c r="M61" s="4">
        <v>0</v>
      </c>
    </row>
    <row r="62" spans="1:13" ht="21.75" customHeight="1">
      <c r="A62" s="8" t="s">
        <v>133</v>
      </c>
      <c r="D62" s="32"/>
      <c r="E62" s="1">
        <v>22</v>
      </c>
      <c r="F62" s="1"/>
      <c r="G62" s="10">
        <v>62347</v>
      </c>
      <c r="H62" s="5"/>
      <c r="I62" s="10">
        <v>47895</v>
      </c>
      <c r="J62" s="5"/>
      <c r="K62" s="4">
        <v>0</v>
      </c>
      <c r="L62" s="5"/>
      <c r="M62" s="4">
        <v>0</v>
      </c>
    </row>
    <row r="63" spans="1:13" ht="21.75" customHeight="1">
      <c r="A63" s="8" t="s">
        <v>60</v>
      </c>
      <c r="D63" s="32"/>
      <c r="E63" s="1">
        <v>21</v>
      </c>
      <c r="F63" s="1"/>
      <c r="G63" s="10">
        <v>66966</v>
      </c>
      <c r="H63" s="5"/>
      <c r="I63" s="10">
        <v>61086</v>
      </c>
      <c r="J63" s="5"/>
      <c r="K63" s="10">
        <v>38527</v>
      </c>
      <c r="L63" s="5"/>
      <c r="M63" s="10">
        <v>36711</v>
      </c>
    </row>
    <row r="64" spans="1:13" ht="21.75" customHeight="1">
      <c r="A64" s="30" t="s">
        <v>104</v>
      </c>
      <c r="D64" s="32"/>
      <c r="E64" s="1"/>
      <c r="F64" s="1"/>
      <c r="G64" s="70">
        <f>SUM(G56:G63)</f>
        <v>1751532</v>
      </c>
      <c r="H64" s="5"/>
      <c r="I64" s="70">
        <f>SUM(I56:I63)</f>
        <v>1654322</v>
      </c>
      <c r="J64" s="5"/>
      <c r="K64" s="70">
        <f>SUM(K56:K63)</f>
        <v>559549</v>
      </c>
      <c r="L64" s="5"/>
      <c r="M64" s="70">
        <f>SUM(M56:M63)</f>
        <v>583354</v>
      </c>
    </row>
    <row r="65" spans="1:13" ht="21.75" customHeight="1">
      <c r="A65" s="30" t="s">
        <v>14</v>
      </c>
      <c r="D65" s="32"/>
      <c r="E65" s="1"/>
      <c r="F65" s="1"/>
      <c r="G65" s="70">
        <f>SUM(G54,G64)</f>
        <v>2735457</v>
      </c>
      <c r="H65" s="5"/>
      <c r="I65" s="70">
        <f>SUM(I54,I64)</f>
        <v>2537190</v>
      </c>
      <c r="J65" s="5"/>
      <c r="K65" s="70">
        <f>SUM(K54,K64)</f>
        <v>1248675</v>
      </c>
      <c r="L65" s="5"/>
      <c r="M65" s="70">
        <f>SUM(M54,M64)</f>
        <v>1218061</v>
      </c>
    </row>
    <row r="66" spans="1:13" ht="21.75" customHeight="1">
      <c r="A66" s="30"/>
      <c r="D66" s="32"/>
      <c r="E66" s="1"/>
      <c r="F66" s="1"/>
      <c r="G66" s="10"/>
      <c r="H66" s="5"/>
      <c r="I66" s="10"/>
      <c r="J66" s="5"/>
      <c r="K66" s="10"/>
      <c r="L66" s="5"/>
      <c r="M66" s="10"/>
    </row>
    <row r="67" spans="1:13" ht="21.75" customHeight="1">
      <c r="D67" s="32"/>
      <c r="E67" s="11"/>
      <c r="F67" s="11"/>
      <c r="G67" s="11"/>
      <c r="H67" s="11"/>
      <c r="I67" s="11"/>
      <c r="J67" s="11"/>
      <c r="L67" s="11"/>
    </row>
    <row r="68" spans="1:13" ht="21.75" customHeight="1">
      <c r="A68" s="8" t="s">
        <v>194</v>
      </c>
      <c r="D68" s="32"/>
      <c r="E68" s="11"/>
      <c r="F68" s="11"/>
      <c r="G68" s="11"/>
      <c r="H68" s="11"/>
      <c r="I68" s="11"/>
      <c r="J68" s="11"/>
      <c r="L68" s="11"/>
    </row>
    <row r="69" spans="1:13" s="23" customFormat="1" ht="21.75" customHeight="1">
      <c r="A69" s="18" t="s">
        <v>138</v>
      </c>
      <c r="B69" s="18"/>
      <c r="C69" s="18"/>
      <c r="D69" s="21"/>
      <c r="E69" s="22"/>
      <c r="F69" s="22"/>
      <c r="G69" s="22"/>
      <c r="H69" s="22"/>
      <c r="I69" s="22"/>
      <c r="J69" s="22"/>
      <c r="K69" s="41"/>
      <c r="L69" s="22"/>
      <c r="M69" s="41"/>
    </row>
    <row r="70" spans="1:13" s="23" customFormat="1" ht="21.75" customHeight="1">
      <c r="A70" s="18" t="s">
        <v>81</v>
      </c>
      <c r="B70" s="18"/>
      <c r="C70" s="35"/>
      <c r="D70" s="21"/>
      <c r="E70" s="22"/>
      <c r="F70" s="22"/>
      <c r="G70" s="22"/>
      <c r="H70" s="22"/>
      <c r="I70" s="22"/>
      <c r="J70" s="22"/>
      <c r="K70" s="41"/>
      <c r="L70" s="22"/>
      <c r="M70" s="41"/>
    </row>
    <row r="71" spans="1:13" s="21" customFormat="1" ht="21.75" customHeight="1">
      <c r="A71" s="18" t="s">
        <v>171</v>
      </c>
      <c r="B71" s="18"/>
      <c r="C71" s="35"/>
      <c r="K71" s="41"/>
      <c r="M71" s="41"/>
    </row>
    <row r="72" spans="1:13" s="16" customFormat="1" ht="21.75" customHeight="1">
      <c r="D72" s="25"/>
      <c r="E72" s="25"/>
      <c r="K72" s="26"/>
      <c r="M72" s="26" t="s">
        <v>110</v>
      </c>
    </row>
    <row r="73" spans="1:13" s="16" customFormat="1" ht="21.75" customHeight="1">
      <c r="D73" s="25"/>
      <c r="E73" s="25"/>
      <c r="G73" s="88" t="s">
        <v>87</v>
      </c>
      <c r="H73" s="88"/>
      <c r="I73" s="88"/>
      <c r="K73" s="88" t="s">
        <v>86</v>
      </c>
      <c r="L73" s="88"/>
      <c r="M73" s="88"/>
    </row>
    <row r="74" spans="1:13" s="27" customFormat="1" ht="21.75" customHeight="1">
      <c r="D74" s="28"/>
      <c r="G74" s="61" t="s">
        <v>172</v>
      </c>
      <c r="H74" s="29"/>
      <c r="I74" s="61" t="s">
        <v>173</v>
      </c>
      <c r="J74" s="29"/>
      <c r="K74" s="61" t="s">
        <v>172</v>
      </c>
      <c r="L74" s="29"/>
      <c r="M74" s="61" t="s">
        <v>173</v>
      </c>
    </row>
    <row r="75" spans="1:13" s="27" customFormat="1" ht="21.75" customHeight="1">
      <c r="D75" s="28"/>
      <c r="G75" s="69" t="s">
        <v>111</v>
      </c>
      <c r="H75" s="29"/>
      <c r="I75" s="69" t="s">
        <v>113</v>
      </c>
      <c r="J75" s="29"/>
      <c r="K75" s="69" t="s">
        <v>111</v>
      </c>
      <c r="L75" s="29"/>
      <c r="M75" s="69" t="s">
        <v>113</v>
      </c>
    </row>
    <row r="76" spans="1:13" s="27" customFormat="1" ht="21.75" customHeight="1">
      <c r="D76" s="28"/>
      <c r="E76" s="51"/>
      <c r="G76" s="69" t="s">
        <v>112</v>
      </c>
      <c r="H76" s="29"/>
      <c r="I76" s="64"/>
      <c r="J76" s="29"/>
      <c r="K76" s="69" t="s">
        <v>112</v>
      </c>
      <c r="L76" s="29"/>
      <c r="M76" s="64"/>
    </row>
    <row r="77" spans="1:13" ht="21.75" customHeight="1">
      <c r="A77" s="30" t="s">
        <v>15</v>
      </c>
      <c r="D77" s="32"/>
      <c r="E77" s="1"/>
      <c r="F77" s="1"/>
      <c r="G77" s="4"/>
      <c r="H77" s="6"/>
      <c r="I77" s="4"/>
      <c r="J77" s="6"/>
      <c r="K77" s="4"/>
      <c r="L77" s="6"/>
      <c r="M77" s="4"/>
    </row>
    <row r="78" spans="1:13" ht="21.75" customHeight="1">
      <c r="A78" s="8" t="s">
        <v>16</v>
      </c>
      <c r="D78" s="32"/>
      <c r="E78" s="1"/>
      <c r="F78" s="1"/>
      <c r="G78" s="4"/>
      <c r="H78" s="6"/>
      <c r="I78" s="4"/>
      <c r="J78" s="6"/>
      <c r="K78" s="4"/>
      <c r="L78" s="6"/>
      <c r="M78" s="4"/>
    </row>
    <row r="79" spans="1:13" ht="21.75" customHeight="1">
      <c r="A79" s="8" t="s">
        <v>17</v>
      </c>
      <c r="D79" s="32"/>
      <c r="E79" s="1"/>
      <c r="F79" s="1"/>
      <c r="G79" s="8"/>
      <c r="H79" s="8"/>
      <c r="I79" s="8"/>
      <c r="J79" s="8"/>
      <c r="K79" s="8"/>
      <c r="L79" s="8"/>
      <c r="M79" s="8"/>
    </row>
    <row r="80" spans="1:13" ht="21.75" customHeight="1" thickBot="1">
      <c r="A80" s="34" t="s">
        <v>169</v>
      </c>
      <c r="D80" s="32"/>
      <c r="E80" s="1"/>
      <c r="F80" s="1"/>
      <c r="G80" s="71">
        <v>326550</v>
      </c>
      <c r="H80" s="5"/>
      <c r="I80" s="71">
        <v>326550</v>
      </c>
      <c r="J80" s="5"/>
      <c r="K80" s="71">
        <v>326550</v>
      </c>
      <c r="L80" s="5"/>
      <c r="M80" s="71">
        <v>326550</v>
      </c>
    </row>
    <row r="81" spans="1:13" ht="21.75" customHeight="1" thickTop="1">
      <c r="A81" s="8" t="s">
        <v>78</v>
      </c>
      <c r="D81" s="32"/>
      <c r="E81" s="1"/>
      <c r="F81" s="1"/>
      <c r="G81" s="6"/>
      <c r="H81" s="4"/>
      <c r="I81" s="6"/>
      <c r="J81" s="4"/>
      <c r="K81" s="6"/>
      <c r="L81" s="4"/>
      <c r="M81" s="6"/>
    </row>
    <row r="82" spans="1:13" ht="21.75" customHeight="1">
      <c r="A82" s="34" t="s">
        <v>170</v>
      </c>
      <c r="D82" s="32"/>
      <c r="E82" s="1"/>
      <c r="F82" s="1"/>
      <c r="G82" s="10">
        <v>326550</v>
      </c>
      <c r="H82" s="5"/>
      <c r="I82" s="10">
        <v>326550</v>
      </c>
      <c r="J82" s="5"/>
      <c r="K82" s="10">
        <v>326550</v>
      </c>
      <c r="L82" s="5"/>
      <c r="M82" s="10">
        <v>326550</v>
      </c>
    </row>
    <row r="83" spans="1:13" ht="21.75" customHeight="1">
      <c r="A83" s="34" t="s">
        <v>18</v>
      </c>
      <c r="D83" s="32"/>
      <c r="E83" s="1"/>
      <c r="F83" s="1"/>
      <c r="G83" s="6">
        <v>1026969</v>
      </c>
      <c r="H83" s="4"/>
      <c r="I83" s="6">
        <v>1026969</v>
      </c>
      <c r="J83" s="4"/>
      <c r="K83" s="6">
        <v>1026969</v>
      </c>
      <c r="L83" s="4"/>
      <c r="M83" s="6">
        <v>1026969</v>
      </c>
    </row>
    <row r="84" spans="1:13" ht="21.75" customHeight="1">
      <c r="A84" s="34" t="s">
        <v>19</v>
      </c>
      <c r="D84" s="32"/>
      <c r="E84" s="1"/>
      <c r="F84" s="1"/>
      <c r="G84" s="6"/>
      <c r="H84" s="4"/>
      <c r="I84" s="6"/>
      <c r="J84" s="4"/>
      <c r="K84" s="6"/>
      <c r="L84" s="4"/>
      <c r="M84" s="6"/>
    </row>
    <row r="85" spans="1:13" ht="21.75" customHeight="1">
      <c r="A85" s="34" t="s">
        <v>20</v>
      </c>
      <c r="D85" s="32"/>
      <c r="E85" s="1"/>
      <c r="F85" s="1"/>
      <c r="G85" s="6">
        <v>28605</v>
      </c>
      <c r="H85" s="4"/>
      <c r="I85" s="6">
        <v>28605</v>
      </c>
      <c r="J85" s="4"/>
      <c r="K85" s="6">
        <v>28605</v>
      </c>
      <c r="L85" s="4"/>
      <c r="M85" s="6">
        <v>28605</v>
      </c>
    </row>
    <row r="86" spans="1:13" ht="21.75" customHeight="1">
      <c r="A86" s="34" t="s">
        <v>21</v>
      </c>
      <c r="D86" s="32"/>
      <c r="E86" s="1"/>
      <c r="F86" s="1"/>
      <c r="G86" s="6">
        <v>727276</v>
      </c>
      <c r="H86" s="4"/>
      <c r="I86" s="6">
        <v>636265</v>
      </c>
      <c r="J86" s="4"/>
      <c r="K86" s="6">
        <v>623182</v>
      </c>
      <c r="L86" s="4"/>
      <c r="M86" s="6">
        <v>585451</v>
      </c>
    </row>
    <row r="87" spans="1:13" ht="21.75" customHeight="1">
      <c r="A87" s="34" t="s">
        <v>89</v>
      </c>
      <c r="B87" s="23"/>
      <c r="C87" s="23"/>
      <c r="D87" s="23"/>
      <c r="E87" s="1"/>
      <c r="F87" s="1"/>
      <c r="G87" s="7">
        <v>-141698</v>
      </c>
      <c r="H87" s="5"/>
      <c r="I87" s="7">
        <v>-274014</v>
      </c>
      <c r="J87" s="5"/>
      <c r="K87" s="7">
        <v>0</v>
      </c>
      <c r="L87" s="5"/>
      <c r="M87" s="7">
        <v>0</v>
      </c>
    </row>
    <row r="88" spans="1:13" ht="21.75" customHeight="1">
      <c r="A88" s="34" t="s">
        <v>134</v>
      </c>
      <c r="D88" s="32"/>
      <c r="E88" s="1"/>
      <c r="F88" s="1"/>
      <c r="G88" s="72">
        <f>SUM(G82:G87)</f>
        <v>1967702</v>
      </c>
      <c r="H88" s="5"/>
      <c r="I88" s="72">
        <f>SUM(I82:I87)</f>
        <v>1744375</v>
      </c>
      <c r="J88" s="5"/>
      <c r="K88" s="72">
        <f>SUM(K82:K87)</f>
        <v>2005306</v>
      </c>
      <c r="L88" s="5"/>
      <c r="M88" s="72">
        <f>SUM(M82:M87)</f>
        <v>1967575</v>
      </c>
    </row>
    <row r="89" spans="1:13" ht="21.75" customHeight="1">
      <c r="A89" s="34" t="s">
        <v>135</v>
      </c>
      <c r="D89" s="32"/>
      <c r="E89" s="1"/>
      <c r="F89" s="1"/>
      <c r="G89" s="7">
        <v>79006</v>
      </c>
      <c r="H89" s="5"/>
      <c r="I89" s="7">
        <v>105107</v>
      </c>
      <c r="J89" s="5"/>
      <c r="K89" s="7">
        <v>0</v>
      </c>
      <c r="L89" s="5"/>
      <c r="M89" s="7">
        <v>0</v>
      </c>
    </row>
    <row r="90" spans="1:13" ht="21.75" customHeight="1">
      <c r="A90" s="23" t="s">
        <v>22</v>
      </c>
      <c r="D90" s="32"/>
      <c r="E90" s="1"/>
      <c r="F90" s="1"/>
      <c r="G90" s="56">
        <f>SUM(G88:G89)</f>
        <v>2046708</v>
      </c>
      <c r="H90" s="5"/>
      <c r="I90" s="56">
        <f>SUM(I88:I89)</f>
        <v>1849482</v>
      </c>
      <c r="J90" s="5"/>
      <c r="K90" s="56">
        <f>SUM(K88:K89)</f>
        <v>2005306</v>
      </c>
      <c r="L90" s="5"/>
      <c r="M90" s="56">
        <f>SUM(M88:M89)</f>
        <v>1967575</v>
      </c>
    </row>
    <row r="91" spans="1:13" ht="21.75" customHeight="1" thickBot="1">
      <c r="A91" s="23" t="s">
        <v>23</v>
      </c>
      <c r="D91" s="32"/>
      <c r="E91" s="1"/>
      <c r="F91" s="1"/>
      <c r="G91" s="71">
        <f>SUM(G65+G90)</f>
        <v>4782165</v>
      </c>
      <c r="H91" s="5"/>
      <c r="I91" s="71">
        <f>SUM(I65+I90)</f>
        <v>4386672</v>
      </c>
      <c r="J91" s="5"/>
      <c r="K91" s="71">
        <f>SUM(K65+K90)</f>
        <v>3253981</v>
      </c>
      <c r="L91" s="5"/>
      <c r="M91" s="71">
        <f>SUM(M65+M90)</f>
        <v>3185636</v>
      </c>
    </row>
    <row r="92" spans="1:13" ht="21.75" customHeight="1" thickTop="1">
      <c r="D92" s="32"/>
      <c r="E92" s="1"/>
      <c r="F92" s="1"/>
      <c r="G92" s="4">
        <f>G91-G33</f>
        <v>0</v>
      </c>
      <c r="H92" s="4"/>
      <c r="I92" s="4">
        <f>I91-I33</f>
        <v>0</v>
      </c>
      <c r="J92" s="4"/>
      <c r="K92" s="4">
        <f>K91-K33</f>
        <v>0</v>
      </c>
      <c r="L92" s="4"/>
      <c r="M92" s="4">
        <f>M91-M33</f>
        <v>0</v>
      </c>
    </row>
    <row r="93" spans="1:13" ht="21.75" customHeight="1">
      <c r="D93" s="32"/>
      <c r="E93" s="1"/>
      <c r="F93" s="1"/>
      <c r="G93" s="4"/>
      <c r="H93" s="4"/>
      <c r="I93" s="4"/>
      <c r="J93" s="4"/>
      <c r="K93" s="4"/>
      <c r="L93" s="4"/>
      <c r="M93" s="4"/>
    </row>
    <row r="94" spans="1:13" ht="21.75" customHeight="1">
      <c r="D94" s="32"/>
      <c r="E94" s="1"/>
      <c r="F94" s="1"/>
      <c r="G94" s="4"/>
      <c r="H94" s="4"/>
      <c r="I94" s="4"/>
      <c r="J94" s="4"/>
      <c r="K94" s="4"/>
      <c r="L94" s="4"/>
      <c r="M94" s="4"/>
    </row>
    <row r="95" spans="1:13" ht="21.75" customHeight="1">
      <c r="A95" s="8" t="s">
        <v>194</v>
      </c>
      <c r="D95" s="32"/>
      <c r="E95" s="11"/>
      <c r="F95" s="11"/>
      <c r="G95" s="11"/>
      <c r="H95" s="11"/>
      <c r="I95" s="11"/>
      <c r="J95" s="11"/>
      <c r="L95" s="11"/>
    </row>
    <row r="96" spans="1:13" ht="21.75" customHeight="1">
      <c r="D96" s="32"/>
      <c r="E96" s="11"/>
      <c r="F96" s="11"/>
      <c r="G96" s="11"/>
      <c r="H96" s="11"/>
      <c r="I96" s="11"/>
      <c r="J96" s="11"/>
      <c r="L96" s="11"/>
    </row>
    <row r="97" spans="1:12" ht="21.75" customHeight="1">
      <c r="A97" s="36"/>
      <c r="B97" s="36"/>
      <c r="C97" s="36"/>
      <c r="D97" s="36"/>
      <c r="E97" s="36"/>
      <c r="F97" s="11"/>
      <c r="G97" s="11"/>
      <c r="H97" s="11"/>
      <c r="I97" s="11"/>
      <c r="J97" s="11"/>
      <c r="L97" s="11"/>
    </row>
    <row r="98" spans="1:12" ht="21.75" customHeight="1">
      <c r="A98" s="12"/>
      <c r="B98" s="12"/>
      <c r="C98" s="12"/>
      <c r="D98" s="37"/>
      <c r="E98" s="11"/>
      <c r="F98" s="11"/>
      <c r="G98" s="11"/>
      <c r="H98" s="11"/>
      <c r="I98" s="11"/>
      <c r="J98" s="11"/>
      <c r="L98" s="11"/>
    </row>
    <row r="99" spans="1:12" ht="21.75" customHeight="1">
      <c r="A99" s="12"/>
      <c r="B99" s="12"/>
      <c r="C99" s="12"/>
      <c r="D99" s="34"/>
      <c r="E99" s="8"/>
      <c r="F99" s="11"/>
      <c r="G99" s="60" t="s">
        <v>24</v>
      </c>
      <c r="H99" s="11"/>
      <c r="I99" s="11"/>
      <c r="J99" s="11"/>
      <c r="L99" s="11"/>
    </row>
    <row r="100" spans="1:12" ht="21.75" customHeight="1">
      <c r="A100" s="36"/>
      <c r="B100" s="36"/>
      <c r="C100" s="36"/>
      <c r="D100" s="36"/>
      <c r="E100" s="36"/>
      <c r="F100" s="11"/>
      <c r="G100" s="11"/>
      <c r="H100" s="11"/>
      <c r="I100" s="11"/>
      <c r="J100" s="11"/>
      <c r="L100" s="11"/>
    </row>
    <row r="101" spans="1:12" ht="21.75" customHeight="1">
      <c r="A101" s="12"/>
      <c r="B101" s="12"/>
      <c r="C101" s="12"/>
      <c r="D101" s="37"/>
      <c r="E101" s="11"/>
      <c r="F101" s="11"/>
      <c r="G101" s="11"/>
      <c r="H101" s="11"/>
      <c r="I101" s="11"/>
      <c r="J101" s="11"/>
      <c r="L101" s="11"/>
    </row>
  </sheetData>
  <mergeCells count="6">
    <mergeCell ref="G73:I73"/>
    <mergeCell ref="K73:M73"/>
    <mergeCell ref="K5:M5"/>
    <mergeCell ref="K41:M41"/>
    <mergeCell ref="G5:I5"/>
    <mergeCell ref="G41:I41"/>
  </mergeCells>
  <pageMargins left="0.6" right="0.196850393700787" top="0.78740157480314998" bottom="0.39370078740157499" header="0.196850393700787" footer="0.196850393700787"/>
  <pageSetup paperSize="9" scale="65" orientation="portrait" r:id="rId1"/>
  <rowBreaks count="2" manualBreakCount="2">
    <brk id="36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68"/>
  <sheetViews>
    <sheetView showGridLines="0" view="pageBreakPreview" topLeftCell="A22" zoomScale="75" zoomScaleNormal="100" zoomScaleSheetLayoutView="75" workbookViewId="0">
      <selection activeCell="G31" sqref="G31"/>
    </sheetView>
  </sheetViews>
  <sheetFormatPr defaultColWidth="10.7109375" defaultRowHeight="21.75" customHeight="1"/>
  <cols>
    <col min="1" max="3" width="11.85546875" style="8" customWidth="1"/>
    <col min="4" max="4" width="17" style="8" customWidth="1"/>
    <col min="5" max="5" width="5.5703125" style="31" customWidth="1"/>
    <col min="6" max="6" width="1.42578125" style="31" customWidth="1"/>
    <col min="7" max="7" width="16.140625" style="14" customWidth="1"/>
    <col min="8" max="8" width="1.42578125" style="8" customWidth="1"/>
    <col min="9" max="9" width="16.140625" style="14" customWidth="1"/>
    <col min="10" max="10" width="1.42578125" style="8" customWidth="1"/>
    <col min="11" max="11" width="16.140625" style="14" customWidth="1"/>
    <col min="12" max="12" width="1.42578125" style="8" customWidth="1"/>
    <col min="13" max="13" width="16.140625" style="8" customWidth="1"/>
    <col min="14" max="16384" width="10.7109375" style="8"/>
  </cols>
  <sheetData>
    <row r="1" spans="1:13" ht="21.75" customHeight="1">
      <c r="M1" s="73" t="s">
        <v>114</v>
      </c>
    </row>
    <row r="2" spans="1:13" s="23" customFormat="1" ht="21.75" customHeight="1">
      <c r="A2" s="38" t="s">
        <v>138</v>
      </c>
      <c r="B2" s="38"/>
      <c r="C2" s="39"/>
      <c r="D2" s="39"/>
      <c r="E2" s="22"/>
      <c r="F2" s="22"/>
      <c r="G2" s="41"/>
      <c r="I2" s="41"/>
      <c r="K2" s="41"/>
    </row>
    <row r="3" spans="1:13" s="23" customFormat="1" ht="21.75" customHeight="1">
      <c r="A3" s="18" t="s">
        <v>79</v>
      </c>
      <c r="B3" s="18"/>
      <c r="C3" s="39"/>
      <c r="D3" s="39"/>
      <c r="E3" s="22"/>
      <c r="F3" s="22"/>
      <c r="G3" s="41"/>
      <c r="I3" s="41"/>
      <c r="K3" s="41"/>
    </row>
    <row r="4" spans="1:13" s="21" customFormat="1" ht="21.75" customHeight="1">
      <c r="A4" s="18" t="s">
        <v>174</v>
      </c>
      <c r="B4" s="18"/>
      <c r="C4" s="18"/>
      <c r="D4" s="18"/>
      <c r="G4" s="41"/>
      <c r="H4" s="23"/>
      <c r="I4" s="41"/>
      <c r="J4" s="23"/>
      <c r="K4" s="41"/>
      <c r="L4" s="23"/>
      <c r="M4" s="24"/>
    </row>
    <row r="5" spans="1:13" s="16" customFormat="1" ht="21.75" customHeight="1">
      <c r="D5" s="25"/>
      <c r="E5" s="25"/>
      <c r="G5" s="14"/>
      <c r="H5" s="8"/>
      <c r="I5" s="14"/>
      <c r="J5" s="8"/>
      <c r="K5" s="14"/>
      <c r="L5" s="8"/>
      <c r="M5" s="26" t="s">
        <v>110</v>
      </c>
    </row>
    <row r="6" spans="1:13" s="16" customFormat="1" ht="21.75" customHeight="1">
      <c r="D6" s="25"/>
      <c r="E6" s="25"/>
      <c r="G6" s="88" t="s">
        <v>87</v>
      </c>
      <c r="H6" s="88"/>
      <c r="I6" s="88"/>
      <c r="K6" s="88" t="s">
        <v>86</v>
      </c>
      <c r="L6" s="88"/>
      <c r="M6" s="88"/>
    </row>
    <row r="7" spans="1:13" s="27" customFormat="1" ht="21.75" customHeight="1">
      <c r="D7" s="28"/>
      <c r="E7" s="50" t="s">
        <v>0</v>
      </c>
      <c r="G7" s="50">
        <v>2020</v>
      </c>
      <c r="H7" s="29"/>
      <c r="I7" s="50">
        <v>2019</v>
      </c>
      <c r="J7" s="29"/>
      <c r="K7" s="50">
        <v>2020</v>
      </c>
      <c r="L7" s="29"/>
      <c r="M7" s="50">
        <v>2019</v>
      </c>
    </row>
    <row r="8" spans="1:13" s="27" customFormat="1" ht="21.75" customHeight="1">
      <c r="D8" s="28"/>
      <c r="E8" s="51"/>
      <c r="G8" s="51"/>
      <c r="H8" s="29"/>
      <c r="I8" s="51" t="s">
        <v>185</v>
      </c>
      <c r="J8" s="29"/>
      <c r="K8" s="51"/>
      <c r="L8" s="29"/>
      <c r="M8" s="51"/>
    </row>
    <row r="9" spans="1:13" ht="21.75" customHeight="1">
      <c r="A9" s="30" t="s">
        <v>61</v>
      </c>
      <c r="D9" s="32"/>
      <c r="E9" s="11"/>
      <c r="F9" s="11"/>
    </row>
    <row r="10" spans="1:13" ht="21.75" customHeight="1">
      <c r="A10" s="30" t="s">
        <v>25</v>
      </c>
      <c r="D10" s="32"/>
      <c r="E10" s="11"/>
      <c r="F10" s="11"/>
    </row>
    <row r="11" spans="1:13" ht="21.75" customHeight="1">
      <c r="A11" s="8" t="s">
        <v>26</v>
      </c>
      <c r="D11" s="1"/>
      <c r="E11" s="1">
        <v>3</v>
      </c>
      <c r="F11" s="1"/>
      <c r="G11" s="4">
        <v>1039062</v>
      </c>
      <c r="H11" s="4"/>
      <c r="I11" s="4">
        <v>996610</v>
      </c>
      <c r="J11" s="4"/>
      <c r="K11" s="4">
        <v>386548</v>
      </c>
      <c r="L11" s="4"/>
      <c r="M11" s="4">
        <v>385019</v>
      </c>
    </row>
    <row r="12" spans="1:13" ht="21.75" customHeight="1">
      <c r="A12" s="34" t="s">
        <v>27</v>
      </c>
      <c r="D12" s="32"/>
      <c r="E12" s="1"/>
      <c r="F12" s="1"/>
      <c r="G12" s="3">
        <v>8156</v>
      </c>
      <c r="H12" s="3"/>
      <c r="I12" s="3">
        <v>11098</v>
      </c>
      <c r="J12" s="3"/>
      <c r="K12" s="3">
        <v>2205</v>
      </c>
      <c r="L12" s="3"/>
      <c r="M12" s="3">
        <v>1755</v>
      </c>
    </row>
    <row r="13" spans="1:13" ht="21.75" customHeight="1">
      <c r="A13" s="34" t="s">
        <v>154</v>
      </c>
      <c r="D13" s="32"/>
      <c r="E13" s="1"/>
      <c r="F13" s="1"/>
      <c r="G13" s="7">
        <v>6777</v>
      </c>
      <c r="H13" s="5"/>
      <c r="I13" s="7">
        <v>980</v>
      </c>
      <c r="J13" s="5"/>
      <c r="K13" s="7">
        <v>1120</v>
      </c>
      <c r="L13" s="5"/>
      <c r="M13" s="7">
        <v>419</v>
      </c>
    </row>
    <row r="14" spans="1:13" ht="21.75" customHeight="1">
      <c r="A14" s="30" t="s">
        <v>28</v>
      </c>
      <c r="D14" s="32"/>
      <c r="E14" s="1"/>
      <c r="F14" s="1"/>
      <c r="G14" s="7">
        <f>SUM(G11:G13)</f>
        <v>1053995</v>
      </c>
      <c r="H14" s="5"/>
      <c r="I14" s="7">
        <f>SUM(I11:I13)</f>
        <v>1008688</v>
      </c>
      <c r="J14" s="5"/>
      <c r="K14" s="7">
        <f>SUM(K11:K13)</f>
        <v>389873</v>
      </c>
      <c r="L14" s="5"/>
      <c r="M14" s="7">
        <f>SUM(M11:M13)</f>
        <v>387193</v>
      </c>
    </row>
    <row r="15" spans="1:13" ht="21.75" customHeight="1">
      <c r="A15" s="30" t="s">
        <v>29</v>
      </c>
      <c r="D15" s="32"/>
      <c r="E15" s="1"/>
      <c r="F15" s="1"/>
      <c r="G15" s="4"/>
      <c r="H15" s="4"/>
      <c r="I15" s="4"/>
      <c r="J15" s="4"/>
      <c r="K15" s="4"/>
      <c r="L15" s="4"/>
      <c r="M15" s="4"/>
    </row>
    <row r="16" spans="1:13" ht="21.75" customHeight="1">
      <c r="A16" s="34" t="s">
        <v>30</v>
      </c>
      <c r="D16" s="32"/>
      <c r="E16" s="1">
        <v>3</v>
      </c>
      <c r="F16" s="1"/>
      <c r="G16" s="4">
        <v>786712</v>
      </c>
      <c r="H16" s="4"/>
      <c r="I16" s="4">
        <v>819411</v>
      </c>
      <c r="J16" s="4"/>
      <c r="K16" s="4">
        <v>287931</v>
      </c>
      <c r="L16" s="4"/>
      <c r="M16" s="4">
        <v>312096</v>
      </c>
    </row>
    <row r="17" spans="1:14" ht="21.75" customHeight="1">
      <c r="A17" s="34" t="s">
        <v>186</v>
      </c>
      <c r="D17" s="32"/>
      <c r="E17" s="1"/>
      <c r="F17" s="1"/>
      <c r="G17" s="5">
        <v>45331</v>
      </c>
      <c r="H17" s="5"/>
      <c r="I17" s="5">
        <v>40569</v>
      </c>
      <c r="J17" s="5"/>
      <c r="K17" s="5">
        <v>10847</v>
      </c>
      <c r="L17" s="5"/>
      <c r="M17" s="5">
        <v>10689</v>
      </c>
    </row>
    <row r="18" spans="1:14" ht="21.75" customHeight="1">
      <c r="A18" s="34" t="s">
        <v>31</v>
      </c>
      <c r="D18" s="32"/>
      <c r="E18" s="1"/>
      <c r="F18" s="1"/>
      <c r="G18" s="7">
        <v>71965</v>
      </c>
      <c r="H18" s="5"/>
      <c r="I18" s="7">
        <v>54474</v>
      </c>
      <c r="J18" s="5"/>
      <c r="K18" s="7">
        <v>35509</v>
      </c>
      <c r="L18" s="5"/>
      <c r="M18" s="7">
        <v>33670</v>
      </c>
    </row>
    <row r="19" spans="1:14" ht="21.75" customHeight="1">
      <c r="A19" s="30" t="s">
        <v>32</v>
      </c>
      <c r="D19" s="32"/>
      <c r="E19" s="1"/>
      <c r="F19" s="1"/>
      <c r="G19" s="7">
        <f>SUM(G16:G18)</f>
        <v>904008</v>
      </c>
      <c r="H19" s="5"/>
      <c r="I19" s="7">
        <f>SUM(I16:I18)</f>
        <v>914454</v>
      </c>
      <c r="J19" s="5"/>
      <c r="K19" s="7">
        <f>SUM(K16:K18)</f>
        <v>334287</v>
      </c>
      <c r="L19" s="5"/>
      <c r="M19" s="7">
        <f>SUM(M16:M18)</f>
        <v>356455</v>
      </c>
    </row>
    <row r="20" spans="1:14" ht="21.75" customHeight="1">
      <c r="A20" s="30" t="s">
        <v>189</v>
      </c>
      <c r="D20" s="32"/>
      <c r="E20" s="1"/>
      <c r="F20" s="1"/>
      <c r="G20" s="5">
        <f>G14-G19</f>
        <v>149987</v>
      </c>
      <c r="H20" s="5"/>
      <c r="I20" s="5">
        <f>I14-I19</f>
        <v>94234</v>
      </c>
      <c r="J20" s="5"/>
      <c r="K20" s="5">
        <f>K14-K19</f>
        <v>55586</v>
      </c>
      <c r="L20" s="5"/>
      <c r="M20" s="5">
        <f>M14-M19</f>
        <v>30738</v>
      </c>
    </row>
    <row r="21" spans="1:14" ht="21.75" customHeight="1">
      <c r="A21" s="8" t="s">
        <v>33</v>
      </c>
      <c r="D21" s="32"/>
      <c r="E21" s="1"/>
      <c r="F21" s="1"/>
      <c r="G21" s="7">
        <v>-28879</v>
      </c>
      <c r="H21" s="5"/>
      <c r="I21" s="7">
        <v>-37845</v>
      </c>
      <c r="J21" s="5"/>
      <c r="K21" s="7">
        <v>-9312</v>
      </c>
      <c r="L21" s="5"/>
      <c r="M21" s="7">
        <v>-14802</v>
      </c>
    </row>
    <row r="22" spans="1:14" ht="21.75" customHeight="1">
      <c r="A22" s="30" t="s">
        <v>73</v>
      </c>
      <c r="D22" s="32"/>
      <c r="E22" s="1"/>
      <c r="F22" s="1"/>
      <c r="G22" s="5">
        <f>SUM(G20:G21)</f>
        <v>121108</v>
      </c>
      <c r="H22" s="5"/>
      <c r="I22" s="5">
        <f>SUM(I20:I21)</f>
        <v>56389</v>
      </c>
      <c r="J22" s="5"/>
      <c r="K22" s="5">
        <f>SUM(K20:K21)</f>
        <v>46274</v>
      </c>
      <c r="L22" s="5"/>
      <c r="M22" s="5">
        <f>SUM(M20:M21)</f>
        <v>15936</v>
      </c>
    </row>
    <row r="23" spans="1:14" ht="21.75" customHeight="1">
      <c r="A23" s="34" t="s">
        <v>190</v>
      </c>
      <c r="D23" s="32"/>
      <c r="E23" s="1">
        <v>22</v>
      </c>
      <c r="F23" s="1"/>
      <c r="G23" s="7">
        <v>-20692</v>
      </c>
      <c r="H23" s="5"/>
      <c r="I23" s="7">
        <v>14262</v>
      </c>
      <c r="J23" s="5"/>
      <c r="K23" s="7">
        <v>-8543</v>
      </c>
      <c r="L23" s="5"/>
      <c r="M23" s="7">
        <v>-2039</v>
      </c>
    </row>
    <row r="24" spans="1:14" ht="21.75" customHeight="1">
      <c r="A24" s="23" t="s">
        <v>117</v>
      </c>
      <c r="D24" s="32"/>
      <c r="E24" s="1"/>
      <c r="F24" s="1"/>
      <c r="G24" s="20">
        <f>SUM(G22:G23)</f>
        <v>100416</v>
      </c>
      <c r="H24" s="5"/>
      <c r="I24" s="20">
        <f>SUM(I22:I23)</f>
        <v>70651</v>
      </c>
      <c r="J24" s="5"/>
      <c r="K24" s="20">
        <f>SUM(K22:K23)</f>
        <v>37731</v>
      </c>
      <c r="L24" s="5"/>
      <c r="M24" s="20">
        <f>SUM(M22:M23)</f>
        <v>13897</v>
      </c>
    </row>
    <row r="25" spans="1:14" ht="21.75" customHeight="1">
      <c r="A25" s="23"/>
      <c r="D25" s="32"/>
      <c r="E25" s="1"/>
      <c r="F25" s="1"/>
      <c r="G25" s="5"/>
      <c r="H25" s="5"/>
      <c r="I25" s="5"/>
      <c r="J25" s="5"/>
      <c r="K25" s="5"/>
      <c r="L25" s="5"/>
      <c r="M25" s="5"/>
    </row>
    <row r="26" spans="1:14" ht="21.75" customHeight="1">
      <c r="A26" s="23" t="s">
        <v>62</v>
      </c>
      <c r="D26" s="32"/>
      <c r="E26" s="1"/>
      <c r="F26" s="1"/>
      <c r="G26" s="5"/>
      <c r="H26" s="5"/>
      <c r="I26" s="5"/>
      <c r="J26" s="5"/>
      <c r="K26" s="5"/>
      <c r="L26" s="5"/>
      <c r="M26" s="5"/>
    </row>
    <row r="27" spans="1:14" ht="21.75" customHeight="1">
      <c r="A27" s="57" t="s">
        <v>99</v>
      </c>
      <c r="D27" s="32"/>
      <c r="E27" s="1"/>
      <c r="F27" s="1"/>
      <c r="G27" s="5"/>
      <c r="H27" s="5"/>
      <c r="I27" s="5"/>
      <c r="J27" s="5"/>
      <c r="K27" s="5"/>
      <c r="L27" s="5"/>
      <c r="M27" s="5"/>
      <c r="N27" s="57"/>
    </row>
    <row r="28" spans="1:14" s="30" customFormat="1" ht="21.75" customHeight="1">
      <c r="A28" s="23" t="s">
        <v>100</v>
      </c>
      <c r="D28" s="58"/>
      <c r="E28" s="59"/>
      <c r="F28" s="59"/>
      <c r="G28" s="5"/>
      <c r="H28" s="5"/>
      <c r="I28" s="5"/>
      <c r="J28" s="5"/>
      <c r="K28" s="5"/>
      <c r="L28" s="5"/>
      <c r="M28" s="5"/>
      <c r="N28" s="23"/>
    </row>
    <row r="29" spans="1:14" ht="21.75" customHeight="1">
      <c r="A29" s="34" t="s">
        <v>97</v>
      </c>
      <c r="D29" s="32"/>
      <c r="E29" s="1"/>
      <c r="F29" s="1"/>
      <c r="G29" s="5"/>
      <c r="H29" s="5"/>
      <c r="I29" s="5"/>
      <c r="J29" s="5"/>
      <c r="K29" s="5"/>
      <c r="L29" s="5"/>
      <c r="M29" s="5"/>
      <c r="N29" s="34"/>
    </row>
    <row r="30" spans="1:14" ht="21.75" customHeight="1">
      <c r="A30" s="34" t="s">
        <v>98</v>
      </c>
      <c r="D30" s="32"/>
      <c r="E30" s="1"/>
      <c r="F30" s="1"/>
      <c r="G30" s="7">
        <v>132316</v>
      </c>
      <c r="H30" s="5"/>
      <c r="I30" s="7">
        <v>-22977</v>
      </c>
      <c r="J30" s="5"/>
      <c r="K30" s="7">
        <v>0</v>
      </c>
      <c r="L30" s="5"/>
      <c r="M30" s="7">
        <v>0</v>
      </c>
      <c r="N30" s="34"/>
    </row>
    <row r="31" spans="1:14" ht="21.75" customHeight="1">
      <c r="A31" s="34" t="s">
        <v>96</v>
      </c>
      <c r="D31" s="32"/>
      <c r="E31" s="1"/>
      <c r="F31" s="1"/>
      <c r="G31" s="5"/>
      <c r="H31" s="5"/>
      <c r="I31" s="5"/>
      <c r="J31" s="5"/>
      <c r="K31" s="5"/>
      <c r="L31" s="5"/>
      <c r="M31" s="5"/>
      <c r="N31" s="34"/>
    </row>
    <row r="32" spans="1:14" ht="21.75" customHeight="1">
      <c r="A32" s="23" t="s">
        <v>122</v>
      </c>
      <c r="D32" s="32"/>
      <c r="E32" s="1"/>
      <c r="F32" s="1"/>
      <c r="G32" s="7">
        <f>SUM(G29:G30)</f>
        <v>132316</v>
      </c>
      <c r="H32" s="5"/>
      <c r="I32" s="7">
        <f>SUM(I29:I30)</f>
        <v>-22977</v>
      </c>
      <c r="J32" s="5"/>
      <c r="K32" s="7">
        <f>SUM(K29:K30)</f>
        <v>0</v>
      </c>
      <c r="L32" s="5"/>
      <c r="M32" s="7">
        <f>SUM(M29:M30)</f>
        <v>0</v>
      </c>
      <c r="N32" s="23"/>
    </row>
    <row r="33" spans="1:14" ht="21.75" customHeight="1">
      <c r="A33" s="57" t="s">
        <v>155</v>
      </c>
      <c r="D33" s="32"/>
      <c r="E33" s="1"/>
      <c r="F33" s="1"/>
      <c r="G33" s="8"/>
      <c r="I33" s="8"/>
      <c r="K33" s="8"/>
      <c r="N33" s="23"/>
    </row>
    <row r="34" spans="1:14" ht="21.75" customHeight="1">
      <c r="A34" s="57" t="s">
        <v>156</v>
      </c>
      <c r="D34" s="32"/>
      <c r="E34" s="1"/>
      <c r="F34" s="1"/>
      <c r="G34" s="8"/>
      <c r="I34" s="8"/>
      <c r="K34" s="8"/>
      <c r="N34" s="23"/>
    </row>
    <row r="35" spans="1:14" ht="21.75" customHeight="1">
      <c r="A35" s="34" t="s">
        <v>195</v>
      </c>
      <c r="D35" s="32"/>
      <c r="E35" s="1"/>
      <c r="F35" s="1"/>
      <c r="G35" s="5">
        <v>-114</v>
      </c>
      <c r="H35" s="5"/>
      <c r="I35" s="5">
        <v>-2275</v>
      </c>
      <c r="J35" s="5"/>
      <c r="K35" s="5">
        <v>0</v>
      </c>
      <c r="L35" s="5"/>
      <c r="M35" s="5">
        <v>0</v>
      </c>
      <c r="N35" s="23"/>
    </row>
    <row r="36" spans="1:14" ht="21.75" customHeight="1">
      <c r="A36" s="34" t="s">
        <v>157</v>
      </c>
      <c r="D36" s="32"/>
      <c r="E36" s="1"/>
      <c r="F36" s="1"/>
      <c r="G36" s="7">
        <v>152</v>
      </c>
      <c r="H36" s="5"/>
      <c r="I36" s="7">
        <v>795</v>
      </c>
      <c r="J36" s="5"/>
      <c r="K36" s="7">
        <v>0</v>
      </c>
      <c r="L36" s="5"/>
      <c r="M36" s="7">
        <v>0</v>
      </c>
      <c r="N36" s="23"/>
    </row>
    <row r="37" spans="1:14" ht="21.75" customHeight="1">
      <c r="A37" s="34" t="s">
        <v>155</v>
      </c>
      <c r="D37" s="32"/>
      <c r="E37" s="1"/>
      <c r="F37" s="1"/>
      <c r="G37" s="5"/>
      <c r="H37" s="5"/>
      <c r="I37" s="5"/>
      <c r="J37" s="5"/>
      <c r="K37" s="5"/>
      <c r="L37" s="5"/>
      <c r="M37" s="5"/>
      <c r="N37" s="23"/>
    </row>
    <row r="38" spans="1:14" ht="21.75" customHeight="1">
      <c r="A38" s="34" t="s">
        <v>158</v>
      </c>
      <c r="D38" s="32"/>
      <c r="E38" s="1"/>
      <c r="F38" s="1"/>
      <c r="G38" s="7">
        <f>SUM(G35:G36)</f>
        <v>38</v>
      </c>
      <c r="H38" s="5"/>
      <c r="I38" s="7">
        <f>SUM(I35:I36)</f>
        <v>-1480</v>
      </c>
      <c r="J38" s="5"/>
      <c r="K38" s="7">
        <f>SUM(K35:K36)</f>
        <v>0</v>
      </c>
      <c r="L38" s="5"/>
      <c r="M38" s="7">
        <f>SUM(M35:M36)</f>
        <v>0</v>
      </c>
      <c r="N38" s="23"/>
    </row>
    <row r="39" spans="1:14" ht="21.75" customHeight="1">
      <c r="A39" s="23" t="s">
        <v>115</v>
      </c>
      <c r="D39" s="32"/>
      <c r="E39" s="1"/>
      <c r="F39" s="1"/>
      <c r="G39" s="7">
        <f>SUM(G32,G38)</f>
        <v>132354</v>
      </c>
      <c r="H39" s="5"/>
      <c r="I39" s="7">
        <f>SUM(I32,I38)</f>
        <v>-24457</v>
      </c>
      <c r="J39" s="5"/>
      <c r="K39" s="7">
        <f>SUM(K32,K38)</f>
        <v>0</v>
      </c>
      <c r="L39" s="5"/>
      <c r="M39" s="7">
        <f>SUM(M32,M38)</f>
        <v>0</v>
      </c>
      <c r="N39" s="23"/>
    </row>
    <row r="40" spans="1:14" ht="21.75" customHeight="1" thickBot="1">
      <c r="A40" s="23" t="s">
        <v>116</v>
      </c>
      <c r="D40" s="32"/>
      <c r="E40" s="1"/>
      <c r="F40" s="1"/>
      <c r="G40" s="9">
        <f>SUM(G24,G39)</f>
        <v>232770</v>
      </c>
      <c r="H40" s="5"/>
      <c r="I40" s="9">
        <f>SUM(I24,I39)</f>
        <v>46194</v>
      </c>
      <c r="J40" s="5"/>
      <c r="K40" s="9">
        <f>SUM(K24,K39)</f>
        <v>37731</v>
      </c>
      <c r="L40" s="5"/>
      <c r="M40" s="9">
        <f>SUM(M24,M39)</f>
        <v>13897</v>
      </c>
    </row>
    <row r="41" spans="1:14" ht="21.75" customHeight="1" thickTop="1">
      <c r="D41" s="32"/>
      <c r="E41" s="1"/>
      <c r="F41" s="1"/>
      <c r="G41" s="5"/>
      <c r="H41" s="5"/>
      <c r="I41" s="5"/>
      <c r="J41" s="5"/>
      <c r="K41" s="5"/>
      <c r="L41" s="5"/>
      <c r="M41" s="5"/>
    </row>
    <row r="42" spans="1:14" ht="21.75" customHeight="1">
      <c r="D42" s="32"/>
      <c r="E42" s="1"/>
      <c r="F42" s="1"/>
      <c r="G42" s="5"/>
      <c r="H42" s="5"/>
      <c r="I42" s="5"/>
      <c r="J42" s="5"/>
      <c r="K42" s="5"/>
      <c r="L42" s="5"/>
      <c r="M42" s="5"/>
    </row>
    <row r="43" spans="1:14" ht="21.75" customHeight="1">
      <c r="A43" s="8" t="s">
        <v>194</v>
      </c>
      <c r="D43" s="32"/>
      <c r="E43" s="11"/>
      <c r="F43" s="11"/>
      <c r="G43" s="11"/>
      <c r="H43" s="11"/>
      <c r="I43" s="11"/>
      <c r="J43" s="12"/>
      <c r="K43" s="43"/>
      <c r="L43" s="12"/>
      <c r="M43" s="12"/>
    </row>
    <row r="44" spans="1:14" ht="21.75" customHeight="1">
      <c r="M44" s="73" t="s">
        <v>114</v>
      </c>
    </row>
    <row r="45" spans="1:14" s="23" customFormat="1" ht="21.75" customHeight="1">
      <c r="A45" s="38" t="s">
        <v>138</v>
      </c>
      <c r="B45" s="38"/>
      <c r="C45" s="39"/>
      <c r="D45" s="39"/>
      <c r="E45" s="22"/>
      <c r="F45" s="22"/>
      <c r="G45" s="41"/>
      <c r="I45" s="41"/>
      <c r="K45" s="41"/>
    </row>
    <row r="46" spans="1:14" s="23" customFormat="1" ht="21.75" customHeight="1">
      <c r="A46" s="18" t="s">
        <v>162</v>
      </c>
      <c r="B46" s="18"/>
      <c r="C46" s="39"/>
      <c r="D46" s="39"/>
      <c r="E46" s="22"/>
      <c r="F46" s="22"/>
      <c r="G46" s="41"/>
      <c r="I46" s="41"/>
      <c r="K46" s="41"/>
    </row>
    <row r="47" spans="1:14" s="21" customFormat="1" ht="21.75" customHeight="1">
      <c r="A47" s="18" t="s">
        <v>174</v>
      </c>
      <c r="B47" s="18"/>
      <c r="C47" s="18"/>
      <c r="D47" s="18"/>
      <c r="G47" s="41"/>
      <c r="H47" s="23"/>
      <c r="I47" s="41"/>
      <c r="J47" s="23"/>
      <c r="K47" s="41"/>
      <c r="L47" s="23"/>
      <c r="M47" s="24"/>
    </row>
    <row r="48" spans="1:14" s="16" customFormat="1" ht="21.75" customHeight="1">
      <c r="D48" s="25"/>
      <c r="E48" s="25"/>
      <c r="G48" s="14"/>
      <c r="H48" s="8"/>
      <c r="I48" s="14"/>
      <c r="J48" s="8"/>
      <c r="K48" s="14"/>
      <c r="L48" s="8"/>
      <c r="M48" s="26" t="s">
        <v>110</v>
      </c>
    </row>
    <row r="49" spans="1:13" s="16" customFormat="1" ht="21.75" customHeight="1">
      <c r="D49" s="25"/>
      <c r="E49" s="25"/>
      <c r="G49" s="26"/>
      <c r="I49" s="62"/>
      <c r="K49" s="26"/>
      <c r="M49" s="26"/>
    </row>
    <row r="50" spans="1:13" s="16" customFormat="1" ht="21.75" customHeight="1">
      <c r="D50" s="25"/>
      <c r="E50" s="25"/>
      <c r="G50" s="88" t="s">
        <v>87</v>
      </c>
      <c r="H50" s="88"/>
      <c r="I50" s="88"/>
      <c r="K50" s="88" t="s">
        <v>86</v>
      </c>
      <c r="L50" s="88"/>
      <c r="M50" s="88"/>
    </row>
    <row r="51" spans="1:13" s="27" customFormat="1" ht="21.75" customHeight="1">
      <c r="D51" s="28"/>
      <c r="E51" s="50" t="s">
        <v>0</v>
      </c>
      <c r="G51" s="50">
        <v>2020</v>
      </c>
      <c r="H51" s="29"/>
      <c r="I51" s="50">
        <v>2019</v>
      </c>
      <c r="J51" s="29"/>
      <c r="K51" s="50">
        <v>2020</v>
      </c>
      <c r="L51" s="29"/>
      <c r="M51" s="50">
        <v>2019</v>
      </c>
    </row>
    <row r="52" spans="1:13" s="27" customFormat="1" ht="21.75" customHeight="1">
      <c r="D52" s="28"/>
      <c r="E52" s="51"/>
      <c r="G52" s="51"/>
      <c r="H52" s="29"/>
      <c r="I52" s="51" t="s">
        <v>185</v>
      </c>
      <c r="J52" s="29"/>
      <c r="K52" s="51"/>
      <c r="L52" s="29"/>
      <c r="M52" s="51"/>
    </row>
    <row r="53" spans="1:13" ht="21.75" customHeight="1">
      <c r="A53" s="30" t="s">
        <v>139</v>
      </c>
      <c r="D53" s="32"/>
      <c r="E53" s="11"/>
      <c r="F53" s="11"/>
    </row>
    <row r="54" spans="1:13" ht="21.75" customHeight="1" thickBot="1">
      <c r="A54" s="8" t="s">
        <v>140</v>
      </c>
      <c r="D54" s="32"/>
      <c r="E54" s="11"/>
      <c r="F54" s="11"/>
      <c r="G54" s="6">
        <v>90955</v>
      </c>
      <c r="H54" s="6"/>
      <c r="I54" s="6">
        <v>59992</v>
      </c>
      <c r="J54" s="6"/>
      <c r="K54" s="9">
        <f>K40</f>
        <v>37731</v>
      </c>
      <c r="L54" s="6"/>
      <c r="M54" s="9">
        <f>SUM(M24)</f>
        <v>13897</v>
      </c>
    </row>
    <row r="55" spans="1:13" ht="21.75" customHeight="1" thickTop="1">
      <c r="A55" s="8" t="s">
        <v>135</v>
      </c>
      <c r="D55" s="32"/>
      <c r="E55" s="1"/>
      <c r="F55" s="1"/>
      <c r="G55" s="4">
        <v>9461</v>
      </c>
      <c r="H55" s="4"/>
      <c r="I55" s="4">
        <v>10659</v>
      </c>
      <c r="J55" s="4"/>
      <c r="K55" s="4"/>
      <c r="L55" s="4"/>
      <c r="M55" s="4"/>
    </row>
    <row r="56" spans="1:13" ht="21.75" customHeight="1" thickBot="1">
      <c r="D56" s="32"/>
      <c r="E56" s="1"/>
      <c r="F56" s="1"/>
      <c r="G56" s="66">
        <f>SUM(G54:G55)</f>
        <v>100416</v>
      </c>
      <c r="H56" s="4"/>
      <c r="I56" s="66">
        <f>SUM(I54:I55)</f>
        <v>70651</v>
      </c>
      <c r="J56" s="4"/>
      <c r="K56" s="4"/>
      <c r="L56" s="4"/>
      <c r="M56" s="3"/>
    </row>
    <row r="57" spans="1:13" ht="21.75" customHeight="1" thickTop="1">
      <c r="D57" s="32"/>
      <c r="E57" s="1"/>
      <c r="F57" s="1"/>
      <c r="G57" s="3"/>
      <c r="H57" s="3"/>
      <c r="I57" s="3"/>
      <c r="J57" s="3"/>
      <c r="K57" s="3"/>
      <c r="L57" s="3"/>
      <c r="M57" s="3"/>
    </row>
    <row r="58" spans="1:13" ht="21.75" customHeight="1">
      <c r="A58" s="30" t="s">
        <v>141</v>
      </c>
      <c r="D58" s="32"/>
      <c r="E58" s="11"/>
      <c r="F58" s="11"/>
      <c r="G58" s="3"/>
      <c r="H58" s="3"/>
      <c r="I58" s="3"/>
      <c r="J58" s="3"/>
      <c r="K58" s="3"/>
      <c r="L58" s="3"/>
      <c r="M58" s="3"/>
    </row>
    <row r="59" spans="1:13" ht="21.75" customHeight="1" thickBot="1">
      <c r="A59" s="8" t="s">
        <v>140</v>
      </c>
      <c r="D59" s="32"/>
      <c r="E59" s="11"/>
      <c r="F59" s="11"/>
      <c r="G59" s="4">
        <v>223327</v>
      </c>
      <c r="H59" s="6"/>
      <c r="I59" s="6">
        <v>35831</v>
      </c>
      <c r="J59" s="6"/>
      <c r="K59" s="9">
        <f>K54</f>
        <v>37731</v>
      </c>
      <c r="L59" s="6"/>
      <c r="M59" s="9">
        <f>SUM(M40)</f>
        <v>13897</v>
      </c>
    </row>
    <row r="60" spans="1:13" ht="21.75" customHeight="1" thickTop="1">
      <c r="A60" s="8" t="s">
        <v>135</v>
      </c>
      <c r="D60" s="32"/>
      <c r="E60" s="1"/>
      <c r="F60" s="1"/>
      <c r="G60" s="4">
        <v>9443</v>
      </c>
      <c r="H60" s="4"/>
      <c r="I60" s="4">
        <v>10363</v>
      </c>
      <c r="J60" s="4"/>
      <c r="K60" s="4"/>
      <c r="L60" s="4"/>
      <c r="M60" s="4"/>
    </row>
    <row r="61" spans="1:13" ht="21.75" customHeight="1" thickBot="1">
      <c r="D61" s="32"/>
      <c r="E61" s="1"/>
      <c r="F61" s="1"/>
      <c r="G61" s="66">
        <f>SUM(G59:G60)</f>
        <v>232770</v>
      </c>
      <c r="H61" s="4"/>
      <c r="I61" s="66">
        <f>SUM(I59:I60)</f>
        <v>46194</v>
      </c>
      <c r="J61" s="4"/>
      <c r="K61" s="4"/>
      <c r="L61" s="4"/>
      <c r="M61" s="3"/>
    </row>
    <row r="62" spans="1:13" ht="21.75" customHeight="1" thickTop="1">
      <c r="G62" s="5"/>
      <c r="H62" s="5"/>
      <c r="I62" s="5"/>
      <c r="J62" s="5"/>
      <c r="K62" s="5"/>
      <c r="L62" s="5"/>
      <c r="M62" s="5"/>
    </row>
    <row r="63" spans="1:13" ht="21.75" customHeight="1">
      <c r="A63" s="30" t="s">
        <v>74</v>
      </c>
      <c r="E63" s="31">
        <v>24</v>
      </c>
      <c r="G63" s="5"/>
      <c r="H63" s="5"/>
      <c r="I63" s="5"/>
      <c r="J63" s="5"/>
      <c r="K63" s="5"/>
      <c r="L63" s="5"/>
      <c r="M63" s="5"/>
    </row>
    <row r="64" spans="1:13" ht="21.75" customHeight="1">
      <c r="A64" s="8" t="s">
        <v>192</v>
      </c>
      <c r="G64" s="5"/>
      <c r="H64" s="5"/>
      <c r="I64" s="5"/>
      <c r="J64" s="5"/>
      <c r="K64" s="5"/>
      <c r="L64" s="5"/>
      <c r="M64" s="5"/>
    </row>
    <row r="65" spans="1:13" ht="21.75" customHeight="1" thickBot="1">
      <c r="A65" s="8" t="s">
        <v>191</v>
      </c>
      <c r="D65" s="32"/>
      <c r="E65" s="11"/>
      <c r="F65" s="11"/>
      <c r="G65" s="67">
        <v>0.28000000000000003</v>
      </c>
      <c r="H65" s="5"/>
      <c r="I65" s="67">
        <v>0.24</v>
      </c>
      <c r="J65" s="5"/>
      <c r="K65" s="67">
        <v>0.12</v>
      </c>
      <c r="L65" s="5"/>
      <c r="M65" s="67">
        <v>0.05</v>
      </c>
    </row>
    <row r="66" spans="1:13" ht="21.75" customHeight="1" thickTop="1"/>
    <row r="68" spans="1:13" ht="21.75" customHeight="1">
      <c r="A68" s="8" t="s">
        <v>194</v>
      </c>
      <c r="D68" s="32"/>
      <c r="E68" s="11"/>
      <c r="F68" s="11"/>
      <c r="G68" s="11"/>
      <c r="H68" s="11"/>
      <c r="I68" s="11"/>
    </row>
  </sheetData>
  <mergeCells count="4">
    <mergeCell ref="K6:M6"/>
    <mergeCell ref="G6:I6"/>
    <mergeCell ref="G50:I50"/>
    <mergeCell ref="K50:M50"/>
  </mergeCells>
  <pageMargins left="0.67" right="0.39370078740157483" top="0.78740157480314965" bottom="0.39370078740157483" header="0.19685039370078741" footer="0.19685039370078741"/>
  <pageSetup paperSize="9" scale="71" orientation="portrait" r:id="rId1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31"/>
  <sheetViews>
    <sheetView showGridLines="0" view="pageBreakPreview" topLeftCell="A13" zoomScale="84" zoomScaleNormal="85" zoomScaleSheetLayoutView="84" workbookViewId="0">
      <selection activeCell="A21" sqref="A21"/>
    </sheetView>
  </sheetViews>
  <sheetFormatPr defaultColWidth="9.140625" defaultRowHeight="21.75" customHeight="1"/>
  <cols>
    <col min="1" max="1" width="43.7109375" style="16" customWidth="1"/>
    <col min="2" max="2" width="1.140625" style="16" customWidth="1"/>
    <col min="3" max="3" width="6" style="44" customWidth="1"/>
    <col min="4" max="4" width="1.7109375" style="16" customWidth="1"/>
    <col min="5" max="5" width="18.42578125" style="16" customWidth="1"/>
    <col min="6" max="6" width="1.7109375" style="16" customWidth="1"/>
    <col min="7" max="7" width="18.42578125" style="16" customWidth="1"/>
    <col min="8" max="8" width="1.7109375" style="16" customWidth="1"/>
    <col min="9" max="9" width="18.42578125" style="16" customWidth="1"/>
    <col min="10" max="10" width="1.7109375" style="16" customWidth="1"/>
    <col min="11" max="11" width="18.42578125" style="16" customWidth="1"/>
    <col min="12" max="12" width="1.7109375" style="16" customWidth="1"/>
    <col min="13" max="13" width="21.7109375" style="16" customWidth="1"/>
    <col min="14" max="14" width="1.7109375" style="16" customWidth="1"/>
    <col min="15" max="15" width="21.7109375" style="16" customWidth="1"/>
    <col min="16" max="16" width="1.7109375" style="16" customWidth="1"/>
    <col min="17" max="17" width="21.7109375" style="16" customWidth="1"/>
    <col min="18" max="18" width="1.7109375" style="16" customWidth="1"/>
    <col min="19" max="19" width="21.7109375" style="16" customWidth="1"/>
    <col min="20" max="20" width="1.7109375" style="16" customWidth="1"/>
    <col min="21" max="16384" width="9.140625" style="16"/>
  </cols>
  <sheetData>
    <row r="1" spans="1:19" ht="21.75" customHeight="1">
      <c r="O1" s="65"/>
      <c r="S1" s="65" t="s">
        <v>114</v>
      </c>
    </row>
    <row r="2" spans="1:19" s="23" customFormat="1" ht="21.75" customHeight="1">
      <c r="A2" s="18" t="s">
        <v>138</v>
      </c>
      <c r="B2" s="18"/>
      <c r="C2" s="11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</row>
    <row r="3" spans="1:19" s="46" customFormat="1" ht="21.75" customHeight="1">
      <c r="A3" s="18" t="s">
        <v>75</v>
      </c>
      <c r="B3" s="18"/>
      <c r="C3" s="45"/>
    </row>
    <row r="4" spans="1:19" s="21" customFormat="1" ht="21.75" customHeight="1">
      <c r="A4" s="18" t="s">
        <v>174</v>
      </c>
      <c r="B4" s="18"/>
      <c r="C4" s="44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</row>
    <row r="5" spans="1:19" s="27" customFormat="1" ht="21.75" customHeight="1">
      <c r="B5" s="17"/>
      <c r="C5" s="47"/>
      <c r="D5" s="17"/>
      <c r="K5" s="26"/>
      <c r="L5" s="26"/>
      <c r="M5" s="26"/>
      <c r="N5" s="26"/>
      <c r="O5" s="26"/>
      <c r="P5" s="26"/>
      <c r="Q5" s="26"/>
      <c r="R5" s="26"/>
      <c r="S5" s="26" t="s">
        <v>110</v>
      </c>
    </row>
    <row r="6" spans="1:19" s="27" customFormat="1" ht="21.75" customHeight="1">
      <c r="B6" s="17"/>
      <c r="C6" s="90" t="s">
        <v>87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</row>
    <row r="7" spans="1:19" s="27" customFormat="1" ht="21.75" customHeight="1">
      <c r="B7" s="17"/>
      <c r="C7" s="47"/>
      <c r="D7" s="17"/>
      <c r="K7" s="26"/>
      <c r="L7" s="26"/>
      <c r="M7" s="48" t="s">
        <v>91</v>
      </c>
      <c r="N7" s="26"/>
      <c r="O7" s="26"/>
      <c r="P7" s="26"/>
      <c r="Q7" s="48"/>
      <c r="R7" s="26"/>
      <c r="S7" s="26"/>
    </row>
    <row r="8" spans="1:19" s="27" customFormat="1" ht="21.75" customHeight="1">
      <c r="B8" s="17"/>
      <c r="C8" s="47"/>
      <c r="D8" s="17"/>
      <c r="K8" s="26"/>
      <c r="L8" s="26"/>
      <c r="M8" s="68" t="s">
        <v>90</v>
      </c>
      <c r="N8" s="26"/>
      <c r="O8" s="26"/>
      <c r="P8" s="26"/>
      <c r="Q8" s="26"/>
      <c r="R8" s="26"/>
      <c r="S8" s="26"/>
    </row>
    <row r="9" spans="1:19" s="27" customFormat="1" ht="21.75" customHeight="1">
      <c r="B9" s="17"/>
      <c r="C9" s="47"/>
      <c r="D9" s="17"/>
      <c r="K9" s="26"/>
      <c r="L9" s="26"/>
      <c r="M9" s="63" t="s">
        <v>92</v>
      </c>
      <c r="N9" s="26"/>
      <c r="O9" s="26"/>
      <c r="P9" s="26"/>
      <c r="Q9" s="26"/>
      <c r="R9" s="26"/>
      <c r="S9" s="26"/>
    </row>
    <row r="10" spans="1:19" s="27" customFormat="1" ht="21.75" customHeight="1">
      <c r="B10" s="17"/>
      <c r="C10" s="47"/>
      <c r="D10" s="17"/>
      <c r="K10" s="26"/>
      <c r="L10" s="26"/>
      <c r="M10" s="49" t="s">
        <v>95</v>
      </c>
      <c r="N10" s="26"/>
      <c r="O10" s="26"/>
      <c r="P10" s="26"/>
      <c r="Q10" s="48" t="s">
        <v>145</v>
      </c>
      <c r="R10" s="26"/>
      <c r="S10" s="26"/>
    </row>
    <row r="11" spans="1:19" s="28" customFormat="1" ht="21.75" customHeight="1">
      <c r="C11" s="45"/>
      <c r="E11" s="48" t="s">
        <v>72</v>
      </c>
      <c r="I11" s="89" t="s">
        <v>48</v>
      </c>
      <c r="J11" s="89"/>
      <c r="K11" s="89"/>
      <c r="L11" s="49"/>
      <c r="M11" s="28" t="s">
        <v>93</v>
      </c>
      <c r="N11" s="49"/>
      <c r="O11" s="28" t="s">
        <v>142</v>
      </c>
      <c r="P11" s="49"/>
      <c r="Q11" s="28" t="s">
        <v>146</v>
      </c>
      <c r="R11" s="49"/>
    </row>
    <row r="12" spans="1:19" s="28" customFormat="1" ht="21.75" customHeight="1">
      <c r="C12" s="45"/>
      <c r="E12" s="48" t="s">
        <v>76</v>
      </c>
      <c r="G12" s="48" t="s">
        <v>49</v>
      </c>
      <c r="I12" s="49" t="s">
        <v>50</v>
      </c>
      <c r="J12" s="49"/>
      <c r="K12" s="49"/>
      <c r="L12" s="49"/>
      <c r="M12" s="49" t="s">
        <v>88</v>
      </c>
      <c r="N12" s="49"/>
      <c r="O12" s="49" t="s">
        <v>143</v>
      </c>
      <c r="P12" s="49"/>
      <c r="Q12" s="49" t="s">
        <v>147</v>
      </c>
      <c r="R12" s="49"/>
      <c r="S12" s="49"/>
    </row>
    <row r="13" spans="1:19" s="28" customFormat="1" ht="21.75" customHeight="1">
      <c r="C13" s="50" t="s">
        <v>0</v>
      </c>
      <c r="E13" s="68" t="s">
        <v>51</v>
      </c>
      <c r="F13" s="51"/>
      <c r="G13" s="50" t="s">
        <v>52</v>
      </c>
      <c r="I13" s="68" t="s">
        <v>53</v>
      </c>
      <c r="K13" s="68" t="s">
        <v>54</v>
      </c>
      <c r="L13" s="3"/>
      <c r="M13" s="68" t="s">
        <v>94</v>
      </c>
      <c r="N13" s="3"/>
      <c r="O13" s="68" t="s">
        <v>144</v>
      </c>
      <c r="P13" s="3"/>
      <c r="Q13" s="68" t="s">
        <v>148</v>
      </c>
      <c r="R13" s="3"/>
      <c r="S13" s="68" t="s">
        <v>55</v>
      </c>
    </row>
    <row r="14" spans="1:19" s="27" customFormat="1" ht="21.75" customHeight="1">
      <c r="A14" s="52" t="s">
        <v>196</v>
      </c>
      <c r="C14" s="74"/>
      <c r="D14" s="75"/>
      <c r="E14" s="4">
        <v>253818</v>
      </c>
      <c r="F14" s="4"/>
      <c r="G14" s="4">
        <v>302921</v>
      </c>
      <c r="H14" s="4"/>
      <c r="I14" s="4">
        <v>25500</v>
      </c>
      <c r="J14" s="5"/>
      <c r="K14" s="4">
        <v>506706</v>
      </c>
      <c r="L14" s="4"/>
      <c r="M14" s="4">
        <v>-56276</v>
      </c>
      <c r="N14" s="4"/>
      <c r="O14" s="4">
        <f>SUM(E14:M14)</f>
        <v>1032669</v>
      </c>
      <c r="P14" s="4"/>
      <c r="Q14" s="4">
        <v>39934</v>
      </c>
      <c r="R14" s="4"/>
      <c r="S14" s="4">
        <f>SUM(O14:Q14)</f>
        <v>1072603</v>
      </c>
    </row>
    <row r="15" spans="1:19" s="27" customFormat="1" ht="21.75" customHeight="1">
      <c r="A15" s="27" t="s">
        <v>187</v>
      </c>
      <c r="C15" s="74"/>
      <c r="D15" s="76"/>
      <c r="E15" s="15">
        <v>0</v>
      </c>
      <c r="F15" s="5"/>
      <c r="G15" s="15">
        <v>0</v>
      </c>
      <c r="H15" s="15"/>
      <c r="I15" s="15">
        <v>0</v>
      </c>
      <c r="J15" s="3"/>
      <c r="K15" s="15">
        <v>59992</v>
      </c>
      <c r="L15" s="5"/>
      <c r="M15" s="15">
        <v>0</v>
      </c>
      <c r="N15" s="5"/>
      <c r="O15" s="15">
        <f>SUM(E15:M15)</f>
        <v>59992</v>
      </c>
      <c r="P15" s="5"/>
      <c r="Q15" s="15">
        <v>10659</v>
      </c>
      <c r="R15" s="5"/>
      <c r="S15" s="15">
        <f t="shared" ref="S15:S17" si="0">SUM(O15:Q15)</f>
        <v>70651</v>
      </c>
    </row>
    <row r="16" spans="1:19" s="27" customFormat="1" ht="21.75" customHeight="1">
      <c r="A16" s="27" t="s">
        <v>188</v>
      </c>
      <c r="C16" s="74"/>
      <c r="D16" s="76"/>
      <c r="E16" s="77">
        <v>0</v>
      </c>
      <c r="F16" s="5"/>
      <c r="G16" s="77">
        <v>0</v>
      </c>
      <c r="H16" s="15"/>
      <c r="I16" s="77">
        <v>0</v>
      </c>
      <c r="J16" s="3"/>
      <c r="K16" s="77">
        <v>-1184</v>
      </c>
      <c r="L16" s="5"/>
      <c r="M16" s="77">
        <v>-22977</v>
      </c>
      <c r="N16" s="5"/>
      <c r="O16" s="77">
        <f>SUM(E16:M16)</f>
        <v>-24161</v>
      </c>
      <c r="P16" s="5"/>
      <c r="Q16" s="77">
        <v>-296</v>
      </c>
      <c r="R16" s="5"/>
      <c r="S16" s="77">
        <f t="shared" si="0"/>
        <v>-24457</v>
      </c>
    </row>
    <row r="17" spans="1:19" ht="21.75" customHeight="1">
      <c r="A17" s="27" t="s">
        <v>116</v>
      </c>
      <c r="C17" s="74"/>
      <c r="D17" s="75"/>
      <c r="E17" s="5">
        <f>SUM(E15:E16)</f>
        <v>0</v>
      </c>
      <c r="F17" s="5"/>
      <c r="G17" s="5">
        <f>SUM(G15:G16)</f>
        <v>0</v>
      </c>
      <c r="H17" s="5"/>
      <c r="I17" s="5">
        <f>SUM(I15:I16)</f>
        <v>0</v>
      </c>
      <c r="J17" s="5"/>
      <c r="K17" s="5">
        <f>SUM(K15:K16)</f>
        <v>58808</v>
      </c>
      <c r="L17" s="5"/>
      <c r="M17" s="5">
        <f>SUM(M15:M16)</f>
        <v>-22977</v>
      </c>
      <c r="N17" s="5"/>
      <c r="O17" s="5">
        <f>SUM(D17:M17)</f>
        <v>35831</v>
      </c>
      <c r="P17" s="5"/>
      <c r="Q17" s="5">
        <f>SUM(Q15:Q16)</f>
        <v>10363</v>
      </c>
      <c r="R17" s="5"/>
      <c r="S17" s="5">
        <f t="shared" si="0"/>
        <v>46194</v>
      </c>
    </row>
    <row r="18" spans="1:19" s="27" customFormat="1" ht="21.75" customHeight="1">
      <c r="A18" s="27" t="s">
        <v>131</v>
      </c>
      <c r="C18" s="74"/>
      <c r="D18" s="76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</row>
    <row r="19" spans="1:19" s="27" customFormat="1" ht="21.75" customHeight="1">
      <c r="A19" s="27" t="s">
        <v>193</v>
      </c>
      <c r="C19" s="74">
        <v>20</v>
      </c>
      <c r="D19" s="76"/>
      <c r="E19" s="77">
        <v>0</v>
      </c>
      <c r="F19" s="5"/>
      <c r="G19" s="77">
        <v>0</v>
      </c>
      <c r="H19" s="15"/>
      <c r="I19" s="77">
        <v>0</v>
      </c>
      <c r="J19" s="3"/>
      <c r="K19" s="77">
        <v>0</v>
      </c>
      <c r="L19" s="5"/>
      <c r="M19" s="77">
        <v>0</v>
      </c>
      <c r="N19" s="5"/>
      <c r="O19" s="77">
        <f>SUM(E19:M19)</f>
        <v>0</v>
      </c>
      <c r="P19" s="5"/>
      <c r="Q19" s="77">
        <v>-12008</v>
      </c>
      <c r="R19" s="5"/>
      <c r="S19" s="77">
        <f>SUM(O19:Q19)</f>
        <v>-12008</v>
      </c>
    </row>
    <row r="20" spans="1:19" ht="21.75" customHeight="1" thickBot="1">
      <c r="A20" s="52" t="s">
        <v>197</v>
      </c>
      <c r="B20" s="27"/>
      <c r="C20" s="78"/>
      <c r="D20" s="75"/>
      <c r="E20" s="9">
        <f>SUM(E14,E17:E19)</f>
        <v>253818</v>
      </c>
      <c r="F20" s="4"/>
      <c r="G20" s="9">
        <f>SUM(G14,G17:G19)</f>
        <v>302921</v>
      </c>
      <c r="H20" s="5"/>
      <c r="I20" s="9">
        <f>SUM(I14,I17:I19)</f>
        <v>25500</v>
      </c>
      <c r="J20" s="5"/>
      <c r="K20" s="9">
        <f>SUM(K14,K17:K19)</f>
        <v>565514</v>
      </c>
      <c r="L20" s="4"/>
      <c r="M20" s="9">
        <f>SUM(M14,M17:M19)</f>
        <v>-79253</v>
      </c>
      <c r="N20" s="4"/>
      <c r="O20" s="9">
        <f>SUM(O14,O17:O19)</f>
        <v>1068500</v>
      </c>
      <c r="P20" s="4"/>
      <c r="Q20" s="9">
        <f>SUM(Q14,Q17:Q19)</f>
        <v>38289</v>
      </c>
      <c r="R20" s="4"/>
      <c r="S20" s="9">
        <f>SUM(S14,S17:S19)</f>
        <v>1106789</v>
      </c>
    </row>
    <row r="21" spans="1:19" ht="21.75" customHeight="1" thickTop="1">
      <c r="A21" s="27"/>
      <c r="E21" s="4"/>
      <c r="F21" s="4"/>
      <c r="G21" s="4"/>
      <c r="H21" s="4"/>
      <c r="I21" s="4"/>
      <c r="J21" s="4"/>
      <c r="K21" s="79"/>
      <c r="L21" s="4"/>
      <c r="M21" s="79"/>
      <c r="N21" s="4"/>
      <c r="O21" s="4"/>
      <c r="P21" s="4"/>
      <c r="Q21" s="79"/>
      <c r="R21" s="4"/>
      <c r="S21" s="4"/>
    </row>
    <row r="22" spans="1:19" s="27" customFormat="1" ht="21.75" customHeight="1">
      <c r="A22" s="52" t="s">
        <v>175</v>
      </c>
      <c r="C22" s="74"/>
      <c r="D22" s="75"/>
      <c r="E22" s="4">
        <v>326550</v>
      </c>
      <c r="F22" s="4"/>
      <c r="G22" s="4">
        <v>1026969</v>
      </c>
      <c r="H22" s="4"/>
      <c r="I22" s="4">
        <v>28605</v>
      </c>
      <c r="J22" s="5"/>
      <c r="K22" s="4">
        <v>636265</v>
      </c>
      <c r="L22" s="4"/>
      <c r="M22" s="4">
        <v>-274014</v>
      </c>
      <c r="N22" s="4"/>
      <c r="O22" s="4">
        <v>1744375</v>
      </c>
      <c r="P22" s="4"/>
      <c r="Q22" s="4">
        <v>105107</v>
      </c>
      <c r="R22" s="4"/>
      <c r="S22" s="4">
        <v>1849482</v>
      </c>
    </row>
    <row r="23" spans="1:19" s="27" customFormat="1" ht="21.75" customHeight="1">
      <c r="A23" s="27" t="s">
        <v>117</v>
      </c>
      <c r="C23" s="74"/>
      <c r="D23" s="76"/>
      <c r="E23" s="15">
        <v>0</v>
      </c>
      <c r="F23" s="5"/>
      <c r="G23" s="15">
        <v>0</v>
      </c>
      <c r="H23" s="15"/>
      <c r="I23" s="15">
        <v>0</v>
      </c>
      <c r="J23" s="3"/>
      <c r="K23" s="15">
        <f>pl!G54</f>
        <v>90955</v>
      </c>
      <c r="L23" s="5"/>
      <c r="M23" s="15">
        <v>0</v>
      </c>
      <c r="N23" s="5"/>
      <c r="O23" s="15">
        <f>SUM(E23:M23)</f>
        <v>90955</v>
      </c>
      <c r="P23" s="5"/>
      <c r="Q23" s="15">
        <f>pl!G55</f>
        <v>9461</v>
      </c>
      <c r="R23" s="5"/>
      <c r="S23" s="15">
        <f t="shared" ref="S23:S25" si="1">SUM(O23:Q23)</f>
        <v>100416</v>
      </c>
    </row>
    <row r="24" spans="1:19" s="27" customFormat="1" ht="21.75" customHeight="1">
      <c r="A24" s="27" t="s">
        <v>115</v>
      </c>
      <c r="C24" s="74"/>
      <c r="D24" s="76"/>
      <c r="E24" s="77">
        <v>0</v>
      </c>
      <c r="F24" s="5"/>
      <c r="G24" s="77">
        <v>0</v>
      </c>
      <c r="H24" s="15"/>
      <c r="I24" s="77">
        <v>0</v>
      </c>
      <c r="J24" s="3"/>
      <c r="K24" s="77">
        <v>56</v>
      </c>
      <c r="L24" s="5"/>
      <c r="M24" s="77">
        <f>pl!G32</f>
        <v>132316</v>
      </c>
      <c r="N24" s="5"/>
      <c r="O24" s="77">
        <f>SUM(E24:M24)</f>
        <v>132372</v>
      </c>
      <c r="P24" s="5"/>
      <c r="Q24" s="77">
        <f>pl!G60-pl!G55</f>
        <v>-18</v>
      </c>
      <c r="R24" s="5"/>
      <c r="S24" s="77">
        <f t="shared" si="1"/>
        <v>132354</v>
      </c>
    </row>
    <row r="25" spans="1:19" ht="21.75" customHeight="1">
      <c r="A25" s="27" t="s">
        <v>116</v>
      </c>
      <c r="C25" s="74"/>
      <c r="D25" s="75"/>
      <c r="E25" s="5">
        <f>SUM(E23:E24)</f>
        <v>0</v>
      </c>
      <c r="F25" s="5"/>
      <c r="G25" s="5">
        <f>SUM(G23:G24)</f>
        <v>0</v>
      </c>
      <c r="H25" s="5"/>
      <c r="I25" s="5">
        <f>SUM(I23:I24)</f>
        <v>0</v>
      </c>
      <c r="J25" s="5"/>
      <c r="K25" s="5">
        <f>SUM(K23:K24)</f>
        <v>91011</v>
      </c>
      <c r="L25" s="5"/>
      <c r="M25" s="5">
        <f>SUM(M23:M24)</f>
        <v>132316</v>
      </c>
      <c r="N25" s="5"/>
      <c r="O25" s="5">
        <f>SUM(D25:M25)</f>
        <v>223327</v>
      </c>
      <c r="P25" s="5"/>
      <c r="Q25" s="5">
        <f>SUM(Q23:Q24)</f>
        <v>9443</v>
      </c>
      <c r="R25" s="5"/>
      <c r="S25" s="5">
        <f t="shared" si="1"/>
        <v>232770</v>
      </c>
    </row>
    <row r="26" spans="1:19" s="27" customFormat="1" ht="21.75" customHeight="1">
      <c r="A26" s="27" t="s">
        <v>131</v>
      </c>
      <c r="C26" s="74"/>
      <c r="D26" s="76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</row>
    <row r="27" spans="1:19" s="27" customFormat="1" ht="21.75" customHeight="1">
      <c r="A27" s="27" t="s">
        <v>193</v>
      </c>
      <c r="C27" s="74">
        <v>20</v>
      </c>
      <c r="D27" s="76"/>
      <c r="E27" s="77">
        <v>0</v>
      </c>
      <c r="F27" s="5"/>
      <c r="G27" s="77">
        <v>0</v>
      </c>
      <c r="H27" s="15"/>
      <c r="I27" s="77">
        <v>0</v>
      </c>
      <c r="J27" s="3"/>
      <c r="K27" s="77">
        <v>0</v>
      </c>
      <c r="L27" s="5"/>
      <c r="M27" s="77">
        <v>0</v>
      </c>
      <c r="N27" s="5"/>
      <c r="O27" s="77">
        <f>SUM(E27:M27)</f>
        <v>0</v>
      </c>
      <c r="P27" s="5"/>
      <c r="Q27" s="77">
        <v>-35544</v>
      </c>
      <c r="R27" s="5"/>
      <c r="S27" s="77">
        <f t="shared" ref="S27" si="2">SUM(O27:Q27)</f>
        <v>-35544</v>
      </c>
    </row>
    <row r="28" spans="1:19" ht="21.75" customHeight="1" thickBot="1">
      <c r="A28" s="52" t="s">
        <v>176</v>
      </c>
      <c r="B28" s="27"/>
      <c r="C28" s="78"/>
      <c r="D28" s="75"/>
      <c r="E28" s="9">
        <f>SUM(E22,E25:E27)</f>
        <v>326550</v>
      </c>
      <c r="F28" s="4"/>
      <c r="G28" s="9">
        <f>SUM(G22,G25:G27)</f>
        <v>1026969</v>
      </c>
      <c r="H28" s="5"/>
      <c r="I28" s="9">
        <f>SUM(I22,I25:I27)</f>
        <v>28605</v>
      </c>
      <c r="J28" s="5"/>
      <c r="K28" s="9">
        <f>SUM(K22,K25:K27)</f>
        <v>727276</v>
      </c>
      <c r="L28" s="4"/>
      <c r="M28" s="9">
        <f>SUM(M22,M25:M27)</f>
        <v>-141698</v>
      </c>
      <c r="N28" s="4"/>
      <c r="O28" s="9">
        <f>SUM(O22,O25:O27)</f>
        <v>1967702</v>
      </c>
      <c r="P28" s="4"/>
      <c r="Q28" s="9">
        <f>SUM(Q22,Q25:Q27)</f>
        <v>79006</v>
      </c>
      <c r="R28" s="4"/>
      <c r="S28" s="9">
        <f>SUM(S22,S25:S27)</f>
        <v>2046708</v>
      </c>
    </row>
    <row r="29" spans="1:19" ht="21.75" customHeight="1" thickTop="1">
      <c r="A29" s="27"/>
      <c r="E29" s="14">
        <f>E22-bs!I82</f>
        <v>0</v>
      </c>
      <c r="G29" s="14">
        <f>G22-bs!I83</f>
        <v>0</v>
      </c>
      <c r="I29" s="14">
        <f>I22-bs!I85</f>
        <v>0</v>
      </c>
      <c r="K29" s="14">
        <f>K22-bs!I86</f>
        <v>0</v>
      </c>
      <c r="M29" s="14">
        <f>M22-bs!I87</f>
        <v>0</v>
      </c>
      <c r="O29" s="14">
        <f>O22-bs!I88</f>
        <v>0</v>
      </c>
      <c r="Q29" s="14">
        <f>Q22-bs!I89</f>
        <v>0</v>
      </c>
      <c r="S29" s="14">
        <f>S22-bs!I90</f>
        <v>0</v>
      </c>
    </row>
    <row r="30" spans="1:19" ht="21.75" customHeight="1">
      <c r="A30" s="27"/>
      <c r="E30" s="14">
        <f>E28-bs!G82</f>
        <v>0</v>
      </c>
      <c r="G30" s="14">
        <f>G28-bs!G83</f>
        <v>0</v>
      </c>
      <c r="I30" s="14">
        <f>I28-bs!G85</f>
        <v>0</v>
      </c>
      <c r="K30" s="14">
        <f>K28-bs!G86</f>
        <v>0</v>
      </c>
      <c r="M30" s="14">
        <f>M28-bs!G87</f>
        <v>0</v>
      </c>
      <c r="O30" s="14">
        <f>O28-bs!G88</f>
        <v>0</v>
      </c>
      <c r="Q30" s="14">
        <f>Q28-bs!G89</f>
        <v>0</v>
      </c>
      <c r="S30" s="14">
        <f>S28-bs!G90</f>
        <v>0</v>
      </c>
    </row>
    <row r="31" spans="1:19" ht="21.75" customHeight="1">
      <c r="A31" s="8" t="s">
        <v>194</v>
      </c>
      <c r="B31" s="8"/>
      <c r="C31" s="8"/>
      <c r="D31" s="32"/>
      <c r="E31" s="11"/>
      <c r="F31" s="11"/>
      <c r="G31" s="11"/>
      <c r="H31" s="11"/>
      <c r="I31" s="11"/>
    </row>
  </sheetData>
  <mergeCells count="2">
    <mergeCell ref="I11:K11"/>
    <mergeCell ref="C6:S6"/>
  </mergeCells>
  <pageMargins left="0.59055118110236227" right="0.39370078740157483" top="0.98425196850393704" bottom="0.39370078740157483" header="0.19685039370078741" footer="0.19685039370078741"/>
  <pageSetup paperSize="9" scale="61" orientation="landscape" r:id="rId1"/>
  <rowBreaks count="1" manualBreakCount="1">
    <brk id="5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3"/>
  <sheetViews>
    <sheetView showGridLines="0" view="pageBreakPreview" zoomScale="60" zoomScaleNormal="85" workbookViewId="0">
      <selection activeCell="A23" sqref="A23"/>
    </sheetView>
  </sheetViews>
  <sheetFormatPr defaultColWidth="9.140625" defaultRowHeight="21" customHeight="1"/>
  <cols>
    <col min="1" max="1" width="44.5703125" style="16" customWidth="1"/>
    <col min="2" max="2" width="1.140625" style="16" customWidth="1"/>
    <col min="3" max="3" width="4.7109375" style="44" hidden="1" customWidth="1"/>
    <col min="4" max="4" width="1.7109375" style="16" customWidth="1"/>
    <col min="5" max="5" width="19.140625" style="16" customWidth="1"/>
    <col min="6" max="6" width="1.7109375" style="16" customWidth="1"/>
    <col min="7" max="7" width="20.140625" style="16" customWidth="1"/>
    <col min="8" max="8" width="1.7109375" style="16" customWidth="1"/>
    <col min="9" max="9" width="20.5703125" style="16" customWidth="1"/>
    <col min="10" max="10" width="1.7109375" style="16" customWidth="1"/>
    <col min="11" max="11" width="20" style="16" customWidth="1"/>
    <col min="12" max="12" width="1.7109375" style="16" customWidth="1"/>
    <col min="13" max="13" width="21" style="16" customWidth="1"/>
    <col min="14" max="14" width="1.7109375" style="16" customWidth="1"/>
    <col min="15" max="16384" width="9.140625" style="16"/>
  </cols>
  <sheetData>
    <row r="1" spans="1:13" ht="21" customHeight="1">
      <c r="M1" s="65" t="s">
        <v>114</v>
      </c>
    </row>
    <row r="2" spans="1:13" s="23" customFormat="1" ht="21" customHeight="1">
      <c r="A2" s="18" t="s">
        <v>138</v>
      </c>
      <c r="B2" s="18"/>
      <c r="C2" s="11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s="46" customFormat="1" ht="21" customHeight="1">
      <c r="A3" s="18" t="s">
        <v>109</v>
      </c>
      <c r="B3" s="18"/>
      <c r="C3" s="45"/>
    </row>
    <row r="4" spans="1:13" s="21" customFormat="1" ht="21" customHeight="1">
      <c r="A4" s="18" t="s">
        <v>174</v>
      </c>
      <c r="B4" s="18"/>
      <c r="C4" s="44"/>
      <c r="D4" s="18"/>
      <c r="E4" s="18"/>
      <c r="F4" s="18"/>
      <c r="G4" s="18"/>
      <c r="H4" s="18"/>
      <c r="I4" s="18"/>
      <c r="J4" s="18"/>
      <c r="K4" s="18"/>
      <c r="L4" s="18"/>
      <c r="M4" s="18"/>
    </row>
    <row r="5" spans="1:13" s="27" customFormat="1" ht="21" customHeight="1">
      <c r="B5" s="17"/>
      <c r="C5" s="47"/>
      <c r="D5" s="17"/>
      <c r="K5" s="26"/>
      <c r="L5" s="26"/>
      <c r="M5" s="26" t="s">
        <v>110</v>
      </c>
    </row>
    <row r="6" spans="1:13" s="27" customFormat="1" ht="21" customHeight="1">
      <c r="B6" s="17"/>
      <c r="C6" s="47"/>
      <c r="D6" s="17"/>
      <c r="E6" s="90" t="s">
        <v>86</v>
      </c>
      <c r="F6" s="90"/>
      <c r="G6" s="90"/>
      <c r="H6" s="90"/>
      <c r="I6" s="90"/>
      <c r="J6" s="90"/>
      <c r="K6" s="90"/>
      <c r="L6" s="90"/>
      <c r="M6" s="90"/>
    </row>
    <row r="7" spans="1:13" s="28" customFormat="1" ht="21" customHeight="1">
      <c r="C7" s="45"/>
      <c r="E7" s="48" t="s">
        <v>72</v>
      </c>
      <c r="I7" s="89" t="s">
        <v>48</v>
      </c>
      <c r="J7" s="89"/>
      <c r="K7" s="89"/>
      <c r="L7" s="49"/>
    </row>
    <row r="8" spans="1:13" s="28" customFormat="1" ht="21" customHeight="1">
      <c r="C8" s="45"/>
      <c r="E8" s="48" t="s">
        <v>76</v>
      </c>
      <c r="G8" s="48" t="s">
        <v>49</v>
      </c>
      <c r="I8" s="49" t="s">
        <v>50</v>
      </c>
      <c r="J8" s="49"/>
      <c r="K8" s="49"/>
      <c r="L8" s="49"/>
    </row>
    <row r="9" spans="1:13" s="28" customFormat="1" ht="21" customHeight="1">
      <c r="C9" s="50" t="s">
        <v>0</v>
      </c>
      <c r="E9" s="68" t="s">
        <v>51</v>
      </c>
      <c r="F9" s="51"/>
      <c r="G9" s="50" t="s">
        <v>52</v>
      </c>
      <c r="I9" s="68" t="s">
        <v>53</v>
      </c>
      <c r="K9" s="68" t="s">
        <v>54</v>
      </c>
      <c r="L9" s="3"/>
      <c r="M9" s="68" t="s">
        <v>55</v>
      </c>
    </row>
    <row r="10" spans="1:13" s="27" customFormat="1" ht="21" customHeight="1">
      <c r="A10" s="52" t="s">
        <v>136</v>
      </c>
      <c r="C10" s="74"/>
      <c r="D10" s="76"/>
      <c r="E10" s="15">
        <v>253818</v>
      </c>
      <c r="F10" s="5"/>
      <c r="G10" s="15">
        <v>302921</v>
      </c>
      <c r="H10" s="15"/>
      <c r="I10" s="15">
        <v>25500</v>
      </c>
      <c r="J10" s="3"/>
      <c r="K10" s="15">
        <v>530857</v>
      </c>
      <c r="L10" s="5"/>
      <c r="M10" s="15">
        <f>SUM(E10:K10)</f>
        <v>1113096</v>
      </c>
    </row>
    <row r="11" spans="1:13" s="27" customFormat="1" ht="21" customHeight="1">
      <c r="A11" s="27" t="s">
        <v>117</v>
      </c>
      <c r="C11" s="74"/>
      <c r="D11" s="76"/>
      <c r="E11" s="15">
        <v>0</v>
      </c>
      <c r="F11" s="5"/>
      <c r="G11" s="15">
        <v>0</v>
      </c>
      <c r="H11" s="15"/>
      <c r="I11" s="15">
        <v>0</v>
      </c>
      <c r="J11" s="3"/>
      <c r="K11" s="15">
        <v>13897</v>
      </c>
      <c r="L11" s="5"/>
      <c r="M11" s="15">
        <f>SUM(E11:K11)</f>
        <v>13897</v>
      </c>
    </row>
    <row r="12" spans="1:13" s="27" customFormat="1" ht="21" customHeight="1">
      <c r="A12" s="27" t="s">
        <v>115</v>
      </c>
      <c r="C12" s="74"/>
      <c r="D12" s="76"/>
      <c r="E12" s="77">
        <v>0</v>
      </c>
      <c r="F12" s="5"/>
      <c r="G12" s="77">
        <v>0</v>
      </c>
      <c r="H12" s="15"/>
      <c r="I12" s="77">
        <v>0</v>
      </c>
      <c r="J12" s="3"/>
      <c r="K12" s="77">
        <v>0</v>
      </c>
      <c r="L12" s="5"/>
      <c r="M12" s="77">
        <f>SUM(E12:K12)</f>
        <v>0</v>
      </c>
    </row>
    <row r="13" spans="1:13" s="27" customFormat="1" ht="21" customHeight="1">
      <c r="A13" s="27" t="s">
        <v>116</v>
      </c>
      <c r="C13" s="74"/>
      <c r="D13" s="75"/>
      <c r="E13" s="7">
        <f>SUM(E11:E12)</f>
        <v>0</v>
      </c>
      <c r="F13" s="4"/>
      <c r="G13" s="7">
        <f>SUM(G11:G12)</f>
        <v>0</v>
      </c>
      <c r="H13" s="4"/>
      <c r="I13" s="7">
        <f>SUM(I11:I12)</f>
        <v>0</v>
      </c>
      <c r="J13" s="5"/>
      <c r="K13" s="7">
        <f>SUM(K11:K12)</f>
        <v>13897</v>
      </c>
      <c r="L13" s="4"/>
      <c r="M13" s="7">
        <f>SUM(M11:M12)</f>
        <v>13897</v>
      </c>
    </row>
    <row r="14" spans="1:13" s="27" customFormat="1" ht="21" customHeight="1" thickBot="1">
      <c r="A14" s="52" t="s">
        <v>137</v>
      </c>
      <c r="C14" s="74"/>
      <c r="D14" s="75"/>
      <c r="E14" s="9">
        <f>SUM(E10,E13:E13)</f>
        <v>253818</v>
      </c>
      <c r="F14" s="4"/>
      <c r="G14" s="9">
        <f>SUM(G10,G13:G13)</f>
        <v>302921</v>
      </c>
      <c r="H14" s="5"/>
      <c r="I14" s="9">
        <f>SUM(I10,I13:I13)</f>
        <v>25500</v>
      </c>
      <c r="J14" s="5"/>
      <c r="K14" s="9">
        <f>SUM(K10,K13:K13)</f>
        <v>544754</v>
      </c>
      <c r="L14" s="4"/>
      <c r="M14" s="9">
        <f>SUM(M10,M13:M13)</f>
        <v>1126993</v>
      </c>
    </row>
    <row r="15" spans="1:13" s="27" customFormat="1" ht="21" customHeight="1" thickTop="1">
      <c r="A15" s="52"/>
      <c r="C15" s="74"/>
      <c r="D15" s="75"/>
      <c r="E15" s="5"/>
      <c r="F15" s="4"/>
      <c r="G15" s="5"/>
      <c r="H15" s="5"/>
      <c r="I15" s="5"/>
      <c r="J15" s="5"/>
      <c r="K15" s="3"/>
      <c r="L15" s="4"/>
      <c r="M15" s="5"/>
    </row>
    <row r="16" spans="1:13" s="27" customFormat="1" ht="21" customHeight="1">
      <c r="A16" s="52" t="s">
        <v>175</v>
      </c>
      <c r="C16" s="74"/>
      <c r="D16" s="75"/>
      <c r="E16" s="4">
        <v>326550</v>
      </c>
      <c r="F16" s="4"/>
      <c r="G16" s="4">
        <v>1026969</v>
      </c>
      <c r="H16" s="4"/>
      <c r="I16" s="4">
        <v>28605</v>
      </c>
      <c r="J16" s="5"/>
      <c r="K16" s="4">
        <v>585451</v>
      </c>
      <c r="L16" s="4"/>
      <c r="M16" s="15">
        <v>1967575</v>
      </c>
    </row>
    <row r="17" spans="1:13" s="27" customFormat="1" ht="21" customHeight="1">
      <c r="A17" s="27" t="s">
        <v>117</v>
      </c>
      <c r="C17" s="74"/>
      <c r="D17" s="76"/>
      <c r="E17" s="15">
        <v>0</v>
      </c>
      <c r="F17" s="5"/>
      <c r="G17" s="15">
        <v>0</v>
      </c>
      <c r="H17" s="15"/>
      <c r="I17" s="15">
        <v>0</v>
      </c>
      <c r="J17" s="3"/>
      <c r="K17" s="15">
        <f>pl!K24</f>
        <v>37731</v>
      </c>
      <c r="L17" s="5"/>
      <c r="M17" s="15">
        <f>SUM(E17:K17)</f>
        <v>37731</v>
      </c>
    </row>
    <row r="18" spans="1:13" s="27" customFormat="1" ht="21" customHeight="1">
      <c r="A18" s="27" t="s">
        <v>115</v>
      </c>
      <c r="C18" s="74"/>
      <c r="D18" s="76"/>
      <c r="E18" s="77">
        <v>0</v>
      </c>
      <c r="F18" s="5"/>
      <c r="G18" s="77">
        <v>0</v>
      </c>
      <c r="H18" s="15"/>
      <c r="I18" s="77">
        <v>0</v>
      </c>
      <c r="J18" s="3"/>
      <c r="K18" s="77">
        <f>pl!K39</f>
        <v>0</v>
      </c>
      <c r="L18" s="5"/>
      <c r="M18" s="77">
        <f>SUM(E18:K18)</f>
        <v>0</v>
      </c>
    </row>
    <row r="19" spans="1:13" ht="21" customHeight="1">
      <c r="A19" s="27" t="s">
        <v>116</v>
      </c>
      <c r="C19" s="74"/>
      <c r="D19" s="75"/>
      <c r="E19" s="7">
        <f>SUM(E17:E18)</f>
        <v>0</v>
      </c>
      <c r="F19" s="5"/>
      <c r="G19" s="7">
        <f>SUM(G17:G18)</f>
        <v>0</v>
      </c>
      <c r="H19" s="5"/>
      <c r="I19" s="7">
        <f>SUM(I17:I18)</f>
        <v>0</v>
      </c>
      <c r="J19" s="5"/>
      <c r="K19" s="7">
        <f>SUM(K17:K18)</f>
        <v>37731</v>
      </c>
      <c r="L19" s="5"/>
      <c r="M19" s="7">
        <f>SUM(M17:M18)</f>
        <v>37731</v>
      </c>
    </row>
    <row r="20" spans="1:13" ht="21" customHeight="1" thickBot="1">
      <c r="A20" s="52" t="s">
        <v>176</v>
      </c>
      <c r="B20" s="27"/>
      <c r="C20" s="78"/>
      <c r="D20" s="75"/>
      <c r="E20" s="9">
        <f>SUM(E16,E19:E19)</f>
        <v>326550</v>
      </c>
      <c r="F20" s="4"/>
      <c r="G20" s="9">
        <f>SUM(G16,G19:G19)</f>
        <v>1026969</v>
      </c>
      <c r="H20" s="5"/>
      <c r="I20" s="9">
        <f>SUM(I16,I19:I19)</f>
        <v>28605</v>
      </c>
      <c r="J20" s="5"/>
      <c r="K20" s="9">
        <f>SUM(K16,K19:K19)</f>
        <v>623182</v>
      </c>
      <c r="L20" s="4"/>
      <c r="M20" s="9">
        <f>SUM(M16,M19:M19)</f>
        <v>2005306</v>
      </c>
    </row>
    <row r="21" spans="1:13" ht="16.5" customHeight="1" thickTop="1">
      <c r="A21" s="27"/>
      <c r="E21" s="14">
        <f>E16-bs!M82</f>
        <v>0</v>
      </c>
      <c r="G21" s="14">
        <f>G16-bs!M83</f>
        <v>0</v>
      </c>
      <c r="I21" s="14">
        <f>I16-bs!M85</f>
        <v>0</v>
      </c>
      <c r="K21" s="14">
        <f>K16-bs!M86</f>
        <v>0</v>
      </c>
      <c r="M21" s="14">
        <f>M16-bs!M88</f>
        <v>0</v>
      </c>
    </row>
    <row r="22" spans="1:13" ht="16.5" customHeight="1">
      <c r="A22" s="27"/>
      <c r="E22" s="14">
        <f>E20-bs!K82</f>
        <v>0</v>
      </c>
      <c r="G22" s="14">
        <f>G20-bs!K83</f>
        <v>0</v>
      </c>
      <c r="I22" s="14">
        <f>I20-bs!K85</f>
        <v>0</v>
      </c>
      <c r="K22" s="14">
        <f>K20-bs!K86</f>
        <v>0</v>
      </c>
      <c r="M22" s="14">
        <f>M20-bs!K88</f>
        <v>0</v>
      </c>
    </row>
    <row r="23" spans="1:13" ht="21" customHeight="1">
      <c r="A23" s="8" t="s">
        <v>194</v>
      </c>
      <c r="B23" s="8"/>
      <c r="C23" s="8"/>
      <c r="D23" s="32"/>
      <c r="E23" s="11"/>
      <c r="F23" s="11"/>
      <c r="G23" s="11"/>
      <c r="H23" s="11"/>
      <c r="I23" s="11"/>
    </row>
  </sheetData>
  <mergeCells count="2">
    <mergeCell ref="I7:K7"/>
    <mergeCell ref="E6:M6"/>
  </mergeCells>
  <printOptions horizontalCentered="1"/>
  <pageMargins left="0.59055118110236227" right="0.39370078740157483" top="0.98425196850393704" bottom="0.39370078740157483" header="0.19685039370078741" footer="0.19685039370078741"/>
  <pageSetup paperSize="9" scale="85" orientation="landscape" r:id="rId1"/>
  <rowBreaks count="1" manualBreakCount="1">
    <brk id="4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6"/>
  <sheetViews>
    <sheetView showGridLines="0" view="pageBreakPreview" topLeftCell="A52" zoomScale="69" zoomScaleNormal="100" zoomScaleSheetLayoutView="69" workbookViewId="0">
      <selection activeCell="G58" sqref="G58"/>
    </sheetView>
  </sheetViews>
  <sheetFormatPr defaultColWidth="10.7109375" defaultRowHeight="21.75" customHeight="1"/>
  <cols>
    <col min="1" max="3" width="11.85546875" style="8" customWidth="1"/>
    <col min="4" max="4" width="17.140625" style="8" customWidth="1"/>
    <col min="5" max="5" width="5.5703125" style="31" customWidth="1"/>
    <col min="6" max="6" width="3.140625" style="31" customWidth="1"/>
    <col min="7" max="7" width="16" style="14" customWidth="1"/>
    <col min="8" max="8" width="2" style="8" customWidth="1"/>
    <col min="9" max="9" width="16" style="14" customWidth="1"/>
    <col min="10" max="10" width="2" style="8" customWidth="1"/>
    <col min="11" max="11" width="16" style="14" customWidth="1"/>
    <col min="12" max="12" width="2" style="8" customWidth="1"/>
    <col min="13" max="13" width="16" style="8" customWidth="1"/>
    <col min="14" max="16384" width="10.7109375" style="8"/>
  </cols>
  <sheetData>
    <row r="1" spans="1:13" ht="21.75" customHeight="1">
      <c r="M1" s="73" t="s">
        <v>114</v>
      </c>
    </row>
    <row r="2" spans="1:13" s="23" customFormat="1" ht="21.75" customHeight="1">
      <c r="A2" s="18" t="s">
        <v>138</v>
      </c>
      <c r="B2" s="18"/>
      <c r="C2" s="39"/>
      <c r="D2" s="39"/>
      <c r="E2" s="22"/>
      <c r="F2" s="22"/>
      <c r="G2" s="41"/>
      <c r="I2" s="41"/>
      <c r="K2" s="41"/>
    </row>
    <row r="3" spans="1:13" s="23" customFormat="1" ht="21.75" customHeight="1">
      <c r="A3" s="18" t="s">
        <v>105</v>
      </c>
      <c r="B3" s="18"/>
      <c r="C3" s="39"/>
      <c r="D3" s="39"/>
      <c r="E3" s="22"/>
      <c r="F3" s="22"/>
      <c r="G3" s="41"/>
      <c r="I3" s="41"/>
      <c r="K3" s="41"/>
    </row>
    <row r="4" spans="1:13" s="21" customFormat="1" ht="21.75" customHeight="1">
      <c r="A4" s="18" t="s">
        <v>174</v>
      </c>
      <c r="B4" s="18"/>
      <c r="C4" s="18"/>
      <c r="D4" s="18"/>
      <c r="G4" s="41"/>
      <c r="H4" s="23"/>
      <c r="I4" s="41"/>
      <c r="J4" s="23"/>
      <c r="K4" s="41"/>
      <c r="L4" s="23"/>
      <c r="M4" s="24"/>
    </row>
    <row r="5" spans="1:13" s="16" customFormat="1" ht="21.75" customHeight="1">
      <c r="D5" s="25"/>
      <c r="E5" s="25"/>
      <c r="G5" s="14"/>
      <c r="H5" s="8"/>
      <c r="I5" s="14"/>
      <c r="J5" s="8"/>
      <c r="K5" s="14"/>
      <c r="L5" s="8"/>
      <c r="M5" s="26" t="s">
        <v>110</v>
      </c>
    </row>
    <row r="6" spans="1:13" s="16" customFormat="1" ht="21.75" customHeight="1">
      <c r="D6" s="25"/>
      <c r="E6" s="25"/>
      <c r="G6" s="88" t="s">
        <v>87</v>
      </c>
      <c r="H6" s="88"/>
      <c r="I6" s="88"/>
      <c r="K6" s="88" t="s">
        <v>86</v>
      </c>
      <c r="L6" s="88"/>
      <c r="M6" s="88"/>
    </row>
    <row r="7" spans="1:13" s="27" customFormat="1" ht="21.75" customHeight="1">
      <c r="D7" s="28"/>
      <c r="E7" s="29"/>
      <c r="G7" s="50">
        <v>2020</v>
      </c>
      <c r="H7" s="29"/>
      <c r="I7" s="50">
        <v>2019</v>
      </c>
      <c r="J7" s="29"/>
      <c r="K7" s="50">
        <v>2020</v>
      </c>
      <c r="L7" s="29"/>
      <c r="M7" s="50">
        <v>2019</v>
      </c>
    </row>
    <row r="8" spans="1:13" s="27" customFormat="1" ht="21.75" customHeight="1">
      <c r="D8" s="28"/>
      <c r="E8" s="29"/>
      <c r="G8" s="51"/>
      <c r="H8" s="29"/>
      <c r="I8" s="51" t="s">
        <v>185</v>
      </c>
      <c r="J8" s="29"/>
      <c r="K8" s="51"/>
      <c r="L8" s="29"/>
      <c r="M8" s="51"/>
    </row>
    <row r="9" spans="1:13" s="16" customFormat="1" ht="21.75" customHeight="1">
      <c r="A9" s="30" t="s">
        <v>34</v>
      </c>
      <c r="B9" s="40"/>
      <c r="C9" s="40"/>
      <c r="D9" s="40"/>
      <c r="G9" s="13"/>
      <c r="I9" s="13"/>
      <c r="K9" s="13"/>
      <c r="M9" s="19"/>
    </row>
    <row r="10" spans="1:13" s="16" customFormat="1" ht="21.75" customHeight="1">
      <c r="A10" s="8" t="s">
        <v>63</v>
      </c>
      <c r="B10" s="40"/>
      <c r="C10" s="40"/>
      <c r="D10" s="40"/>
      <c r="G10" s="13">
        <f>pl!G22</f>
        <v>121108</v>
      </c>
      <c r="H10" s="14"/>
      <c r="I10" s="13">
        <f>pl!I22</f>
        <v>56389</v>
      </c>
      <c r="J10" s="14"/>
      <c r="K10" s="13">
        <f>pl!K22</f>
        <v>46274</v>
      </c>
      <c r="L10" s="14"/>
      <c r="M10" s="13">
        <f>pl!M22</f>
        <v>15936</v>
      </c>
    </row>
    <row r="11" spans="1:13" s="16" customFormat="1" ht="21.75" customHeight="1">
      <c r="A11" s="8" t="s">
        <v>65</v>
      </c>
      <c r="B11" s="40"/>
      <c r="C11" s="40"/>
      <c r="D11" s="40"/>
      <c r="G11" s="13"/>
      <c r="H11" s="14"/>
      <c r="I11" s="13"/>
      <c r="J11" s="14"/>
      <c r="K11" s="13"/>
      <c r="L11" s="14"/>
      <c r="M11" s="13"/>
    </row>
    <row r="12" spans="1:13" s="16" customFormat="1" ht="21.75" customHeight="1">
      <c r="A12" s="8" t="s">
        <v>66</v>
      </c>
      <c r="B12" s="40"/>
      <c r="C12" s="40"/>
      <c r="D12" s="40"/>
      <c r="G12" s="13"/>
      <c r="H12" s="14"/>
      <c r="I12" s="13"/>
      <c r="J12" s="14"/>
      <c r="K12" s="13"/>
      <c r="L12" s="14"/>
      <c r="M12" s="13"/>
    </row>
    <row r="13" spans="1:13" s="16" customFormat="1" ht="21.75" customHeight="1">
      <c r="A13" s="8" t="s">
        <v>35</v>
      </c>
      <c r="B13" s="40"/>
      <c r="C13" s="40"/>
      <c r="D13" s="40"/>
      <c r="G13" s="80">
        <v>85061</v>
      </c>
      <c r="H13" s="80"/>
      <c r="I13" s="80">
        <v>66255</v>
      </c>
      <c r="J13" s="80"/>
      <c r="K13" s="80">
        <v>35629</v>
      </c>
      <c r="L13" s="80"/>
      <c r="M13" s="80">
        <v>28071</v>
      </c>
    </row>
    <row r="14" spans="1:13" s="16" customFormat="1" ht="21.75" customHeight="1">
      <c r="A14" s="8" t="s">
        <v>199</v>
      </c>
      <c r="B14" s="40"/>
      <c r="C14" s="40"/>
      <c r="D14" s="40"/>
      <c r="G14" s="80">
        <v>3022</v>
      </c>
      <c r="H14" s="80"/>
      <c r="I14" s="80">
        <v>3600</v>
      </c>
      <c r="J14" s="80"/>
      <c r="K14" s="80">
        <v>2166</v>
      </c>
      <c r="L14" s="80"/>
      <c r="M14" s="80">
        <v>737</v>
      </c>
    </row>
    <row r="15" spans="1:13" s="16" customFormat="1" ht="21.75" customHeight="1">
      <c r="A15" s="8" t="s">
        <v>163</v>
      </c>
      <c r="B15" s="40"/>
      <c r="C15" s="40"/>
      <c r="D15" s="40"/>
      <c r="G15" s="80">
        <v>-193</v>
      </c>
      <c r="H15" s="80"/>
      <c r="I15" s="80">
        <v>1614</v>
      </c>
      <c r="J15" s="80"/>
      <c r="K15" s="80">
        <v>200</v>
      </c>
      <c r="L15" s="80"/>
      <c r="M15" s="80">
        <v>-119</v>
      </c>
    </row>
    <row r="16" spans="1:13" s="16" customFormat="1" ht="21.75" customHeight="1">
      <c r="A16" s="8" t="s">
        <v>198</v>
      </c>
      <c r="B16" s="40"/>
      <c r="C16" s="40"/>
      <c r="D16" s="40"/>
      <c r="G16" s="80">
        <v>-106</v>
      </c>
      <c r="H16" s="80"/>
      <c r="I16" s="80">
        <v>-1605</v>
      </c>
      <c r="J16" s="80"/>
      <c r="K16" s="80">
        <v>0</v>
      </c>
      <c r="L16" s="80"/>
      <c r="M16" s="80">
        <v>-202</v>
      </c>
    </row>
    <row r="17" spans="1:14" s="16" customFormat="1" ht="21.75" customHeight="1">
      <c r="A17" s="8" t="s">
        <v>84</v>
      </c>
      <c r="B17" s="40"/>
      <c r="C17" s="40"/>
      <c r="D17" s="40"/>
      <c r="G17" s="80">
        <v>5508</v>
      </c>
      <c r="H17" s="80"/>
      <c r="I17" s="80">
        <v>2315</v>
      </c>
      <c r="J17" s="80"/>
      <c r="K17" s="80">
        <v>1816</v>
      </c>
      <c r="L17" s="80"/>
      <c r="M17" s="80">
        <v>1272</v>
      </c>
    </row>
    <row r="18" spans="1:14" s="16" customFormat="1" ht="21.75" customHeight="1">
      <c r="A18" s="8" t="s">
        <v>159</v>
      </c>
      <c r="B18" s="40"/>
      <c r="C18" s="40"/>
      <c r="G18" s="80">
        <v>-4189</v>
      </c>
      <c r="H18" s="80"/>
      <c r="I18" s="80">
        <v>476</v>
      </c>
      <c r="J18" s="80"/>
      <c r="K18" s="80">
        <v>-729</v>
      </c>
      <c r="L18" s="80"/>
      <c r="M18" s="80">
        <v>-105</v>
      </c>
    </row>
    <row r="19" spans="1:14" s="16" customFormat="1" ht="21.75" customHeight="1">
      <c r="A19" s="8" t="s">
        <v>202</v>
      </c>
      <c r="B19" s="40"/>
      <c r="C19" s="40"/>
      <c r="G19" s="80">
        <v>1399</v>
      </c>
      <c r="H19" s="80"/>
      <c r="I19" s="80">
        <v>0</v>
      </c>
      <c r="J19" s="80"/>
      <c r="K19" s="80">
        <v>1399</v>
      </c>
      <c r="L19" s="80"/>
      <c r="M19" s="80">
        <v>0</v>
      </c>
    </row>
    <row r="20" spans="1:14" s="16" customFormat="1" ht="21.75" customHeight="1">
      <c r="A20" s="8" t="s">
        <v>149</v>
      </c>
      <c r="B20" s="40"/>
      <c r="C20" s="40"/>
      <c r="G20" s="80">
        <v>2010</v>
      </c>
      <c r="H20" s="80"/>
      <c r="I20" s="80">
        <v>3148</v>
      </c>
      <c r="J20" s="80"/>
      <c r="K20" s="80">
        <v>249</v>
      </c>
      <c r="L20" s="80"/>
      <c r="M20" s="80">
        <v>321</v>
      </c>
    </row>
    <row r="21" spans="1:14" s="16" customFormat="1" ht="21.75" customHeight="1">
      <c r="A21" s="8" t="s">
        <v>67</v>
      </c>
      <c r="B21" s="40"/>
      <c r="C21" s="40"/>
      <c r="D21" s="40"/>
      <c r="G21" s="80">
        <v>-805</v>
      </c>
      <c r="H21" s="80"/>
      <c r="I21" s="80">
        <v>-691</v>
      </c>
      <c r="J21" s="80"/>
      <c r="K21" s="80">
        <v>0</v>
      </c>
      <c r="L21" s="80"/>
      <c r="M21" s="80">
        <v>0</v>
      </c>
    </row>
    <row r="22" spans="1:14" s="16" customFormat="1" ht="21.75" customHeight="1">
      <c r="A22" s="8" t="s">
        <v>36</v>
      </c>
      <c r="B22" s="40"/>
      <c r="C22" s="40"/>
      <c r="D22" s="40"/>
      <c r="G22" s="81">
        <v>26869</v>
      </c>
      <c r="H22" s="80"/>
      <c r="I22" s="81">
        <v>34697</v>
      </c>
      <c r="J22" s="80"/>
      <c r="K22" s="81">
        <v>9063</v>
      </c>
      <c r="L22" s="80"/>
      <c r="M22" s="81">
        <v>14481</v>
      </c>
    </row>
    <row r="23" spans="1:14" s="16" customFormat="1" ht="21.75" customHeight="1">
      <c r="A23" s="8" t="s">
        <v>68</v>
      </c>
      <c r="B23" s="40"/>
      <c r="C23" s="40"/>
      <c r="D23" s="40"/>
      <c r="G23" s="82"/>
      <c r="H23" s="82"/>
      <c r="I23" s="82"/>
      <c r="J23" s="82"/>
      <c r="K23" s="82"/>
      <c r="L23" s="82"/>
      <c r="M23" s="82"/>
      <c r="N23" s="40"/>
    </row>
    <row r="24" spans="1:14" s="16" customFormat="1" ht="21.75" customHeight="1">
      <c r="A24" s="8" t="s">
        <v>69</v>
      </c>
      <c r="B24" s="40"/>
      <c r="C24" s="40"/>
      <c r="D24" s="40"/>
      <c r="G24" s="80">
        <f>SUM(G10:G22)</f>
        <v>239684</v>
      </c>
      <c r="H24" s="80"/>
      <c r="I24" s="80">
        <f>SUM(I10:I22)</f>
        <v>166198</v>
      </c>
      <c r="J24" s="80"/>
      <c r="K24" s="80">
        <f>SUM(K10:K22)</f>
        <v>96067</v>
      </c>
      <c r="L24" s="80"/>
      <c r="M24" s="80">
        <f>SUM(M10:M22)</f>
        <v>60392</v>
      </c>
    </row>
    <row r="25" spans="1:14" s="16" customFormat="1" ht="21.75" customHeight="1">
      <c r="A25" s="8" t="s">
        <v>70</v>
      </c>
      <c r="B25" s="40"/>
      <c r="C25" s="40"/>
      <c r="D25" s="40"/>
      <c r="G25" s="80"/>
      <c r="H25" s="80"/>
      <c r="I25" s="80"/>
      <c r="J25" s="80"/>
      <c r="K25" s="80"/>
      <c r="L25" s="80"/>
      <c r="M25" s="80"/>
    </row>
    <row r="26" spans="1:14" s="16" customFormat="1" ht="21.75" customHeight="1">
      <c r="A26" s="8" t="s">
        <v>166</v>
      </c>
      <c r="B26" s="40"/>
      <c r="C26" s="40"/>
      <c r="D26" s="40"/>
      <c r="G26" s="83">
        <v>-79163</v>
      </c>
      <c r="H26" s="83"/>
      <c r="I26" s="83">
        <v>52353</v>
      </c>
      <c r="J26" s="83"/>
      <c r="K26" s="83">
        <v>-12997</v>
      </c>
      <c r="L26" s="83"/>
      <c r="M26" s="83">
        <v>-12323</v>
      </c>
    </row>
    <row r="27" spans="1:14" s="16" customFormat="1" ht="21.75" customHeight="1">
      <c r="A27" s="8" t="s">
        <v>37</v>
      </c>
      <c r="B27" s="40"/>
      <c r="C27" s="40"/>
      <c r="D27" s="40"/>
      <c r="G27" s="80">
        <v>-41051</v>
      </c>
      <c r="H27" s="83"/>
      <c r="I27" s="80">
        <v>7359</v>
      </c>
      <c r="J27" s="83"/>
      <c r="K27" s="80">
        <v>-7266</v>
      </c>
      <c r="L27" s="83"/>
      <c r="M27" s="80">
        <v>-3392</v>
      </c>
    </row>
    <row r="28" spans="1:14" s="16" customFormat="1" ht="21.75" customHeight="1">
      <c r="A28" s="8" t="s">
        <v>38</v>
      </c>
      <c r="B28" s="40"/>
      <c r="C28" s="40"/>
      <c r="D28" s="40"/>
      <c r="G28" s="83">
        <v>71298</v>
      </c>
      <c r="H28" s="80"/>
      <c r="I28" s="83">
        <v>-3278</v>
      </c>
      <c r="J28" s="80"/>
      <c r="K28" s="83">
        <v>-2618</v>
      </c>
      <c r="L28" s="80"/>
      <c r="M28" s="83">
        <v>-1143</v>
      </c>
    </row>
    <row r="29" spans="1:14" s="16" customFormat="1" ht="21.75" customHeight="1">
      <c r="A29" s="8" t="s">
        <v>39</v>
      </c>
      <c r="B29" s="40"/>
      <c r="C29" s="40"/>
      <c r="D29" s="40"/>
      <c r="G29" s="83">
        <v>-16881</v>
      </c>
      <c r="H29" s="83"/>
      <c r="I29" s="83">
        <v>-14710</v>
      </c>
      <c r="J29" s="83"/>
      <c r="K29" s="83">
        <v>-13692</v>
      </c>
      <c r="L29" s="83"/>
      <c r="M29" s="83">
        <v>-13602</v>
      </c>
    </row>
    <row r="30" spans="1:14" s="16" customFormat="1" ht="21.75" customHeight="1">
      <c r="A30" s="8" t="s">
        <v>40</v>
      </c>
      <c r="B30" s="40"/>
      <c r="C30" s="40"/>
      <c r="D30" s="40"/>
      <c r="G30" s="84"/>
      <c r="H30" s="83"/>
      <c r="I30" s="84"/>
      <c r="J30" s="83"/>
      <c r="K30" s="84"/>
      <c r="L30" s="83"/>
      <c r="M30" s="84"/>
    </row>
    <row r="31" spans="1:14" s="16" customFormat="1" ht="21.75" customHeight="1">
      <c r="A31" s="8" t="s">
        <v>64</v>
      </c>
      <c r="B31" s="40"/>
      <c r="C31" s="40"/>
      <c r="D31" s="40"/>
      <c r="G31" s="83">
        <v>10628</v>
      </c>
      <c r="H31" s="83"/>
      <c r="I31" s="83">
        <v>-34458</v>
      </c>
      <c r="J31" s="83"/>
      <c r="K31" s="83">
        <v>-7839</v>
      </c>
      <c r="L31" s="83"/>
      <c r="M31" s="83">
        <v>-12962</v>
      </c>
    </row>
    <row r="32" spans="1:14" s="16" customFormat="1" ht="21.75" customHeight="1">
      <c r="A32" s="8" t="s">
        <v>41</v>
      </c>
      <c r="B32" s="40"/>
      <c r="C32" s="40"/>
      <c r="D32" s="40"/>
      <c r="G32" s="80">
        <v>21970</v>
      </c>
      <c r="H32" s="80"/>
      <c r="I32" s="80">
        <v>2631</v>
      </c>
      <c r="J32" s="80"/>
      <c r="K32" s="80">
        <v>10724</v>
      </c>
      <c r="L32" s="80"/>
      <c r="M32" s="80">
        <v>1387</v>
      </c>
    </row>
    <row r="33" spans="1:13" s="16" customFormat="1" ht="21.75" customHeight="1">
      <c r="A33" s="8" t="s">
        <v>150</v>
      </c>
      <c r="B33" s="40"/>
      <c r="C33" s="40"/>
      <c r="D33" s="40"/>
      <c r="G33" s="81">
        <v>-446</v>
      </c>
      <c r="H33" s="80"/>
      <c r="I33" s="81">
        <v>-2300</v>
      </c>
      <c r="J33" s="80"/>
      <c r="K33" s="81">
        <v>0</v>
      </c>
      <c r="L33" s="80"/>
      <c r="M33" s="81">
        <v>0</v>
      </c>
    </row>
    <row r="34" spans="1:13" s="16" customFormat="1" ht="21.75" customHeight="1">
      <c r="A34" s="16" t="s">
        <v>34</v>
      </c>
      <c r="C34" s="17"/>
      <c r="G34" s="80">
        <f>SUM(G24:G33)</f>
        <v>206039</v>
      </c>
      <c r="H34" s="80"/>
      <c r="I34" s="80">
        <f>SUM(I24:I33)</f>
        <v>173795</v>
      </c>
      <c r="J34" s="80"/>
      <c r="K34" s="80">
        <f>SUM(K24:K33)</f>
        <v>62379</v>
      </c>
      <c r="L34" s="80"/>
      <c r="M34" s="80">
        <f>SUM(M24:M33)</f>
        <v>18357</v>
      </c>
    </row>
    <row r="35" spans="1:13" s="16" customFormat="1" ht="21.75" customHeight="1">
      <c r="A35" s="16" t="s">
        <v>42</v>
      </c>
      <c r="C35" s="17"/>
      <c r="G35" s="85">
        <v>-7501</v>
      </c>
      <c r="H35" s="83"/>
      <c r="I35" s="85">
        <v>-13908</v>
      </c>
      <c r="J35" s="83"/>
      <c r="K35" s="85">
        <v>-9956</v>
      </c>
      <c r="L35" s="83"/>
      <c r="M35" s="85">
        <v>-9940</v>
      </c>
    </row>
    <row r="36" spans="1:13" s="16" customFormat="1" ht="21.75" customHeight="1">
      <c r="A36" s="18" t="s">
        <v>43</v>
      </c>
      <c r="C36" s="17"/>
      <c r="G36" s="85">
        <f>SUM(G34:G35)</f>
        <v>198538</v>
      </c>
      <c r="H36" s="83"/>
      <c r="I36" s="85">
        <f>SUM(I34:I35)</f>
        <v>159887</v>
      </c>
      <c r="J36" s="83"/>
      <c r="K36" s="85">
        <f>SUM(K34:K35)</f>
        <v>52423</v>
      </c>
      <c r="L36" s="83"/>
      <c r="M36" s="85">
        <f>SUM(M34:M35)</f>
        <v>8417</v>
      </c>
    </row>
    <row r="37" spans="1:13" s="16" customFormat="1" ht="21.75" customHeight="1">
      <c r="A37" s="18"/>
      <c r="C37" s="17"/>
      <c r="G37" s="5"/>
      <c r="H37" s="5"/>
      <c r="I37" s="5"/>
      <c r="J37" s="5"/>
      <c r="K37" s="5"/>
      <c r="L37" s="5"/>
      <c r="M37" s="5"/>
    </row>
    <row r="38" spans="1:13" s="16" customFormat="1" ht="21.75" customHeight="1">
      <c r="A38" s="40"/>
      <c r="B38" s="40"/>
      <c r="C38" s="40"/>
      <c r="D38" s="40"/>
    </row>
    <row r="39" spans="1:13" ht="21.75" customHeight="1">
      <c r="A39" s="8" t="s">
        <v>194</v>
      </c>
      <c r="D39" s="32"/>
      <c r="E39" s="11"/>
      <c r="F39" s="11"/>
      <c r="G39" s="11"/>
      <c r="H39" s="11"/>
      <c r="I39" s="11"/>
    </row>
    <row r="40" spans="1:13" ht="21.75" customHeight="1">
      <c r="D40" s="32"/>
      <c r="E40" s="11"/>
      <c r="F40" s="11"/>
      <c r="M40" s="73" t="s">
        <v>114</v>
      </c>
    </row>
    <row r="41" spans="1:13" s="23" customFormat="1" ht="21.75" customHeight="1">
      <c r="A41" s="18" t="s">
        <v>138</v>
      </c>
      <c r="B41" s="39"/>
      <c r="C41" s="39"/>
      <c r="D41" s="21"/>
      <c r="E41" s="22"/>
      <c r="F41" s="22"/>
      <c r="G41" s="41"/>
      <c r="I41" s="41"/>
      <c r="K41" s="41"/>
    </row>
    <row r="42" spans="1:13" s="23" customFormat="1" ht="21.75" customHeight="1">
      <c r="A42" s="18" t="s">
        <v>106</v>
      </c>
      <c r="B42" s="39"/>
      <c r="C42" s="39"/>
      <c r="D42" s="21"/>
      <c r="E42" s="22"/>
      <c r="F42" s="22"/>
      <c r="G42" s="41"/>
      <c r="I42" s="41"/>
      <c r="K42" s="41"/>
    </row>
    <row r="43" spans="1:13" s="21" customFormat="1" ht="21.75" customHeight="1">
      <c r="A43" s="18" t="s">
        <v>174</v>
      </c>
      <c r="B43" s="18"/>
      <c r="C43" s="18"/>
      <c r="G43" s="41"/>
      <c r="H43" s="23"/>
      <c r="I43" s="41"/>
      <c r="J43" s="23"/>
      <c r="K43" s="41"/>
      <c r="L43" s="23"/>
      <c r="M43" s="24"/>
    </row>
    <row r="44" spans="1:13" s="16" customFormat="1" ht="21.75" customHeight="1">
      <c r="D44" s="25"/>
      <c r="E44" s="25"/>
      <c r="G44" s="14"/>
      <c r="H44" s="8"/>
      <c r="I44" s="14"/>
      <c r="J44" s="8"/>
      <c r="K44" s="14"/>
      <c r="L44" s="8"/>
      <c r="M44" s="26" t="s">
        <v>110</v>
      </c>
    </row>
    <row r="45" spans="1:13" s="16" customFormat="1" ht="21.75" customHeight="1">
      <c r="D45" s="25"/>
      <c r="E45" s="25"/>
      <c r="G45" s="88" t="s">
        <v>87</v>
      </c>
      <c r="H45" s="88"/>
      <c r="I45" s="88"/>
      <c r="K45" s="88" t="s">
        <v>86</v>
      </c>
      <c r="L45" s="88"/>
      <c r="M45" s="88"/>
    </row>
    <row r="46" spans="1:13" s="27" customFormat="1" ht="21.75" customHeight="1">
      <c r="D46" s="28"/>
      <c r="E46" s="29"/>
      <c r="G46" s="50">
        <v>2020</v>
      </c>
      <c r="H46" s="29"/>
      <c r="I46" s="50">
        <v>2019</v>
      </c>
      <c r="J46" s="29"/>
      <c r="K46" s="50">
        <v>2020</v>
      </c>
      <c r="L46" s="29"/>
      <c r="M46" s="50">
        <v>2019</v>
      </c>
    </row>
    <row r="47" spans="1:13" s="27" customFormat="1" ht="21.75" customHeight="1">
      <c r="D47" s="28"/>
      <c r="E47" s="29"/>
      <c r="G47" s="51"/>
      <c r="H47" s="29"/>
      <c r="I47" s="51" t="s">
        <v>185</v>
      </c>
      <c r="J47" s="29"/>
      <c r="K47" s="51"/>
      <c r="L47" s="29"/>
      <c r="M47" s="51"/>
    </row>
    <row r="48" spans="1:13" s="16" customFormat="1" ht="21.75" customHeight="1">
      <c r="A48" s="30" t="s">
        <v>44</v>
      </c>
      <c r="B48" s="40"/>
      <c r="C48" s="40"/>
      <c r="D48" s="40"/>
      <c r="G48" s="13"/>
      <c r="I48" s="13"/>
      <c r="K48" s="13"/>
      <c r="M48" s="19"/>
    </row>
    <row r="49" spans="1:13" s="16" customFormat="1" ht="21.75" customHeight="1">
      <c r="A49" s="8" t="s">
        <v>101</v>
      </c>
      <c r="B49" s="40"/>
      <c r="C49" s="40"/>
      <c r="D49" s="40"/>
      <c r="G49" s="80">
        <v>173</v>
      </c>
      <c r="H49" s="80"/>
      <c r="I49" s="80">
        <v>2467</v>
      </c>
      <c r="J49" s="80"/>
      <c r="K49" s="80">
        <v>0</v>
      </c>
      <c r="L49" s="80"/>
      <c r="M49" s="80">
        <v>202</v>
      </c>
    </row>
    <row r="50" spans="1:13" s="16" customFormat="1" ht="21.75" customHeight="1">
      <c r="A50" s="8" t="s">
        <v>121</v>
      </c>
      <c r="B50" s="40"/>
      <c r="C50" s="40"/>
      <c r="D50" s="40"/>
      <c r="G50" s="80">
        <v>-97248</v>
      </c>
      <c r="H50" s="80"/>
      <c r="I50" s="80">
        <v>-66759</v>
      </c>
      <c r="J50" s="80"/>
      <c r="K50" s="80">
        <v>-19995</v>
      </c>
      <c r="L50" s="80"/>
      <c r="M50" s="80">
        <v>-32152</v>
      </c>
    </row>
    <row r="51" spans="1:13" s="16" customFormat="1" ht="21.75" customHeight="1">
      <c r="A51" s="8" t="s">
        <v>151</v>
      </c>
      <c r="B51" s="40"/>
      <c r="C51" s="40"/>
      <c r="D51" s="40"/>
      <c r="G51" s="80">
        <v>-16</v>
      </c>
      <c r="H51" s="80"/>
      <c r="I51" s="80">
        <v>-674</v>
      </c>
      <c r="J51" s="80"/>
      <c r="K51" s="80">
        <v>0</v>
      </c>
      <c r="L51" s="80"/>
      <c r="M51" s="80">
        <v>0</v>
      </c>
    </row>
    <row r="52" spans="1:13" s="16" customFormat="1" ht="21.75" customHeight="1">
      <c r="A52" s="8" t="s">
        <v>203</v>
      </c>
      <c r="B52" s="40"/>
      <c r="C52" s="40"/>
      <c r="D52" s="40"/>
      <c r="G52" s="80">
        <v>55556</v>
      </c>
      <c r="H52" s="80"/>
      <c r="I52" s="80">
        <v>0</v>
      </c>
      <c r="J52" s="80"/>
      <c r="K52" s="80">
        <v>0</v>
      </c>
      <c r="L52" s="80"/>
      <c r="M52" s="80">
        <v>0</v>
      </c>
    </row>
    <row r="53" spans="1:13" s="16" customFormat="1" ht="21.75" customHeight="1">
      <c r="A53" s="8" t="s">
        <v>71</v>
      </c>
      <c r="B53" s="40"/>
      <c r="C53" s="40"/>
      <c r="D53" s="40"/>
      <c r="G53" s="81">
        <v>805</v>
      </c>
      <c r="H53" s="80"/>
      <c r="I53" s="81">
        <v>691</v>
      </c>
      <c r="J53" s="80"/>
      <c r="K53" s="81">
        <v>0</v>
      </c>
      <c r="L53" s="80"/>
      <c r="M53" s="81">
        <v>0</v>
      </c>
    </row>
    <row r="54" spans="1:13" s="16" customFormat="1" ht="21.75" customHeight="1">
      <c r="A54" s="30" t="s">
        <v>45</v>
      </c>
      <c r="B54" s="40"/>
      <c r="C54" s="40"/>
      <c r="D54" s="40"/>
      <c r="G54" s="81">
        <f>SUM(G49:G53)</f>
        <v>-40730</v>
      </c>
      <c r="H54" s="80"/>
      <c r="I54" s="81">
        <f>SUM(I49:I53)</f>
        <v>-64275</v>
      </c>
      <c r="J54" s="80"/>
      <c r="K54" s="81">
        <f>SUM(K49:K53)</f>
        <v>-19995</v>
      </c>
      <c r="L54" s="80"/>
      <c r="M54" s="81">
        <f>SUM(M49:M53)</f>
        <v>-31950</v>
      </c>
    </row>
    <row r="55" spans="1:13" s="16" customFormat="1" ht="21.75" customHeight="1">
      <c r="A55" s="30" t="s">
        <v>46</v>
      </c>
      <c r="B55" s="40"/>
      <c r="C55" s="40"/>
      <c r="D55" s="40"/>
      <c r="G55" s="80"/>
      <c r="H55" s="80"/>
      <c r="I55" s="80"/>
      <c r="J55" s="80"/>
      <c r="K55" s="80"/>
      <c r="L55" s="80"/>
      <c r="M55" s="80"/>
    </row>
    <row r="56" spans="1:13" s="16" customFormat="1" ht="21.75" customHeight="1">
      <c r="A56" s="8" t="s">
        <v>164</v>
      </c>
      <c r="B56" s="40"/>
      <c r="C56" s="40"/>
      <c r="D56" s="40"/>
      <c r="G56" s="80">
        <v>62300</v>
      </c>
      <c r="H56" s="80"/>
      <c r="I56" s="80">
        <v>23617</v>
      </c>
      <c r="J56" s="80"/>
      <c r="K56" s="80">
        <v>57600</v>
      </c>
      <c r="L56" s="80"/>
      <c r="M56" s="80">
        <v>81000</v>
      </c>
    </row>
    <row r="57" spans="1:13" s="16" customFormat="1" ht="21.75" customHeight="1">
      <c r="A57" s="8" t="s">
        <v>204</v>
      </c>
      <c r="B57" s="40"/>
      <c r="C57" s="40"/>
      <c r="D57" s="40"/>
      <c r="G57" s="80">
        <v>0</v>
      </c>
      <c r="H57" s="80"/>
      <c r="I57" s="80">
        <v>1064</v>
      </c>
      <c r="J57" s="80"/>
      <c r="K57" s="80">
        <v>0</v>
      </c>
      <c r="L57" s="80"/>
      <c r="M57" s="80">
        <v>0</v>
      </c>
    </row>
    <row r="58" spans="1:13" s="16" customFormat="1" ht="21.75" customHeight="1">
      <c r="A58" s="8" t="s">
        <v>165</v>
      </c>
      <c r="B58" s="40"/>
      <c r="C58" s="40"/>
      <c r="D58" s="40"/>
      <c r="G58" s="80">
        <v>-34213</v>
      </c>
      <c r="H58" s="80"/>
      <c r="I58" s="80">
        <v>-50700</v>
      </c>
      <c r="J58" s="80"/>
      <c r="K58" s="80">
        <v>-28808</v>
      </c>
      <c r="L58" s="80"/>
      <c r="M58" s="80">
        <v>-48400</v>
      </c>
    </row>
    <row r="59" spans="1:13" s="16" customFormat="1" ht="21.75" customHeight="1">
      <c r="A59" s="16" t="s">
        <v>200</v>
      </c>
      <c r="B59" s="40"/>
      <c r="C59" s="40"/>
      <c r="D59" s="40"/>
      <c r="G59" s="80">
        <v>-28107</v>
      </c>
      <c r="H59" s="80"/>
      <c r="I59" s="80">
        <v>0</v>
      </c>
      <c r="J59" s="80"/>
      <c r="K59" s="80">
        <v>0</v>
      </c>
      <c r="L59" s="80"/>
      <c r="M59" s="80">
        <v>0</v>
      </c>
    </row>
    <row r="60" spans="1:13" s="16" customFormat="1" ht="21.75" customHeight="1">
      <c r="A60" s="8" t="s">
        <v>201</v>
      </c>
      <c r="B60" s="40"/>
      <c r="C60" s="40"/>
      <c r="D60" s="40"/>
      <c r="G60" s="80">
        <v>-3477</v>
      </c>
      <c r="H60" s="80"/>
      <c r="I60" s="80">
        <v>0</v>
      </c>
      <c r="J60" s="80"/>
      <c r="K60" s="80">
        <v>-480</v>
      </c>
      <c r="L60" s="80"/>
      <c r="M60" s="80">
        <v>0</v>
      </c>
    </row>
    <row r="61" spans="1:13" s="16" customFormat="1" ht="21.75" customHeight="1">
      <c r="A61" s="8" t="s">
        <v>82</v>
      </c>
      <c r="B61" s="40"/>
      <c r="C61" s="40"/>
      <c r="D61" s="40"/>
      <c r="G61" s="81">
        <v>-40001</v>
      </c>
      <c r="H61" s="80"/>
      <c r="I61" s="81">
        <v>-44281</v>
      </c>
      <c r="J61" s="80"/>
      <c r="K61" s="81">
        <v>-9403</v>
      </c>
      <c r="L61" s="80"/>
      <c r="M61" s="81">
        <v>-9811</v>
      </c>
    </row>
    <row r="62" spans="1:13" s="16" customFormat="1" ht="21.75" customHeight="1">
      <c r="A62" s="30" t="s">
        <v>85</v>
      </c>
      <c r="B62" s="40"/>
      <c r="C62" s="40"/>
      <c r="D62" s="40"/>
      <c r="G62" s="86">
        <f>SUM(G56:G61)</f>
        <v>-43498</v>
      </c>
      <c r="H62" s="80"/>
      <c r="I62" s="86">
        <f>SUM(I56:I61)</f>
        <v>-70300</v>
      </c>
      <c r="J62" s="80"/>
      <c r="K62" s="86">
        <f>SUM(K56:K61)</f>
        <v>18909</v>
      </c>
      <c r="L62" s="80"/>
      <c r="M62" s="86">
        <f>SUM(M56:M61)</f>
        <v>22789</v>
      </c>
    </row>
    <row r="63" spans="1:13" s="16" customFormat="1" ht="21.75" customHeight="1">
      <c r="A63" s="16" t="s">
        <v>205</v>
      </c>
      <c r="B63" s="40"/>
      <c r="C63" s="40"/>
      <c r="D63" s="40"/>
      <c r="G63" s="40"/>
      <c r="H63" s="40"/>
      <c r="I63" s="40"/>
      <c r="J63" s="40"/>
      <c r="K63" s="40"/>
      <c r="L63" s="40"/>
      <c r="M63" s="40"/>
    </row>
    <row r="64" spans="1:13" s="16" customFormat="1" ht="21.75" customHeight="1">
      <c r="A64" s="16" t="s">
        <v>98</v>
      </c>
      <c r="B64" s="40"/>
      <c r="C64" s="40"/>
      <c r="D64" s="40"/>
      <c r="G64" s="81">
        <v>33775</v>
      </c>
      <c r="H64" s="80"/>
      <c r="I64" s="81">
        <v>-10332</v>
      </c>
      <c r="J64" s="80"/>
      <c r="K64" s="81">
        <v>0</v>
      </c>
      <c r="L64" s="80"/>
      <c r="M64" s="81">
        <v>0</v>
      </c>
    </row>
    <row r="65" spans="1:13" s="16" customFormat="1" ht="21.75" customHeight="1">
      <c r="A65" s="30" t="s">
        <v>120</v>
      </c>
      <c r="B65" s="40"/>
      <c r="C65" s="40"/>
      <c r="D65" s="40"/>
      <c r="G65" s="80">
        <f>SUM(G36,G54,G62,G64)</f>
        <v>148085</v>
      </c>
      <c r="H65" s="80"/>
      <c r="I65" s="80">
        <f>SUM(I36,I54,I62,I64)</f>
        <v>14980</v>
      </c>
      <c r="J65" s="80"/>
      <c r="K65" s="80">
        <f>SUM(K36,K54,K62,K64)</f>
        <v>51337</v>
      </c>
      <c r="L65" s="80"/>
      <c r="M65" s="80">
        <f>SUM(M36,M54,M62,M64)</f>
        <v>-744</v>
      </c>
    </row>
    <row r="66" spans="1:13" s="16" customFormat="1" ht="21.75" customHeight="1">
      <c r="A66" s="8" t="s">
        <v>119</v>
      </c>
      <c r="B66" s="40"/>
      <c r="C66" s="40"/>
      <c r="D66" s="40"/>
      <c r="G66" s="81">
        <v>34674</v>
      </c>
      <c r="H66" s="80"/>
      <c r="I66" s="81">
        <v>63955</v>
      </c>
      <c r="J66" s="80"/>
      <c r="K66" s="81">
        <v>6947</v>
      </c>
      <c r="L66" s="80"/>
      <c r="M66" s="81">
        <v>5736</v>
      </c>
    </row>
    <row r="67" spans="1:13" s="16" customFormat="1" ht="21.75" customHeight="1" thickBot="1">
      <c r="A67" s="30" t="s">
        <v>118</v>
      </c>
      <c r="B67" s="40"/>
      <c r="C67" s="40"/>
      <c r="D67" s="40"/>
      <c r="G67" s="87">
        <f>SUM(G65:G66)</f>
        <v>182759</v>
      </c>
      <c r="H67" s="80"/>
      <c r="I67" s="87">
        <f>SUM(I65:I66)</f>
        <v>78935</v>
      </c>
      <c r="J67" s="80"/>
      <c r="K67" s="87">
        <f>SUM(K65:K66)</f>
        <v>58284</v>
      </c>
      <c r="L67" s="80"/>
      <c r="M67" s="87">
        <f>SUM(M65:M66)</f>
        <v>4992</v>
      </c>
    </row>
    <row r="68" spans="1:13" s="16" customFormat="1" ht="21.75" customHeight="1" thickTop="1">
      <c r="B68" s="40"/>
      <c r="C68" s="40"/>
      <c r="D68" s="40"/>
      <c r="G68" s="80">
        <f>G67-[1]bs!G11</f>
        <v>0</v>
      </c>
      <c r="H68" s="80"/>
      <c r="I68" s="80"/>
      <c r="J68" s="80"/>
      <c r="K68" s="80">
        <f>K67-[1]bs!K11</f>
        <v>0</v>
      </c>
      <c r="L68" s="80"/>
      <c r="M68" s="80"/>
    </row>
    <row r="69" spans="1:13" s="16" customFormat="1" ht="21.75" customHeight="1">
      <c r="A69" s="30" t="s">
        <v>47</v>
      </c>
      <c r="B69" s="40"/>
      <c r="C69" s="40"/>
      <c r="D69" s="40"/>
      <c r="G69" s="80"/>
      <c r="H69" s="80"/>
      <c r="I69" s="80"/>
      <c r="J69" s="80"/>
      <c r="K69" s="80"/>
      <c r="L69" s="80"/>
      <c r="M69" s="80"/>
    </row>
    <row r="70" spans="1:13" s="16" customFormat="1" ht="21.75" customHeight="1">
      <c r="A70" s="8" t="s">
        <v>107</v>
      </c>
      <c r="B70" s="40"/>
      <c r="C70" s="40"/>
      <c r="D70" s="40"/>
      <c r="G70" s="80"/>
      <c r="H70" s="80"/>
      <c r="I70" s="80"/>
      <c r="J70" s="80"/>
      <c r="K70" s="80"/>
      <c r="L70" s="80"/>
      <c r="M70" s="80"/>
    </row>
    <row r="71" spans="1:13" s="16" customFormat="1" ht="21.75" customHeight="1">
      <c r="A71" s="40" t="s">
        <v>206</v>
      </c>
      <c r="B71" s="40"/>
      <c r="C71" s="40"/>
      <c r="D71" s="40"/>
    </row>
    <row r="72" spans="1:13" s="16" customFormat="1" ht="21.75" customHeight="1">
      <c r="A72" s="16" t="s">
        <v>108</v>
      </c>
      <c r="B72" s="40"/>
      <c r="C72" s="40"/>
      <c r="D72" s="40"/>
      <c r="G72" s="80">
        <v>-7036</v>
      </c>
      <c r="H72" s="80"/>
      <c r="I72" s="80">
        <v>-5241</v>
      </c>
      <c r="J72" s="80"/>
      <c r="K72" s="80">
        <v>-9239</v>
      </c>
      <c r="L72" s="80"/>
      <c r="M72" s="80">
        <v>-5715</v>
      </c>
    </row>
    <row r="73" spans="1:13" s="16" customFormat="1" ht="21.75" customHeight="1">
      <c r="A73" s="8" t="s">
        <v>160</v>
      </c>
      <c r="B73" s="40"/>
      <c r="C73" s="40"/>
      <c r="D73" s="40"/>
      <c r="G73" s="80"/>
      <c r="H73" s="80"/>
      <c r="I73" s="80"/>
      <c r="J73" s="80"/>
      <c r="K73" s="80"/>
      <c r="L73" s="80"/>
      <c r="M73" s="80"/>
    </row>
    <row r="74" spans="1:13" s="16" customFormat="1" ht="21.75" customHeight="1">
      <c r="A74" s="8" t="s">
        <v>161</v>
      </c>
      <c r="B74" s="40"/>
      <c r="C74" s="40"/>
      <c r="D74" s="40"/>
      <c r="G74" s="80">
        <v>35544</v>
      </c>
      <c r="H74" s="80"/>
      <c r="I74" s="80">
        <v>12008</v>
      </c>
      <c r="J74" s="80"/>
      <c r="K74" s="80">
        <v>0</v>
      </c>
      <c r="L74" s="80"/>
      <c r="M74" s="80">
        <v>0</v>
      </c>
    </row>
    <row r="75" spans="1:13" s="16" customFormat="1" ht="21.6" customHeight="1">
      <c r="A75" s="8"/>
      <c r="B75" s="40"/>
      <c r="C75" s="40"/>
      <c r="D75" s="40"/>
      <c r="G75" s="13"/>
      <c r="I75" s="13"/>
      <c r="K75" s="13"/>
      <c r="M75" s="13"/>
    </row>
    <row r="76" spans="1:13" s="16" customFormat="1" ht="21.75" customHeight="1">
      <c r="A76" s="8" t="s">
        <v>194</v>
      </c>
      <c r="B76" s="8"/>
      <c r="C76" s="8"/>
      <c r="D76" s="32"/>
      <c r="E76" s="11"/>
      <c r="F76" s="11"/>
      <c r="G76" s="11"/>
      <c r="H76" s="11"/>
      <c r="I76" s="11"/>
      <c r="K76" s="13"/>
      <c r="M76" s="19"/>
    </row>
  </sheetData>
  <mergeCells count="4">
    <mergeCell ref="K6:M6"/>
    <mergeCell ref="K45:M45"/>
    <mergeCell ref="G6:I6"/>
    <mergeCell ref="G45:I4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rowBreaks count="1" manualBreakCount="1">
    <brk id="39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45238</vt:lpwstr>
  </property>
  <property fmtid="{D5CDD505-2E9C-101B-9397-08002B2CF9AE}" pid="4" name="OptimizationTime">
    <vt:lpwstr>20200616_1711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company</vt:lpstr>
      <vt:lpstr>cashflow</vt:lpstr>
      <vt:lpstr>bs!Print_Area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Sunantha Sawandwangkung</cp:lastModifiedBy>
  <cp:lastPrinted>2020-06-15T02:59:41Z</cp:lastPrinted>
  <dcterms:created xsi:type="dcterms:W3CDTF">2011-10-03T07:02:46Z</dcterms:created>
  <dcterms:modified xsi:type="dcterms:W3CDTF">2020-06-15T02:59:49Z</dcterms:modified>
</cp:coreProperties>
</file>